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1_{6307C6F9-D14B-40B5-8616-2A11807715A7}" xr6:coauthVersionLast="47" xr6:coauthVersionMax="47" xr10:uidLastSave="{00000000-0000-0000-0000-000000000000}"/>
  <bookViews>
    <workbookView xWindow="-120" yWindow="-120" windowWidth="29040" windowHeight="15840" activeTab="1" xr2:uid="{AAA0BB26-CA89-4F08-9849-729F16974219}"/>
  </bookViews>
  <sheets>
    <sheet name="SUIVI VENTES 403e" sheetId="1" r:id="rId1"/>
    <sheet name="traitement" sheetId="2" r:id="rId2"/>
    <sheet name="graph" sheetId="3" r:id="rId3"/>
  </sheets>
  <definedNames>
    <definedName name="_xlnm._FilterDatabase" localSheetId="0" hidden="1">'SUIVI VENTES 403e'!$A$1:$BI$2580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 a="1"/>
  <c r="L36" i="2" s="1"/>
  <c r="M36" i="2" a="1"/>
  <c r="M36" i="2" s="1"/>
  <c r="N36" i="2" a="1"/>
  <c r="N36" i="2" s="1"/>
  <c r="O36" i="2" a="1"/>
  <c r="O36" i="2" s="1"/>
  <c r="P36" i="2" a="1"/>
  <c r="P36" i="2" s="1"/>
  <c r="Q36" i="2" a="1"/>
  <c r="Q36" i="2" s="1"/>
  <c r="R36" i="2" a="1"/>
  <c r="R36" i="2" s="1"/>
  <c r="K36" i="2" a="1"/>
  <c r="K36" i="2" s="1"/>
  <c r="V36" i="2" a="1"/>
  <c r="V36" i="2" s="1"/>
  <c r="S36" i="2" a="1"/>
  <c r="S36" i="2" s="1"/>
  <c r="T36" i="2" a="1"/>
  <c r="T36" i="2" s="1"/>
  <c r="U36" i="2" a="1"/>
  <c r="U36" i="2" s="1"/>
  <c r="K38" i="2" a="1"/>
  <c r="K38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V38" i="2" a="1"/>
  <c r="V38" i="2" s="1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V39" i="2" a="1"/>
  <c r="V39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C1511" i="2"/>
  <c r="D1511" i="2"/>
  <c r="H1511" i="2"/>
  <c r="E1511" i="2" s="1" a="1"/>
  <c r="E1511" i="2" s="1"/>
  <c r="I1511" i="2"/>
  <c r="C1512" i="2"/>
  <c r="D1512" i="2"/>
  <c r="H1512" i="2"/>
  <c r="E1512" i="2" s="1" a="1"/>
  <c r="E1512" i="2" s="1"/>
  <c r="F1512" i="2" s="1"/>
  <c r="G1512" i="2" s="1"/>
  <c r="I1512" i="2"/>
  <c r="C1513" i="2"/>
  <c r="D1513" i="2"/>
  <c r="H1513" i="2"/>
  <c r="E1513" i="2" s="1" a="1"/>
  <c r="E1513" i="2" s="1"/>
  <c r="I1513" i="2"/>
  <c r="C1514" i="2"/>
  <c r="D1514" i="2"/>
  <c r="H1514" i="2"/>
  <c r="E1514" i="2" s="1" a="1"/>
  <c r="E1514" i="2" s="1"/>
  <c r="F1514" i="2" s="1"/>
  <c r="G1514" i="2" s="1"/>
  <c r="I1514" i="2"/>
  <c r="C1515" i="2"/>
  <c r="D1515" i="2"/>
  <c r="H1515" i="2"/>
  <c r="E1515" i="2" s="1" a="1"/>
  <c r="E1515" i="2" s="1"/>
  <c r="I1515" i="2"/>
  <c r="C1516" i="2"/>
  <c r="D1516" i="2"/>
  <c r="H1516" i="2"/>
  <c r="E1516" i="2" s="1" a="1"/>
  <c r="E1516" i="2" s="1"/>
  <c r="F1516" i="2" s="1"/>
  <c r="G1516" i="2" s="1"/>
  <c r="I1516" i="2"/>
  <c r="C1517" i="2"/>
  <c r="D1517" i="2"/>
  <c r="H1517" i="2"/>
  <c r="E1517" i="2" s="1" a="1"/>
  <c r="E1517" i="2" s="1"/>
  <c r="I1517" i="2"/>
  <c r="C1518" i="2"/>
  <c r="D1518" i="2"/>
  <c r="H1518" i="2"/>
  <c r="E1518" i="2" s="1" a="1"/>
  <c r="E1518" i="2" s="1"/>
  <c r="F1518" i="2" s="1"/>
  <c r="G1518" i="2" s="1"/>
  <c r="I1518" i="2"/>
  <c r="C1519" i="2"/>
  <c r="D1519" i="2"/>
  <c r="H1519" i="2"/>
  <c r="E1519" i="2" s="1" a="1"/>
  <c r="E1519" i="2" s="1"/>
  <c r="I1519" i="2"/>
  <c r="C1520" i="2"/>
  <c r="D1520" i="2"/>
  <c r="H1520" i="2"/>
  <c r="E1520" i="2" s="1" a="1"/>
  <c r="E1520" i="2" s="1"/>
  <c r="F1520" i="2" s="1"/>
  <c r="G1520" i="2" s="1"/>
  <c r="I1520" i="2"/>
  <c r="C1521" i="2"/>
  <c r="D1521" i="2"/>
  <c r="H1521" i="2"/>
  <c r="E1521" i="2" s="1" a="1"/>
  <c r="E1521" i="2" s="1"/>
  <c r="I1521" i="2"/>
  <c r="C1522" i="2"/>
  <c r="D1522" i="2"/>
  <c r="H1522" i="2"/>
  <c r="E1522" i="2" s="1" a="1"/>
  <c r="E1522" i="2" s="1"/>
  <c r="F1522" i="2" s="1"/>
  <c r="G1522" i="2" s="1"/>
  <c r="I1522" i="2"/>
  <c r="C1523" i="2"/>
  <c r="D1523" i="2"/>
  <c r="H1523" i="2"/>
  <c r="E1523" i="2" s="1" a="1"/>
  <c r="E1523" i="2" s="1"/>
  <c r="I1523" i="2"/>
  <c r="C1524" i="2"/>
  <c r="D1524" i="2"/>
  <c r="H1524" i="2"/>
  <c r="E1524" i="2" s="1" a="1"/>
  <c r="E1524" i="2" s="1"/>
  <c r="F1524" i="2" s="1"/>
  <c r="G1524" i="2" s="1"/>
  <c r="I1524" i="2"/>
  <c r="C1525" i="2"/>
  <c r="D1525" i="2"/>
  <c r="H1525" i="2"/>
  <c r="E1525" i="2" s="1" a="1"/>
  <c r="E1525" i="2" s="1"/>
  <c r="I1525" i="2"/>
  <c r="C1526" i="2"/>
  <c r="D1526" i="2"/>
  <c r="H1526" i="2"/>
  <c r="E1526" i="2" s="1" a="1"/>
  <c r="E1526" i="2" s="1"/>
  <c r="F1526" i="2" s="1"/>
  <c r="G1526" i="2" s="1"/>
  <c r="I1526" i="2"/>
  <c r="C1527" i="2"/>
  <c r="D1527" i="2"/>
  <c r="H1527" i="2"/>
  <c r="E1527" i="2" s="1" a="1"/>
  <c r="E1527" i="2" s="1"/>
  <c r="I1527" i="2"/>
  <c r="C1528" i="2"/>
  <c r="D1528" i="2"/>
  <c r="H1528" i="2"/>
  <c r="E1528" i="2" s="1" a="1"/>
  <c r="E1528" i="2" s="1"/>
  <c r="F1528" i="2" s="1"/>
  <c r="G1528" i="2" s="1"/>
  <c r="I1528" i="2"/>
  <c r="C1529" i="2"/>
  <c r="D1529" i="2"/>
  <c r="H1529" i="2"/>
  <c r="E1529" i="2" s="1" a="1"/>
  <c r="E1529" i="2" s="1"/>
  <c r="I1529" i="2"/>
  <c r="C1530" i="2"/>
  <c r="D1530" i="2"/>
  <c r="H1530" i="2"/>
  <c r="E1530" i="2" s="1" a="1"/>
  <c r="E1530" i="2" s="1"/>
  <c r="F1530" i="2" s="1"/>
  <c r="G1530" i="2" s="1"/>
  <c r="I1530" i="2"/>
  <c r="C1531" i="2"/>
  <c r="D1531" i="2"/>
  <c r="H1531" i="2"/>
  <c r="E1531" i="2" s="1" a="1"/>
  <c r="E1531" i="2" s="1"/>
  <c r="I1531" i="2"/>
  <c r="C1532" i="2"/>
  <c r="D1532" i="2"/>
  <c r="H1532" i="2"/>
  <c r="E1532" i="2" s="1" a="1"/>
  <c r="E1532" i="2" s="1"/>
  <c r="F1532" i="2" s="1"/>
  <c r="G1532" i="2" s="1"/>
  <c r="I1532" i="2"/>
  <c r="C1533" i="2"/>
  <c r="D1533" i="2"/>
  <c r="H1533" i="2"/>
  <c r="E1533" i="2" s="1" a="1"/>
  <c r="E1533" i="2" s="1"/>
  <c r="I1533" i="2"/>
  <c r="C1534" i="2"/>
  <c r="D1534" i="2"/>
  <c r="H1534" i="2"/>
  <c r="E1534" i="2" s="1" a="1"/>
  <c r="E1534" i="2" s="1"/>
  <c r="F1534" i="2" s="1"/>
  <c r="G1534" i="2" s="1"/>
  <c r="I1534" i="2"/>
  <c r="C1535" i="2"/>
  <c r="D1535" i="2"/>
  <c r="H1535" i="2"/>
  <c r="E1535" i="2" s="1" a="1"/>
  <c r="E1535" i="2" s="1"/>
  <c r="I1535" i="2"/>
  <c r="C1536" i="2"/>
  <c r="D1536" i="2"/>
  <c r="H1536" i="2"/>
  <c r="E1536" i="2" s="1" a="1"/>
  <c r="E1536" i="2" s="1"/>
  <c r="F1536" i="2" s="1"/>
  <c r="G1536" i="2" s="1"/>
  <c r="I1536" i="2"/>
  <c r="C1537" i="2"/>
  <c r="D1537" i="2"/>
  <c r="H1537" i="2"/>
  <c r="E1537" i="2" s="1" a="1"/>
  <c r="E1537" i="2" s="1"/>
  <c r="I1537" i="2"/>
  <c r="C1538" i="2"/>
  <c r="D1538" i="2"/>
  <c r="H1538" i="2"/>
  <c r="E1538" i="2" s="1" a="1"/>
  <c r="E1538" i="2" s="1"/>
  <c r="F1538" i="2" s="1"/>
  <c r="G1538" i="2" s="1"/>
  <c r="I1538" i="2"/>
  <c r="C1539" i="2"/>
  <c r="D1539" i="2"/>
  <c r="H1539" i="2"/>
  <c r="E1539" i="2" s="1" a="1"/>
  <c r="E1539" i="2" s="1"/>
  <c r="I1539" i="2"/>
  <c r="C1540" i="2"/>
  <c r="D1540" i="2"/>
  <c r="H1540" i="2"/>
  <c r="E1540" i="2" s="1" a="1"/>
  <c r="E1540" i="2" s="1"/>
  <c r="F1540" i="2" s="1"/>
  <c r="G1540" i="2" s="1"/>
  <c r="I1540" i="2"/>
  <c r="C1541" i="2"/>
  <c r="D1541" i="2"/>
  <c r="H1541" i="2"/>
  <c r="E1541" i="2" s="1" a="1"/>
  <c r="E1541" i="2" s="1"/>
  <c r="I1541" i="2"/>
  <c r="C1542" i="2"/>
  <c r="D1542" i="2"/>
  <c r="H1542" i="2"/>
  <c r="E1542" i="2" s="1" a="1"/>
  <c r="E1542" i="2" s="1"/>
  <c r="F1542" i="2" s="1"/>
  <c r="G1542" i="2" s="1"/>
  <c r="I1542" i="2"/>
  <c r="C1543" i="2"/>
  <c r="D1543" i="2"/>
  <c r="H1543" i="2"/>
  <c r="E1543" i="2" s="1" a="1"/>
  <c r="E1543" i="2" s="1"/>
  <c r="I1543" i="2"/>
  <c r="C1544" i="2"/>
  <c r="D1544" i="2"/>
  <c r="H1544" i="2"/>
  <c r="E1544" i="2" s="1" a="1"/>
  <c r="E1544" i="2" s="1"/>
  <c r="F1544" i="2" s="1"/>
  <c r="G1544" i="2" s="1"/>
  <c r="I1544" i="2"/>
  <c r="C1545" i="2"/>
  <c r="D1545" i="2"/>
  <c r="H1545" i="2"/>
  <c r="E1545" i="2" s="1" a="1"/>
  <c r="E1545" i="2" s="1"/>
  <c r="I1545" i="2"/>
  <c r="C1546" i="2"/>
  <c r="D1546" i="2"/>
  <c r="H1546" i="2"/>
  <c r="E1546" i="2" s="1" a="1"/>
  <c r="E1546" i="2" s="1"/>
  <c r="F1546" i="2" s="1"/>
  <c r="G1546" i="2" s="1"/>
  <c r="I1546" i="2"/>
  <c r="C1547" i="2"/>
  <c r="D1547" i="2"/>
  <c r="H1547" i="2"/>
  <c r="E1547" i="2" s="1" a="1"/>
  <c r="E1547" i="2" s="1"/>
  <c r="I1547" i="2"/>
  <c r="C1548" i="2"/>
  <c r="D1548" i="2"/>
  <c r="H1548" i="2"/>
  <c r="E1548" i="2" s="1" a="1"/>
  <c r="E1548" i="2" s="1"/>
  <c r="F1548" i="2" s="1"/>
  <c r="G1548" i="2" s="1"/>
  <c r="I1548" i="2"/>
  <c r="C1549" i="2"/>
  <c r="D1549" i="2"/>
  <c r="H1549" i="2"/>
  <c r="E1549" i="2" s="1" a="1"/>
  <c r="E1549" i="2" s="1"/>
  <c r="I1549" i="2"/>
  <c r="C1550" i="2"/>
  <c r="D1550" i="2"/>
  <c r="H1550" i="2"/>
  <c r="E1550" i="2" s="1" a="1"/>
  <c r="E1550" i="2" s="1"/>
  <c r="F1550" i="2" s="1"/>
  <c r="G1550" i="2" s="1"/>
  <c r="I1550" i="2"/>
  <c r="C1551" i="2"/>
  <c r="D1551" i="2"/>
  <c r="H1551" i="2"/>
  <c r="E1551" i="2" s="1" a="1"/>
  <c r="E1551" i="2" s="1"/>
  <c r="I1551" i="2"/>
  <c r="C1552" i="2"/>
  <c r="D1552" i="2"/>
  <c r="H1552" i="2"/>
  <c r="E1552" i="2" s="1" a="1"/>
  <c r="E1552" i="2" s="1"/>
  <c r="F1552" i="2" s="1"/>
  <c r="G1552" i="2" s="1"/>
  <c r="I1552" i="2"/>
  <c r="C1553" i="2"/>
  <c r="D1553" i="2"/>
  <c r="H1553" i="2"/>
  <c r="E1553" i="2" s="1" a="1"/>
  <c r="E1553" i="2" s="1"/>
  <c r="I1553" i="2"/>
  <c r="C1554" i="2"/>
  <c r="D1554" i="2"/>
  <c r="H1554" i="2"/>
  <c r="E1554" i="2" s="1" a="1"/>
  <c r="E1554" i="2" s="1"/>
  <c r="F1554" i="2" s="1"/>
  <c r="G1554" i="2" s="1"/>
  <c r="I1554" i="2"/>
  <c r="C1555" i="2"/>
  <c r="D1555" i="2"/>
  <c r="H1555" i="2"/>
  <c r="E1555" i="2" s="1" a="1"/>
  <c r="E1555" i="2" s="1"/>
  <c r="I1555" i="2"/>
  <c r="C1556" i="2"/>
  <c r="D1556" i="2"/>
  <c r="H1556" i="2"/>
  <c r="E1556" i="2" s="1" a="1"/>
  <c r="E1556" i="2" s="1"/>
  <c r="F1556" i="2" s="1"/>
  <c r="G1556" i="2" s="1"/>
  <c r="I1556" i="2"/>
  <c r="C1557" i="2"/>
  <c r="D1557" i="2"/>
  <c r="H1557" i="2"/>
  <c r="E1557" i="2" s="1" a="1"/>
  <c r="E1557" i="2" s="1"/>
  <c r="I1557" i="2"/>
  <c r="C1558" i="2"/>
  <c r="D1558" i="2"/>
  <c r="H1558" i="2"/>
  <c r="E1558" i="2" s="1" a="1"/>
  <c r="E1558" i="2" s="1"/>
  <c r="F1558" i="2" s="1"/>
  <c r="G1558" i="2" s="1"/>
  <c r="I1558" i="2"/>
  <c r="C1559" i="2"/>
  <c r="D1559" i="2"/>
  <c r="H1559" i="2"/>
  <c r="E1559" i="2" s="1" a="1"/>
  <c r="E1559" i="2" s="1"/>
  <c r="I1559" i="2"/>
  <c r="C1560" i="2"/>
  <c r="D1560" i="2"/>
  <c r="H1560" i="2"/>
  <c r="E1560" i="2" s="1" a="1"/>
  <c r="E1560" i="2" s="1"/>
  <c r="F1560" i="2" s="1"/>
  <c r="G1560" i="2" s="1"/>
  <c r="I1560" i="2"/>
  <c r="C1561" i="2"/>
  <c r="D1561" i="2"/>
  <c r="H1561" i="2"/>
  <c r="E1561" i="2" s="1" a="1"/>
  <c r="E1561" i="2" s="1"/>
  <c r="I1561" i="2"/>
  <c r="C1505" i="2"/>
  <c r="D1505" i="2"/>
  <c r="H1505" i="2"/>
  <c r="E1505" i="2" s="1" a="1"/>
  <c r="E1505" i="2" s="1"/>
  <c r="I1505" i="2"/>
  <c r="C1506" i="2"/>
  <c r="D1506" i="2"/>
  <c r="H1506" i="2"/>
  <c r="E1506" i="2" s="1" a="1"/>
  <c r="E1506" i="2" s="1"/>
  <c r="F1506" i="2" s="1"/>
  <c r="G1506" i="2" s="1"/>
  <c r="I1506" i="2"/>
  <c r="C1507" i="2"/>
  <c r="D1507" i="2"/>
  <c r="H1507" i="2"/>
  <c r="E1507" i="2" s="1" a="1"/>
  <c r="E1507" i="2" s="1"/>
  <c r="I1507" i="2"/>
  <c r="C1508" i="2"/>
  <c r="D1508" i="2"/>
  <c r="H1508" i="2"/>
  <c r="E1508" i="2" s="1" a="1"/>
  <c r="E1508" i="2" s="1"/>
  <c r="F1508" i="2" s="1"/>
  <c r="G1508" i="2" s="1"/>
  <c r="I1508" i="2"/>
  <c r="C1509" i="2"/>
  <c r="D1509" i="2"/>
  <c r="H1509" i="2"/>
  <c r="E1509" i="2" s="1" a="1"/>
  <c r="E1509" i="2" s="1"/>
  <c r="I1509" i="2"/>
  <c r="C1510" i="2"/>
  <c r="D1510" i="2"/>
  <c r="H1510" i="2"/>
  <c r="E1510" i="2" s="1" a="1"/>
  <c r="E1510" i="2" s="1"/>
  <c r="F1510" i="2" s="1"/>
  <c r="G1510" i="2" s="1"/>
  <c r="I1510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H16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H17" i="2"/>
  <c r="H18" i="2"/>
  <c r="H19" i="2"/>
  <c r="H20" i="2"/>
  <c r="H21" i="2"/>
  <c r="H22" i="2"/>
  <c r="H23" i="2"/>
  <c r="E23" i="2" a="1"/>
  <c r="E23" i="2" s="1"/>
  <c r="H24" i="2"/>
  <c r="H25" i="2"/>
  <c r="H26" i="2"/>
  <c r="E26" i="2" s="1" a="1"/>
  <c r="E26" i="2" s="1"/>
  <c r="H27" i="2"/>
  <c r="H28" i="2"/>
  <c r="H29" i="2"/>
  <c r="H30" i="2"/>
  <c r="H31" i="2"/>
  <c r="H32" i="2"/>
  <c r="E32" i="2" s="1" a="1"/>
  <c r="E32" i="2" s="1"/>
  <c r="H33" i="2"/>
  <c r="H34" i="2"/>
  <c r="H35" i="2"/>
  <c r="H36" i="2"/>
  <c r="H37" i="2"/>
  <c r="E37" i="2" a="1"/>
  <c r="E37" i="2" s="1"/>
  <c r="H38" i="2"/>
  <c r="E38" i="2" a="1"/>
  <c r="E38" i="2" s="1"/>
  <c r="H39" i="2"/>
  <c r="H40" i="2"/>
  <c r="E40" i="2" s="1" a="1"/>
  <c r="E40" i="2" s="1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E46" i="2" s="1" a="1"/>
  <c r="E46" i="2" s="1"/>
  <c r="H47" i="2"/>
  <c r="I47" i="2"/>
  <c r="H48" i="2"/>
  <c r="E48" i="2" s="1" a="1"/>
  <c r="E48" i="2" s="1"/>
  <c r="I48" i="2"/>
  <c r="H49" i="2"/>
  <c r="E49" i="2" s="1" a="1"/>
  <c r="E49" i="2" s="1"/>
  <c r="I49" i="2"/>
  <c r="H50" i="2"/>
  <c r="E50" i="2" s="1" a="1"/>
  <c r="E50" i="2" s="1"/>
  <c r="I50" i="2"/>
  <c r="H51" i="2"/>
  <c r="I51" i="2"/>
  <c r="H52" i="2"/>
  <c r="I52" i="2"/>
  <c r="H53" i="2"/>
  <c r="I53" i="2"/>
  <c r="E53" i="2" s="1" a="1"/>
  <c r="E53" i="2" s="1"/>
  <c r="H54" i="2"/>
  <c r="I54" i="2"/>
  <c r="H55" i="2"/>
  <c r="I55" i="2"/>
  <c r="H56" i="2"/>
  <c r="E56" i="2" s="1" a="1"/>
  <c r="E56" i="2" s="1"/>
  <c r="I56" i="2"/>
  <c r="H57" i="2"/>
  <c r="I57" i="2"/>
  <c r="H58" i="2"/>
  <c r="I58" i="2"/>
  <c r="H59" i="2"/>
  <c r="I59" i="2"/>
  <c r="H60" i="2"/>
  <c r="I60" i="2"/>
  <c r="H61" i="2"/>
  <c r="I61" i="2"/>
  <c r="E61" i="2" s="1" a="1"/>
  <c r="E61" i="2" s="1"/>
  <c r="H62" i="2"/>
  <c r="I62" i="2"/>
  <c r="E62" i="2" s="1" a="1"/>
  <c r="E62" i="2" s="1"/>
  <c r="H63" i="2"/>
  <c r="I63" i="2"/>
  <c r="H64" i="2"/>
  <c r="I64" i="2"/>
  <c r="H65" i="2"/>
  <c r="I65" i="2"/>
  <c r="H66" i="2"/>
  <c r="E66" i="2" s="1" a="1"/>
  <c r="E66" i="2" s="1"/>
  <c r="I66" i="2"/>
  <c r="H67" i="2"/>
  <c r="I67" i="2"/>
  <c r="H68" i="2"/>
  <c r="I68" i="2"/>
  <c r="H69" i="2"/>
  <c r="I69" i="2"/>
  <c r="H70" i="2"/>
  <c r="I70" i="2"/>
  <c r="E70" i="2" s="1" a="1"/>
  <c r="E70" i="2" s="1"/>
  <c r="H71" i="2"/>
  <c r="I71" i="2"/>
  <c r="H72" i="2"/>
  <c r="E72" i="2" s="1" a="1"/>
  <c r="E72" i="2" s="1"/>
  <c r="I72" i="2"/>
  <c r="H73" i="2"/>
  <c r="E73" i="2" s="1" a="1"/>
  <c r="E73" i="2" s="1"/>
  <c r="I73" i="2"/>
  <c r="H74" i="2"/>
  <c r="I74" i="2"/>
  <c r="H75" i="2"/>
  <c r="I75" i="2"/>
  <c r="H76" i="2"/>
  <c r="I76" i="2"/>
  <c r="H77" i="2"/>
  <c r="I77" i="2"/>
  <c r="H78" i="2"/>
  <c r="I78" i="2"/>
  <c r="E78" i="2" s="1" a="1"/>
  <c r="E78" i="2" s="1"/>
  <c r="H79" i="2"/>
  <c r="I79" i="2"/>
  <c r="H80" i="2"/>
  <c r="E80" i="2" s="1" a="1"/>
  <c r="E80" i="2" s="1"/>
  <c r="I80" i="2"/>
  <c r="H81" i="2"/>
  <c r="E81" i="2" s="1" a="1"/>
  <c r="E81" i="2" s="1"/>
  <c r="I81" i="2"/>
  <c r="H82" i="2"/>
  <c r="I82" i="2"/>
  <c r="H83" i="2"/>
  <c r="I83" i="2"/>
  <c r="H84" i="2"/>
  <c r="I84" i="2"/>
  <c r="H85" i="2"/>
  <c r="I85" i="2"/>
  <c r="H86" i="2"/>
  <c r="I86" i="2"/>
  <c r="E86" i="2" s="1" a="1"/>
  <c r="E86" i="2" s="1"/>
  <c r="H87" i="2"/>
  <c r="I87" i="2"/>
  <c r="H88" i="2"/>
  <c r="E88" i="2" s="1" a="1"/>
  <c r="E88" i="2" s="1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E96" i="2" s="1" a="1"/>
  <c r="E96" i="2" s="1"/>
  <c r="I96" i="2"/>
  <c r="H97" i="2"/>
  <c r="I97" i="2"/>
  <c r="H98" i="2"/>
  <c r="I98" i="2"/>
  <c r="H99" i="2"/>
  <c r="I99" i="2"/>
  <c r="E99" i="2" s="1" a="1"/>
  <c r="E99" i="2" s="1"/>
  <c r="H100" i="2"/>
  <c r="I100" i="2"/>
  <c r="H101" i="2"/>
  <c r="I101" i="2"/>
  <c r="E101" i="2" s="1" a="1"/>
  <c r="E101" i="2" s="1"/>
  <c r="H102" i="2"/>
  <c r="I102" i="2"/>
  <c r="E102" i="2" s="1" a="1"/>
  <c r="E102" i="2" s="1"/>
  <c r="H103" i="2"/>
  <c r="I103" i="2"/>
  <c r="H104" i="2"/>
  <c r="E104" i="2" s="1" a="1"/>
  <c r="E104" i="2" s="1"/>
  <c r="I104" i="2"/>
  <c r="H105" i="2"/>
  <c r="I105" i="2"/>
  <c r="H106" i="2"/>
  <c r="I106" i="2"/>
  <c r="H107" i="2"/>
  <c r="I107" i="2"/>
  <c r="E107" i="2" s="1" a="1"/>
  <c r="E107" i="2" s="1"/>
  <c r="H108" i="2"/>
  <c r="I108" i="2"/>
  <c r="H109" i="2"/>
  <c r="I109" i="2"/>
  <c r="H110" i="2"/>
  <c r="I110" i="2"/>
  <c r="E110" i="2" s="1" a="1"/>
  <c r="E110" i="2" s="1"/>
  <c r="H111" i="2"/>
  <c r="I111" i="2"/>
  <c r="H112" i="2"/>
  <c r="E112" i="2" s="1" a="1"/>
  <c r="E112" i="2" s="1"/>
  <c r="I112" i="2"/>
  <c r="H113" i="2"/>
  <c r="I113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E119" i="2" s="1" a="1"/>
  <c r="E119" i="2" s="1"/>
  <c r="H120" i="2"/>
  <c r="E120" i="2" s="1" a="1"/>
  <c r="E120" i="2" s="1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E126" i="2" s="1" a="1"/>
  <c r="E126" i="2" s="1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E133" i="2" s="1" a="1"/>
  <c r="E133" i="2" s="1"/>
  <c r="H134" i="2"/>
  <c r="I134" i="2"/>
  <c r="H135" i="2"/>
  <c r="I135" i="2"/>
  <c r="H136" i="2"/>
  <c r="E136" i="2" s="1" a="1"/>
  <c r="E136" i="2" s="1"/>
  <c r="I136" i="2"/>
  <c r="H137" i="2"/>
  <c r="I137" i="2"/>
  <c r="H138" i="2"/>
  <c r="E138" i="2" s="1" a="1"/>
  <c r="E138" i="2" s="1"/>
  <c r="I138" i="2"/>
  <c r="H139" i="2"/>
  <c r="I139" i="2"/>
  <c r="H140" i="2"/>
  <c r="I140" i="2"/>
  <c r="H141" i="2"/>
  <c r="I141" i="2"/>
  <c r="H142" i="2"/>
  <c r="I142" i="2"/>
  <c r="E142" i="2" s="1" a="1"/>
  <c r="E142" i="2" s="1"/>
  <c r="H143" i="2"/>
  <c r="I143" i="2"/>
  <c r="E143" i="2" s="1" a="1"/>
  <c r="E143" i="2" s="1"/>
  <c r="H144" i="2"/>
  <c r="E144" i="2" s="1" a="1"/>
  <c r="E144" i="2" s="1"/>
  <c r="I144" i="2"/>
  <c r="H145" i="2"/>
  <c r="I145" i="2"/>
  <c r="H146" i="2"/>
  <c r="I146" i="2"/>
  <c r="H147" i="2"/>
  <c r="I147" i="2"/>
  <c r="H148" i="2"/>
  <c r="I148" i="2"/>
  <c r="H149" i="2"/>
  <c r="I149" i="2"/>
  <c r="E149" i="2" s="1" a="1"/>
  <c r="E149" i="2" s="1"/>
  <c r="H150" i="2"/>
  <c r="I150" i="2"/>
  <c r="H151" i="2"/>
  <c r="I151" i="2"/>
  <c r="H152" i="2"/>
  <c r="E152" i="2" s="1" a="1"/>
  <c r="E152" i="2" s="1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E158" i="2" s="1" a="1"/>
  <c r="E158" i="2" s="1"/>
  <c r="H159" i="2"/>
  <c r="I159" i="2"/>
  <c r="H160" i="2"/>
  <c r="E160" i="2" s="1" a="1"/>
  <c r="E160" i="2" s="1"/>
  <c r="I160" i="2"/>
  <c r="H161" i="2"/>
  <c r="E161" i="2" s="1" a="1"/>
  <c r="E161" i="2" s="1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E174" i="2" s="1" a="1"/>
  <c r="E174" i="2" s="1"/>
  <c r="H175" i="2"/>
  <c r="I175" i="2"/>
  <c r="H176" i="2"/>
  <c r="E176" i="2" s="1" a="1"/>
  <c r="E176" i="2" s="1"/>
  <c r="I176" i="2"/>
  <c r="H177" i="2"/>
  <c r="E177" i="2" s="1" a="1"/>
  <c r="E177" i="2" s="1"/>
  <c r="I177" i="2"/>
  <c r="H178" i="2"/>
  <c r="I178" i="2"/>
  <c r="H179" i="2"/>
  <c r="I179" i="2"/>
  <c r="H180" i="2"/>
  <c r="I180" i="2"/>
  <c r="H181" i="2"/>
  <c r="I181" i="2"/>
  <c r="H182" i="2"/>
  <c r="I182" i="2"/>
  <c r="E182" i="2" s="1" a="1"/>
  <c r="E182" i="2" s="1"/>
  <c r="H183" i="2"/>
  <c r="I183" i="2"/>
  <c r="H184" i="2"/>
  <c r="E184" i="2" s="1" a="1"/>
  <c r="E184" i="2" s="1"/>
  <c r="I184" i="2"/>
  <c r="H185" i="2"/>
  <c r="E185" i="2" s="1" a="1"/>
  <c r="E185" i="2" s="1"/>
  <c r="I185" i="2"/>
  <c r="H186" i="2"/>
  <c r="I186" i="2"/>
  <c r="H187" i="2"/>
  <c r="I187" i="2"/>
  <c r="H188" i="2"/>
  <c r="I188" i="2"/>
  <c r="H189" i="2"/>
  <c r="I189" i="2"/>
  <c r="H190" i="2"/>
  <c r="I190" i="2"/>
  <c r="E190" i="2" s="1" a="1"/>
  <c r="E190" i="2" s="1"/>
  <c r="H191" i="2"/>
  <c r="I191" i="2"/>
  <c r="H192" i="2"/>
  <c r="E192" i="2" s="1" a="1"/>
  <c r="E192" i="2" s="1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E198" i="2" s="1" a="1"/>
  <c r="E198" i="2" s="1"/>
  <c r="H199" i="2"/>
  <c r="I199" i="2"/>
  <c r="H200" i="2"/>
  <c r="E200" i="2" s="1" a="1"/>
  <c r="E200" i="2" s="1"/>
  <c r="I200" i="2"/>
  <c r="H201" i="2"/>
  <c r="I201" i="2"/>
  <c r="H202" i="2"/>
  <c r="I202" i="2"/>
  <c r="H203" i="2"/>
  <c r="I203" i="2"/>
  <c r="E203" i="2" s="1" a="1"/>
  <c r="E203" i="2" s="1"/>
  <c r="H204" i="2"/>
  <c r="I204" i="2"/>
  <c r="H205" i="2"/>
  <c r="I205" i="2"/>
  <c r="H206" i="2"/>
  <c r="I206" i="2"/>
  <c r="E206" i="2" s="1" a="1"/>
  <c r="E206" i="2" s="1"/>
  <c r="H207" i="2"/>
  <c r="I207" i="2"/>
  <c r="H208" i="2"/>
  <c r="E208" i="2" s="1" a="1"/>
  <c r="E208" i="2" s="1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E214" i="2" s="1" a="1"/>
  <c r="E214" i="2" s="1"/>
  <c r="H215" i="2"/>
  <c r="I215" i="2"/>
  <c r="E215" i="2" s="1" a="1"/>
  <c r="E215" i="2" s="1"/>
  <c r="H216" i="2"/>
  <c r="I216" i="2"/>
  <c r="H217" i="2"/>
  <c r="E217" i="2" s="1" a="1"/>
  <c r="E217" i="2" s="1"/>
  <c r="I217" i="2"/>
  <c r="H218" i="2"/>
  <c r="I218" i="2"/>
  <c r="H219" i="2"/>
  <c r="I219" i="2"/>
  <c r="H220" i="2"/>
  <c r="I220" i="2"/>
  <c r="H221" i="2"/>
  <c r="I221" i="2"/>
  <c r="H222" i="2"/>
  <c r="I222" i="2"/>
  <c r="E222" i="2" s="1" a="1"/>
  <c r="E222" i="2" s="1"/>
  <c r="H223" i="2"/>
  <c r="I223" i="2"/>
  <c r="H224" i="2"/>
  <c r="E224" i="2" s="1" a="1"/>
  <c r="E224" i="2" s="1"/>
  <c r="I224" i="2"/>
  <c r="H225" i="2"/>
  <c r="I225" i="2"/>
  <c r="H226" i="2"/>
  <c r="I226" i="2"/>
  <c r="H227" i="2"/>
  <c r="I227" i="2"/>
  <c r="E227" i="2" s="1" a="1"/>
  <c r="E227" i="2" s="1"/>
  <c r="H228" i="2"/>
  <c r="I228" i="2"/>
  <c r="H229" i="2"/>
  <c r="I229" i="2"/>
  <c r="H230" i="2"/>
  <c r="I230" i="2"/>
  <c r="H231" i="2"/>
  <c r="I231" i="2"/>
  <c r="H232" i="2"/>
  <c r="E232" i="2" s="1" a="1"/>
  <c r="E232" i="2" s="1"/>
  <c r="I232" i="2"/>
  <c r="H233" i="2"/>
  <c r="I233" i="2"/>
  <c r="H234" i="2"/>
  <c r="I234" i="2"/>
  <c r="H235" i="2"/>
  <c r="I235" i="2"/>
  <c r="H236" i="2"/>
  <c r="I236" i="2"/>
  <c r="H237" i="2"/>
  <c r="I237" i="2"/>
  <c r="E237" i="2" s="1" a="1"/>
  <c r="E237" i="2" s="1"/>
  <c r="H238" i="2"/>
  <c r="I238" i="2"/>
  <c r="H239" i="2"/>
  <c r="I239" i="2"/>
  <c r="H240" i="2"/>
  <c r="E240" i="2" s="1" a="1"/>
  <c r="E240" i="2" s="1"/>
  <c r="I240" i="2"/>
  <c r="H241" i="2"/>
  <c r="I241" i="2"/>
  <c r="H242" i="2"/>
  <c r="I242" i="2"/>
  <c r="H243" i="2"/>
  <c r="I243" i="2"/>
  <c r="E243" i="2" s="1" a="1"/>
  <c r="E243" i="2" s="1"/>
  <c r="H244" i="2"/>
  <c r="I244" i="2"/>
  <c r="H245" i="2"/>
  <c r="I245" i="2"/>
  <c r="H246" i="2"/>
  <c r="I246" i="2"/>
  <c r="E246" i="2" s="1" a="1"/>
  <c r="E246" i="2" s="1"/>
  <c r="H247" i="2"/>
  <c r="I247" i="2"/>
  <c r="H248" i="2"/>
  <c r="E248" i="2" s="1" a="1"/>
  <c r="E248" i="2" s="1"/>
  <c r="I248" i="2"/>
  <c r="H249" i="2"/>
  <c r="I249" i="2"/>
  <c r="H250" i="2"/>
  <c r="E250" i="2" s="1" a="1"/>
  <c r="E250" i="2" s="1"/>
  <c r="I250" i="2"/>
  <c r="H251" i="2"/>
  <c r="I251" i="2"/>
  <c r="H252" i="2"/>
  <c r="I252" i="2"/>
  <c r="H253" i="2"/>
  <c r="I253" i="2"/>
  <c r="H254" i="2"/>
  <c r="I254" i="2"/>
  <c r="H255" i="2"/>
  <c r="I255" i="2"/>
  <c r="H256" i="2"/>
  <c r="E256" i="2" s="1" a="1"/>
  <c r="E256" i="2" s="1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E262" i="2" s="1" a="1"/>
  <c r="E262" i="2" s="1"/>
  <c r="H263" i="2"/>
  <c r="I263" i="2"/>
  <c r="H264" i="2"/>
  <c r="E264" i="2" s="1" a="1"/>
  <c r="E264" i="2" s="1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E272" i="2" s="1" a="1"/>
  <c r="E272" i="2" s="1"/>
  <c r="I272" i="2"/>
  <c r="H273" i="2"/>
  <c r="E273" i="2" s="1" a="1"/>
  <c r="E273" i="2" s="1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E280" i="2" s="1" a="1"/>
  <c r="E280" i="2" s="1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E286" i="2" s="1" a="1"/>
  <c r="E286" i="2" s="1"/>
  <c r="H287" i="2"/>
  <c r="I287" i="2"/>
  <c r="E287" i="2" s="1" a="1"/>
  <c r="E287" i="2" s="1"/>
  <c r="H288" i="2"/>
  <c r="E288" i="2" s="1" a="1"/>
  <c r="E288" i="2" s="1"/>
  <c r="I288" i="2"/>
  <c r="H289" i="2"/>
  <c r="I289" i="2"/>
  <c r="H290" i="2"/>
  <c r="I290" i="2"/>
  <c r="H291" i="2"/>
  <c r="I291" i="2"/>
  <c r="H292" i="2"/>
  <c r="I292" i="2"/>
  <c r="H293" i="2"/>
  <c r="I293" i="2"/>
  <c r="E293" i="2" s="1" a="1"/>
  <c r="E293" i="2" s="1"/>
  <c r="H294" i="2"/>
  <c r="I294" i="2"/>
  <c r="E294" i="2" s="1" a="1"/>
  <c r="E294" i="2" s="1"/>
  <c r="H295" i="2"/>
  <c r="I295" i="2"/>
  <c r="H296" i="2"/>
  <c r="E296" i="2" s="1" a="1"/>
  <c r="E296" i="2" s="1"/>
  <c r="I296" i="2"/>
  <c r="H297" i="2"/>
  <c r="E297" i="2" s="1" a="1"/>
  <c r="E297" i="2" s="1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E304" i="2" s="1" a="1"/>
  <c r="E304" i="2" s="1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E312" i="2" s="1" a="1"/>
  <c r="E312" i="2" s="1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E318" i="2" s="1" a="1"/>
  <c r="E318" i="2" s="1"/>
  <c r="H319" i="2"/>
  <c r="I319" i="2"/>
  <c r="H320" i="2"/>
  <c r="E320" i="2" s="1" a="1"/>
  <c r="E320" i="2" s="1"/>
  <c r="I320" i="2"/>
  <c r="H321" i="2"/>
  <c r="I321" i="2"/>
  <c r="H322" i="2"/>
  <c r="I322" i="2"/>
  <c r="H323" i="2"/>
  <c r="I323" i="2"/>
  <c r="E323" i="2" s="1" a="1"/>
  <c r="E323" i="2" s="1"/>
  <c r="H324" i="2"/>
  <c r="I324" i="2"/>
  <c r="H325" i="2"/>
  <c r="I325" i="2"/>
  <c r="H326" i="2"/>
  <c r="I326" i="2"/>
  <c r="E326" i="2" s="1" a="1"/>
  <c r="E326" i="2" s="1"/>
  <c r="H327" i="2"/>
  <c r="I327" i="2"/>
  <c r="H328" i="2"/>
  <c r="E328" i="2" s="1" a="1"/>
  <c r="E328" i="2" s="1"/>
  <c r="I328" i="2"/>
  <c r="H329" i="2"/>
  <c r="I329" i="2"/>
  <c r="H330" i="2"/>
  <c r="E330" i="2" s="1" a="1"/>
  <c r="E330" i="2" s="1"/>
  <c r="I330" i="2"/>
  <c r="H331" i="2"/>
  <c r="I331" i="2"/>
  <c r="H332" i="2"/>
  <c r="I332" i="2"/>
  <c r="H333" i="2"/>
  <c r="I333" i="2"/>
  <c r="H334" i="2"/>
  <c r="I334" i="2"/>
  <c r="E334" i="2" s="1" a="1"/>
  <c r="E334" i="2" s="1"/>
  <c r="H335" i="2"/>
  <c r="I335" i="2"/>
  <c r="E335" i="2" s="1" a="1"/>
  <c r="E335" i="2" s="1"/>
  <c r="H336" i="2"/>
  <c r="E336" i="2" s="1" a="1"/>
  <c r="E336" i="2" s="1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E342" i="2" s="1" a="1"/>
  <c r="E342" i="2" s="1"/>
  <c r="H343" i="2"/>
  <c r="I343" i="2"/>
  <c r="H344" i="2"/>
  <c r="E344" i="2" s="1" a="1"/>
  <c r="E344" i="2" s="1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E350" i="2" s="1" a="1"/>
  <c r="E350" i="2" s="1"/>
  <c r="H351" i="2"/>
  <c r="I351" i="2"/>
  <c r="H352" i="2"/>
  <c r="E352" i="2" s="1" a="1"/>
  <c r="E352" i="2" s="1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E360" i="2" s="1" a="1"/>
  <c r="E360" i="2" s="1"/>
  <c r="I360" i="2"/>
  <c r="H361" i="2"/>
  <c r="E361" i="2" s="1" a="1"/>
  <c r="E361" i="2" s="1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E368" i="2" s="1" a="1"/>
  <c r="E368" i="2" s="1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E374" i="2" s="1" a="1"/>
  <c r="E374" i="2" s="1"/>
  <c r="H375" i="2"/>
  <c r="I375" i="2"/>
  <c r="H376" i="2"/>
  <c r="E376" i="2" s="1" a="1"/>
  <c r="E376" i="2" s="1"/>
  <c r="I376" i="2"/>
  <c r="H377" i="2"/>
  <c r="I377" i="2"/>
  <c r="H378" i="2"/>
  <c r="E378" i="2" s="1" a="1"/>
  <c r="E378" i="2" s="1"/>
  <c r="I378" i="2"/>
  <c r="H379" i="2"/>
  <c r="I379" i="2"/>
  <c r="H380" i="2"/>
  <c r="I380" i="2"/>
  <c r="H381" i="2"/>
  <c r="I381" i="2"/>
  <c r="H382" i="2"/>
  <c r="I382" i="2"/>
  <c r="E382" i="2" s="1" a="1"/>
  <c r="E382" i="2" s="1"/>
  <c r="H383" i="2"/>
  <c r="I383" i="2"/>
  <c r="H384" i="2"/>
  <c r="E384" i="2" s="1" a="1"/>
  <c r="E384" i="2" s="1"/>
  <c r="I384" i="2"/>
  <c r="H385" i="2"/>
  <c r="E385" i="2" s="1" a="1"/>
  <c r="E385" i="2" s="1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E392" i="2" s="1" a="1"/>
  <c r="E392" i="2" s="1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E398" i="2" s="1" a="1"/>
  <c r="E398" i="2" s="1"/>
  <c r="H399" i="2"/>
  <c r="I399" i="2"/>
  <c r="H400" i="2"/>
  <c r="E400" i="2" s="1" a="1"/>
  <c r="E400" i="2" s="1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E406" i="2" s="1" a="1"/>
  <c r="E406" i="2" s="1"/>
  <c r="H407" i="2"/>
  <c r="I407" i="2"/>
  <c r="H408" i="2"/>
  <c r="E408" i="2" s="1" a="1"/>
  <c r="E408" i="2" s="1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E416" i="2" s="1" a="1"/>
  <c r="E416" i="2" s="1"/>
  <c r="I416" i="2"/>
  <c r="H417" i="2"/>
  <c r="I417" i="2"/>
  <c r="H418" i="2"/>
  <c r="I418" i="2"/>
  <c r="H419" i="2"/>
  <c r="I419" i="2"/>
  <c r="H420" i="2"/>
  <c r="I420" i="2"/>
  <c r="H421" i="2"/>
  <c r="I421" i="2"/>
  <c r="H422" i="2"/>
  <c r="I422" i="2"/>
  <c r="E422" i="2" s="1" a="1"/>
  <c r="E422" i="2" s="1"/>
  <c r="H423" i="2"/>
  <c r="I423" i="2"/>
  <c r="H424" i="2"/>
  <c r="E424" i="2" s="1" a="1"/>
  <c r="E424" i="2" s="1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E430" i="2" s="1" a="1"/>
  <c r="E430" i="2" s="1"/>
  <c r="H431" i="2"/>
  <c r="I431" i="2"/>
  <c r="H432" i="2"/>
  <c r="E432" i="2" s="1" a="1"/>
  <c r="E432" i="2" s="1"/>
  <c r="I432" i="2"/>
  <c r="H433" i="2"/>
  <c r="I433" i="2"/>
  <c r="H434" i="2"/>
  <c r="I434" i="2"/>
  <c r="H435" i="2"/>
  <c r="I435" i="2"/>
  <c r="H436" i="2"/>
  <c r="E436" i="2" s="1" a="1"/>
  <c r="E436" i="2" s="1"/>
  <c r="I436" i="2"/>
  <c r="H437" i="2"/>
  <c r="I437" i="2"/>
  <c r="H438" i="2"/>
  <c r="I438" i="2"/>
  <c r="H439" i="2"/>
  <c r="I439" i="2"/>
  <c r="H440" i="2"/>
  <c r="E440" i="2" s="1" a="1"/>
  <c r="E440" i="2" s="1"/>
  <c r="I440" i="2"/>
  <c r="H441" i="2"/>
  <c r="E441" i="2" s="1" a="1"/>
  <c r="E441" i="2" s="1"/>
  <c r="I441" i="2"/>
  <c r="H442" i="2"/>
  <c r="I442" i="2"/>
  <c r="H443" i="2"/>
  <c r="I443" i="2"/>
  <c r="H444" i="2"/>
  <c r="I444" i="2"/>
  <c r="H445" i="2"/>
  <c r="I445" i="2"/>
  <c r="H446" i="2"/>
  <c r="I446" i="2"/>
  <c r="E446" i="2" s="1" a="1"/>
  <c r="E446" i="2" s="1"/>
  <c r="H447" i="2"/>
  <c r="I447" i="2"/>
  <c r="H448" i="2"/>
  <c r="E448" i="2" s="1" a="1"/>
  <c r="E448" i="2" s="1"/>
  <c r="I448" i="2"/>
  <c r="H449" i="2"/>
  <c r="I449" i="2"/>
  <c r="H450" i="2"/>
  <c r="I450" i="2"/>
  <c r="H451" i="2"/>
  <c r="I451" i="2"/>
  <c r="H452" i="2"/>
  <c r="I452" i="2"/>
  <c r="H453" i="2"/>
  <c r="I453" i="2"/>
  <c r="H454" i="2"/>
  <c r="I454" i="2"/>
  <c r="E454" i="2" s="1" a="1"/>
  <c r="E454" i="2" s="1"/>
  <c r="H455" i="2"/>
  <c r="I455" i="2"/>
  <c r="H456" i="2"/>
  <c r="E456" i="2" s="1" a="1"/>
  <c r="E456" i="2" s="1"/>
  <c r="I456" i="2"/>
  <c r="H457" i="2"/>
  <c r="I457" i="2"/>
  <c r="H458" i="2"/>
  <c r="I458" i="2"/>
  <c r="H459" i="2"/>
  <c r="I459" i="2"/>
  <c r="E459" i="2" s="1" a="1"/>
  <c r="E459" i="2" s="1"/>
  <c r="H460" i="2"/>
  <c r="I460" i="2"/>
  <c r="H461" i="2"/>
  <c r="I461" i="2"/>
  <c r="H462" i="2"/>
  <c r="I462" i="2"/>
  <c r="E462" i="2" s="1" a="1"/>
  <c r="E462" i="2" s="1"/>
  <c r="H463" i="2"/>
  <c r="I463" i="2"/>
  <c r="E463" i="2" s="1" a="1"/>
  <c r="E463" i="2" s="1"/>
  <c r="H464" i="2"/>
  <c r="E464" i="2" s="1" a="1"/>
  <c r="E464" i="2" s="1"/>
  <c r="I464" i="2"/>
  <c r="H465" i="2"/>
  <c r="I465" i="2"/>
  <c r="H466" i="2"/>
  <c r="E466" i="2" s="1" a="1"/>
  <c r="E466" i="2" s="1"/>
  <c r="I466" i="2"/>
  <c r="H467" i="2"/>
  <c r="I467" i="2"/>
  <c r="E467" i="2" s="1" a="1"/>
  <c r="E467" i="2" s="1"/>
  <c r="H468" i="2"/>
  <c r="I468" i="2"/>
  <c r="H469" i="2"/>
  <c r="I469" i="2"/>
  <c r="H470" i="2"/>
  <c r="I470" i="2"/>
  <c r="E470" i="2" s="1" a="1"/>
  <c r="E470" i="2" s="1"/>
  <c r="H471" i="2"/>
  <c r="I471" i="2"/>
  <c r="H472" i="2"/>
  <c r="E472" i="2" s="1" a="1"/>
  <c r="E472" i="2" s="1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E478" i="2" s="1" a="1"/>
  <c r="E478" i="2" s="1"/>
  <c r="H479" i="2"/>
  <c r="I479" i="2"/>
  <c r="H480" i="2"/>
  <c r="E480" i="2" s="1" a="1"/>
  <c r="E480" i="2" s="1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E486" i="2" s="1" a="1"/>
  <c r="E486" i="2" s="1"/>
  <c r="H487" i="2"/>
  <c r="I487" i="2"/>
  <c r="E487" i="2" s="1" a="1"/>
  <c r="E487" i="2" s="1"/>
  <c r="H488" i="2"/>
  <c r="E488" i="2" s="1" a="1"/>
  <c r="E488" i="2" s="1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E496" i="2" s="1" a="1"/>
  <c r="E496" i="2" s="1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E502" i="2" s="1" a="1"/>
  <c r="E502" i="2" s="1"/>
  <c r="H503" i="2"/>
  <c r="I503" i="2"/>
  <c r="H504" i="2"/>
  <c r="E504" i="2" s="1" a="1"/>
  <c r="E504" i="2" s="1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E510" i="2" s="1" a="1"/>
  <c r="E510" i="2" s="1"/>
  <c r="H511" i="2"/>
  <c r="I511" i="2"/>
  <c r="E511" i="2" s="1" a="1"/>
  <c r="E511" i="2" s="1"/>
  <c r="H512" i="2"/>
  <c r="E512" i="2" s="1" a="1"/>
  <c r="E512" i="2" s="1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E520" i="2" s="1" a="1"/>
  <c r="E520" i="2" s="1"/>
  <c r="I520" i="2"/>
  <c r="H521" i="2"/>
  <c r="E521" i="2" s="1" a="1"/>
  <c r="E521" i="2" s="1"/>
  <c r="I521" i="2"/>
  <c r="H522" i="2"/>
  <c r="I522" i="2"/>
  <c r="H523" i="2"/>
  <c r="I523" i="2"/>
  <c r="H524" i="2"/>
  <c r="I524" i="2"/>
  <c r="H525" i="2"/>
  <c r="I525" i="2"/>
  <c r="H526" i="2"/>
  <c r="I526" i="2"/>
  <c r="E526" i="2" s="1" a="1"/>
  <c r="E526" i="2" s="1"/>
  <c r="H527" i="2"/>
  <c r="I527" i="2"/>
  <c r="H528" i="2"/>
  <c r="E528" i="2" s="1" a="1"/>
  <c r="E528" i="2" s="1"/>
  <c r="I528" i="2"/>
  <c r="H529" i="2"/>
  <c r="I529" i="2"/>
  <c r="H530" i="2"/>
  <c r="E530" i="2" s="1" a="1"/>
  <c r="E530" i="2" s="1"/>
  <c r="I530" i="2"/>
  <c r="H531" i="2"/>
  <c r="I531" i="2"/>
  <c r="H532" i="2"/>
  <c r="I532" i="2"/>
  <c r="H533" i="2"/>
  <c r="I533" i="2"/>
  <c r="H534" i="2"/>
  <c r="I534" i="2"/>
  <c r="H535" i="2"/>
  <c r="I535" i="2"/>
  <c r="H536" i="2"/>
  <c r="E536" i="2" s="1" a="1"/>
  <c r="E536" i="2" s="1"/>
  <c r="I536" i="2"/>
  <c r="H537" i="2"/>
  <c r="E537" i="2" s="1" a="1"/>
  <c r="E537" i="2" s="1"/>
  <c r="I537" i="2"/>
  <c r="H538" i="2"/>
  <c r="I538" i="2"/>
  <c r="H539" i="2"/>
  <c r="I539" i="2"/>
  <c r="H540" i="2"/>
  <c r="I540" i="2"/>
  <c r="H541" i="2"/>
  <c r="I541" i="2"/>
  <c r="H542" i="2"/>
  <c r="I542" i="2"/>
  <c r="E542" i="2" s="1" a="1"/>
  <c r="E542" i="2" s="1"/>
  <c r="H543" i="2"/>
  <c r="I543" i="2"/>
  <c r="H544" i="2"/>
  <c r="E544" i="2" s="1" a="1"/>
  <c r="E544" i="2" s="1"/>
  <c r="I544" i="2"/>
  <c r="H545" i="2"/>
  <c r="I545" i="2"/>
  <c r="H546" i="2"/>
  <c r="E546" i="2" s="1" a="1"/>
  <c r="E546" i="2" s="1"/>
  <c r="I546" i="2"/>
  <c r="H547" i="2"/>
  <c r="I547" i="2"/>
  <c r="H548" i="2"/>
  <c r="I548" i="2"/>
  <c r="H549" i="2"/>
  <c r="I549" i="2"/>
  <c r="H550" i="2"/>
  <c r="I550" i="2"/>
  <c r="H551" i="2"/>
  <c r="I551" i="2"/>
  <c r="H552" i="2"/>
  <c r="E552" i="2" s="1" a="1"/>
  <c r="E552" i="2" s="1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E558" i="2" s="1" a="1"/>
  <c r="E558" i="2" s="1"/>
  <c r="H559" i="2"/>
  <c r="I559" i="2"/>
  <c r="H560" i="2"/>
  <c r="E560" i="2" s="1" a="1"/>
  <c r="E560" i="2" s="1"/>
  <c r="I560" i="2"/>
  <c r="H561" i="2"/>
  <c r="E561" i="2" s="1" a="1"/>
  <c r="E561" i="2" s="1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E571" i="2" s="1" a="1"/>
  <c r="E571" i="2" s="1"/>
  <c r="H572" i="2"/>
  <c r="I572" i="2"/>
  <c r="H573" i="2"/>
  <c r="I573" i="2"/>
  <c r="H574" i="2"/>
  <c r="I574" i="2"/>
  <c r="E574" i="2" s="1" a="1"/>
  <c r="E574" i="2" s="1"/>
  <c r="H575" i="2"/>
  <c r="I575" i="2"/>
  <c r="H576" i="2"/>
  <c r="E576" i="2" s="1" a="1"/>
  <c r="E576" i="2" s="1"/>
  <c r="I576" i="2"/>
  <c r="H577" i="2"/>
  <c r="I577" i="2"/>
  <c r="H578" i="2"/>
  <c r="E578" i="2" s="1" a="1"/>
  <c r="E578" i="2" s="1"/>
  <c r="I578" i="2"/>
  <c r="H579" i="2"/>
  <c r="I579" i="2"/>
  <c r="E579" i="2" s="1" a="1"/>
  <c r="E579" i="2" s="1"/>
  <c r="H580" i="2"/>
  <c r="I580" i="2"/>
  <c r="H581" i="2"/>
  <c r="I581" i="2"/>
  <c r="H582" i="2"/>
  <c r="I582" i="2"/>
  <c r="E582" i="2" s="1" a="1"/>
  <c r="E582" i="2" s="1"/>
  <c r="H583" i="2"/>
  <c r="I583" i="2"/>
  <c r="H584" i="2"/>
  <c r="E584" i="2" s="1" a="1"/>
  <c r="E584" i="2" s="1"/>
  <c r="I584" i="2"/>
  <c r="H585" i="2"/>
  <c r="I585" i="2"/>
  <c r="H586" i="2"/>
  <c r="E586" i="2" s="1" a="1"/>
  <c r="E586" i="2" s="1"/>
  <c r="I586" i="2"/>
  <c r="H587" i="2"/>
  <c r="I587" i="2"/>
  <c r="H588" i="2"/>
  <c r="I588" i="2"/>
  <c r="H589" i="2"/>
  <c r="I589" i="2"/>
  <c r="H590" i="2"/>
  <c r="I590" i="2"/>
  <c r="E590" i="2" s="1" a="1"/>
  <c r="E590" i="2" s="1"/>
  <c r="H591" i="2"/>
  <c r="I591" i="2"/>
  <c r="H592" i="2"/>
  <c r="E592" i="2" s="1" a="1"/>
  <c r="E592" i="2" s="1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E600" i="2" s="1" a="1"/>
  <c r="E600" i="2" s="1"/>
  <c r="I600" i="2"/>
  <c r="H601" i="2"/>
  <c r="E601" i="2" s="1" a="1"/>
  <c r="E601" i="2" s="1"/>
  <c r="I601" i="2"/>
  <c r="H602" i="2"/>
  <c r="I602" i="2"/>
  <c r="H603" i="2"/>
  <c r="I603" i="2"/>
  <c r="H604" i="2"/>
  <c r="I604" i="2"/>
  <c r="H605" i="2"/>
  <c r="I605" i="2"/>
  <c r="H606" i="2"/>
  <c r="I606" i="2"/>
  <c r="E606" i="2" s="1" a="1"/>
  <c r="E606" i="2" s="1"/>
  <c r="H607" i="2"/>
  <c r="I607" i="2"/>
  <c r="H608" i="2"/>
  <c r="E608" i="2" s="1" a="1"/>
  <c r="E608" i="2" s="1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E614" i="2" s="1" a="1"/>
  <c r="E614" i="2" s="1"/>
  <c r="H615" i="2"/>
  <c r="I615" i="2"/>
  <c r="H616" i="2"/>
  <c r="E616" i="2" s="1" a="1"/>
  <c r="E616" i="2" s="1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E622" i="2" s="1" a="1"/>
  <c r="E622" i="2" s="1"/>
  <c r="H623" i="2"/>
  <c r="I623" i="2"/>
  <c r="H624" i="2"/>
  <c r="E624" i="2" s="1" a="1"/>
  <c r="E624" i="2" s="1"/>
  <c r="I624" i="2"/>
  <c r="H625" i="2"/>
  <c r="E625" i="2" s="1" a="1"/>
  <c r="E625" i="2" s="1"/>
  <c r="I625" i="2"/>
  <c r="H626" i="2"/>
  <c r="E626" i="2" s="1" a="1"/>
  <c r="E626" i="2" s="1"/>
  <c r="I626" i="2"/>
  <c r="H627" i="2"/>
  <c r="I627" i="2"/>
  <c r="H628" i="2"/>
  <c r="I628" i="2"/>
  <c r="H629" i="2"/>
  <c r="I629" i="2"/>
  <c r="H630" i="2"/>
  <c r="I630" i="2"/>
  <c r="H631" i="2"/>
  <c r="I631" i="2"/>
  <c r="H632" i="2"/>
  <c r="E632" i="2" s="1" a="1"/>
  <c r="E632" i="2" s="1"/>
  <c r="I632" i="2"/>
  <c r="H633" i="2"/>
  <c r="I633" i="2"/>
  <c r="H634" i="2"/>
  <c r="I634" i="2"/>
  <c r="H635" i="2"/>
  <c r="I635" i="2"/>
  <c r="E635" i="2" s="1" a="1"/>
  <c r="E635" i="2" s="1"/>
  <c r="H636" i="2"/>
  <c r="I636" i="2"/>
  <c r="H637" i="2"/>
  <c r="I637" i="2"/>
  <c r="H638" i="2"/>
  <c r="I638" i="2"/>
  <c r="H639" i="2"/>
  <c r="I639" i="2"/>
  <c r="H640" i="2"/>
  <c r="E640" i="2" s="1" a="1"/>
  <c r="E640" i="2" s="1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E646" i="2" s="1" a="1"/>
  <c r="E646" i="2" s="1"/>
  <c r="H647" i="2"/>
  <c r="I647" i="2"/>
  <c r="H648" i="2"/>
  <c r="E648" i="2" s="1" a="1"/>
  <c r="E648" i="2" s="1"/>
  <c r="I648" i="2"/>
  <c r="H649" i="2"/>
  <c r="E649" i="2" s="1" a="1"/>
  <c r="E649" i="2" s="1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E656" i="2" s="1" a="1"/>
  <c r="E656" i="2" s="1"/>
  <c r="I656" i="2"/>
  <c r="H657" i="2"/>
  <c r="I657" i="2"/>
  <c r="H658" i="2"/>
  <c r="I658" i="2"/>
  <c r="H659" i="2"/>
  <c r="I659" i="2"/>
  <c r="H660" i="2"/>
  <c r="I660" i="2"/>
  <c r="H661" i="2"/>
  <c r="I661" i="2"/>
  <c r="H662" i="2"/>
  <c r="I662" i="2"/>
  <c r="H663" i="2"/>
  <c r="I663" i="2"/>
  <c r="E663" i="2" s="1" a="1"/>
  <c r="E663" i="2" s="1"/>
  <c r="H664" i="2"/>
  <c r="E664" i="2" s="1" a="1"/>
  <c r="E664" i="2" s="1"/>
  <c r="I664" i="2"/>
  <c r="H665" i="2"/>
  <c r="I665" i="2"/>
  <c r="H666" i="2"/>
  <c r="E666" i="2" s="1" a="1"/>
  <c r="E666" i="2" s="1"/>
  <c r="I666" i="2"/>
  <c r="H667" i="2"/>
  <c r="I667" i="2"/>
  <c r="H668" i="2"/>
  <c r="I668" i="2"/>
  <c r="H669" i="2"/>
  <c r="I669" i="2"/>
  <c r="H670" i="2"/>
  <c r="I670" i="2"/>
  <c r="H671" i="2"/>
  <c r="I671" i="2"/>
  <c r="H672" i="2"/>
  <c r="E672" i="2" s="1" a="1"/>
  <c r="E672" i="2" s="1"/>
  <c r="I672" i="2"/>
  <c r="H673" i="2"/>
  <c r="E673" i="2" s="1" a="1"/>
  <c r="E673" i="2" s="1"/>
  <c r="I673" i="2"/>
  <c r="H674" i="2"/>
  <c r="I674" i="2"/>
  <c r="H675" i="2"/>
  <c r="I675" i="2"/>
  <c r="H676" i="2"/>
  <c r="I676" i="2"/>
  <c r="H677" i="2"/>
  <c r="I677" i="2"/>
  <c r="H678" i="2"/>
  <c r="I678" i="2"/>
  <c r="E678" i="2" s="1" a="1"/>
  <c r="E678" i="2" s="1"/>
  <c r="H679" i="2"/>
  <c r="I679" i="2"/>
  <c r="E679" i="2" s="1" a="1"/>
  <c r="E679" i="2" s="1"/>
  <c r="H680" i="2"/>
  <c r="E680" i="2" s="1" a="1"/>
  <c r="E680" i="2" s="1"/>
  <c r="I680" i="2"/>
  <c r="H681" i="2"/>
  <c r="I681" i="2"/>
  <c r="H682" i="2"/>
  <c r="I682" i="2"/>
  <c r="H683" i="2"/>
  <c r="I683" i="2"/>
  <c r="H684" i="2"/>
  <c r="I684" i="2"/>
  <c r="H685" i="2"/>
  <c r="I685" i="2"/>
  <c r="H686" i="2"/>
  <c r="I686" i="2"/>
  <c r="E686" i="2" s="1" a="1"/>
  <c r="E686" i="2" s="1"/>
  <c r="H687" i="2"/>
  <c r="I687" i="2"/>
  <c r="E687" i="2" s="1" a="1"/>
  <c r="E687" i="2" s="1"/>
  <c r="H688" i="2"/>
  <c r="E688" i="2" s="1" a="1"/>
  <c r="E688" i="2" s="1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E696" i="2" s="1" a="1"/>
  <c r="E696" i="2" s="1"/>
  <c r="I696" i="2"/>
  <c r="H697" i="2"/>
  <c r="E697" i="2" s="1" a="1"/>
  <c r="E697" i="2" s="1"/>
  <c r="I697" i="2"/>
  <c r="H698" i="2"/>
  <c r="I698" i="2"/>
  <c r="H699" i="2"/>
  <c r="I699" i="2"/>
  <c r="E699" i="2" s="1" a="1"/>
  <c r="E699" i="2" s="1"/>
  <c r="H700" i="2"/>
  <c r="I700" i="2"/>
  <c r="H701" i="2"/>
  <c r="I701" i="2"/>
  <c r="H702" i="2"/>
  <c r="I702" i="2"/>
  <c r="E702" i="2" s="1" a="1"/>
  <c r="E702" i="2" s="1"/>
  <c r="H703" i="2"/>
  <c r="I703" i="2"/>
  <c r="H704" i="2"/>
  <c r="E704" i="2" s="1" a="1"/>
  <c r="E704" i="2" s="1"/>
  <c r="I704" i="2"/>
  <c r="H705" i="2"/>
  <c r="I705" i="2"/>
  <c r="H706" i="2"/>
  <c r="I706" i="2"/>
  <c r="H707" i="2"/>
  <c r="I707" i="2"/>
  <c r="E707" i="2" s="1" a="1"/>
  <c r="E707" i="2" s="1"/>
  <c r="H708" i="2"/>
  <c r="I708" i="2"/>
  <c r="H709" i="2"/>
  <c r="I709" i="2"/>
  <c r="H710" i="2"/>
  <c r="I710" i="2"/>
  <c r="E710" i="2" s="1" a="1"/>
  <c r="E710" i="2" s="1"/>
  <c r="H711" i="2"/>
  <c r="I711" i="2"/>
  <c r="H712" i="2"/>
  <c r="E712" i="2" s="1" a="1"/>
  <c r="E712" i="2" s="1"/>
  <c r="I712" i="2"/>
  <c r="H713" i="2"/>
  <c r="E713" i="2" s="1" a="1"/>
  <c r="E713" i="2" s="1"/>
  <c r="I713" i="2"/>
  <c r="H714" i="2"/>
  <c r="I714" i="2"/>
  <c r="H715" i="2"/>
  <c r="I715" i="2"/>
  <c r="H716" i="2"/>
  <c r="I716" i="2"/>
  <c r="H717" i="2"/>
  <c r="I717" i="2"/>
  <c r="H718" i="2"/>
  <c r="I718" i="2"/>
  <c r="E718" i="2" s="1" a="1"/>
  <c r="E718" i="2" s="1"/>
  <c r="H719" i="2"/>
  <c r="I719" i="2"/>
  <c r="H720" i="2"/>
  <c r="E720" i="2" s="1" a="1"/>
  <c r="E720" i="2" s="1"/>
  <c r="I720" i="2"/>
  <c r="H721" i="2"/>
  <c r="E721" i="2" s="1" a="1"/>
  <c r="E721" i="2" s="1"/>
  <c r="I721" i="2"/>
  <c r="H722" i="2"/>
  <c r="I722" i="2"/>
  <c r="H723" i="2"/>
  <c r="I723" i="2"/>
  <c r="E723" i="2" s="1" a="1"/>
  <c r="E723" i="2" s="1"/>
  <c r="H724" i="2"/>
  <c r="I724" i="2"/>
  <c r="H725" i="2"/>
  <c r="I725" i="2"/>
  <c r="H726" i="2"/>
  <c r="I726" i="2"/>
  <c r="E726" i="2" s="1" a="1"/>
  <c r="E726" i="2" s="1"/>
  <c r="H727" i="2"/>
  <c r="I727" i="2"/>
  <c r="H728" i="2"/>
  <c r="E728" i="2" s="1" a="1"/>
  <c r="E728" i="2" s="1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E736" i="2" s="1" a="1"/>
  <c r="E736" i="2" s="1"/>
  <c r="I736" i="2"/>
  <c r="H737" i="2"/>
  <c r="I737" i="2"/>
  <c r="H738" i="2"/>
  <c r="E738" i="2" s="1" a="1"/>
  <c r="E738" i="2" s="1"/>
  <c r="I738" i="2"/>
  <c r="H739" i="2"/>
  <c r="I739" i="2"/>
  <c r="H740" i="2"/>
  <c r="I740" i="2"/>
  <c r="H741" i="2"/>
  <c r="I741" i="2"/>
  <c r="H742" i="2"/>
  <c r="I742" i="2"/>
  <c r="E742" i="2" s="1" a="1"/>
  <c r="E742" i="2" s="1"/>
  <c r="H743" i="2"/>
  <c r="I743" i="2"/>
  <c r="H744" i="2"/>
  <c r="E744" i="2" s="1" a="1"/>
  <c r="E744" i="2" s="1"/>
  <c r="I744" i="2"/>
  <c r="H745" i="2"/>
  <c r="E745" i="2" s="1" a="1"/>
  <c r="E745" i="2" s="1"/>
  <c r="I745" i="2"/>
  <c r="H746" i="2"/>
  <c r="I746" i="2"/>
  <c r="H747" i="2"/>
  <c r="I747" i="2"/>
  <c r="H748" i="2"/>
  <c r="I748" i="2"/>
  <c r="H749" i="2"/>
  <c r="I749" i="2"/>
  <c r="H750" i="2"/>
  <c r="I750" i="2"/>
  <c r="E750" i="2" s="1" a="1"/>
  <c r="E750" i="2" s="1"/>
  <c r="H751" i="2"/>
  <c r="I751" i="2"/>
  <c r="H752" i="2"/>
  <c r="E752" i="2" s="1" a="1"/>
  <c r="E752" i="2" s="1"/>
  <c r="I752" i="2"/>
  <c r="H753" i="2"/>
  <c r="E753" i="2" s="1" a="1"/>
  <c r="E753" i="2" s="1"/>
  <c r="I753" i="2"/>
  <c r="H754" i="2"/>
  <c r="I754" i="2"/>
  <c r="H755" i="2"/>
  <c r="I755" i="2"/>
  <c r="H756" i="2"/>
  <c r="I756" i="2"/>
  <c r="H757" i="2"/>
  <c r="I757" i="2"/>
  <c r="H758" i="2"/>
  <c r="I758" i="2"/>
  <c r="E758" i="2" s="1" a="1"/>
  <c r="E758" i="2" s="1"/>
  <c r="H759" i="2"/>
  <c r="I759" i="2"/>
  <c r="H760" i="2"/>
  <c r="E760" i="2" s="1" a="1"/>
  <c r="E760" i="2" s="1"/>
  <c r="I760" i="2"/>
  <c r="H761" i="2"/>
  <c r="E761" i="2" s="1" a="1"/>
  <c r="E761" i="2" s="1"/>
  <c r="I761" i="2"/>
  <c r="H762" i="2"/>
  <c r="E762" i="2" s="1" a="1"/>
  <c r="E762" i="2" s="1"/>
  <c r="I762" i="2"/>
  <c r="H763" i="2"/>
  <c r="I763" i="2"/>
  <c r="H764" i="2"/>
  <c r="I764" i="2"/>
  <c r="H765" i="2"/>
  <c r="I765" i="2"/>
  <c r="H766" i="2"/>
  <c r="I766" i="2"/>
  <c r="H767" i="2"/>
  <c r="I767" i="2"/>
  <c r="H768" i="2"/>
  <c r="E768" i="2" s="1" a="1"/>
  <c r="E768" i="2" s="1"/>
  <c r="I768" i="2"/>
  <c r="H769" i="2"/>
  <c r="I769" i="2"/>
  <c r="H770" i="2"/>
  <c r="E770" i="2" s="1" a="1"/>
  <c r="E770" i="2" s="1"/>
  <c r="I770" i="2"/>
  <c r="H771" i="2"/>
  <c r="I771" i="2"/>
  <c r="H772" i="2"/>
  <c r="I772" i="2"/>
  <c r="H773" i="2"/>
  <c r="I773" i="2"/>
  <c r="H774" i="2"/>
  <c r="I774" i="2"/>
  <c r="E774" i="2" s="1" a="1"/>
  <c r="E774" i="2" s="1"/>
  <c r="H775" i="2"/>
  <c r="I775" i="2"/>
  <c r="H776" i="2"/>
  <c r="E776" i="2" s="1" a="1"/>
  <c r="E776" i="2" s="1"/>
  <c r="I776" i="2"/>
  <c r="H777" i="2"/>
  <c r="I777" i="2"/>
  <c r="H778" i="2"/>
  <c r="I778" i="2"/>
  <c r="H779" i="2"/>
  <c r="I779" i="2"/>
  <c r="H780" i="2"/>
  <c r="I780" i="2"/>
  <c r="H781" i="2"/>
  <c r="I781" i="2"/>
  <c r="H782" i="2"/>
  <c r="I782" i="2"/>
  <c r="E782" i="2" s="1" a="1"/>
  <c r="E782" i="2" s="1"/>
  <c r="H783" i="2"/>
  <c r="I783" i="2"/>
  <c r="H784" i="2"/>
  <c r="E784" i="2" s="1" a="1"/>
  <c r="E784" i="2" s="1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E790" i="2" s="1" a="1"/>
  <c r="E790" i="2" s="1"/>
  <c r="H791" i="2"/>
  <c r="I791" i="2"/>
  <c r="E791" i="2" s="1" a="1"/>
  <c r="E791" i="2" s="1"/>
  <c r="H792" i="2"/>
  <c r="E792" i="2" s="1" a="1"/>
  <c r="E792" i="2" s="1"/>
  <c r="I792" i="2"/>
  <c r="H793" i="2"/>
  <c r="E793" i="2" s="1" a="1"/>
  <c r="E793" i="2" s="1"/>
  <c r="I793" i="2"/>
  <c r="H794" i="2"/>
  <c r="E794" i="2" s="1" a="1"/>
  <c r="E794" i="2" s="1"/>
  <c r="I794" i="2"/>
  <c r="H795" i="2"/>
  <c r="I795" i="2"/>
  <c r="H796" i="2"/>
  <c r="I796" i="2"/>
  <c r="H797" i="2"/>
  <c r="I797" i="2"/>
  <c r="H798" i="2"/>
  <c r="I798" i="2"/>
  <c r="E798" i="2" s="1" a="1"/>
  <c r="E798" i="2" s="1"/>
  <c r="H799" i="2"/>
  <c r="I799" i="2"/>
  <c r="H800" i="2"/>
  <c r="E800" i="2" s="1" a="1"/>
  <c r="E800" i="2" s="1"/>
  <c r="I800" i="2"/>
  <c r="H801" i="2"/>
  <c r="I801" i="2"/>
  <c r="H802" i="2"/>
  <c r="I802" i="2"/>
  <c r="H803" i="2"/>
  <c r="I803" i="2"/>
  <c r="H804" i="2"/>
  <c r="I804" i="2"/>
  <c r="H805" i="2"/>
  <c r="I805" i="2"/>
  <c r="H806" i="2"/>
  <c r="I806" i="2"/>
  <c r="E806" i="2" s="1" a="1"/>
  <c r="E806" i="2" s="1"/>
  <c r="H807" i="2"/>
  <c r="I807" i="2"/>
  <c r="H808" i="2"/>
  <c r="E808" i="2" s="1" a="1"/>
  <c r="E808" i="2" s="1"/>
  <c r="I808" i="2"/>
  <c r="H809" i="2"/>
  <c r="I809" i="2"/>
  <c r="H810" i="2"/>
  <c r="I810" i="2"/>
  <c r="H811" i="2"/>
  <c r="I811" i="2"/>
  <c r="E811" i="2" s="1" a="1"/>
  <c r="E811" i="2" s="1"/>
  <c r="H812" i="2"/>
  <c r="I812" i="2"/>
  <c r="E812" i="2" s="1" a="1"/>
  <c r="E812" i="2" s="1"/>
  <c r="H813" i="2"/>
  <c r="I813" i="2"/>
  <c r="H814" i="2"/>
  <c r="I814" i="2"/>
  <c r="E814" i="2" s="1" a="1"/>
  <c r="E814" i="2" s="1"/>
  <c r="H815" i="2"/>
  <c r="I815" i="2"/>
  <c r="H816" i="2"/>
  <c r="E816" i="2" s="1" a="1"/>
  <c r="E816" i="2" s="1"/>
  <c r="I816" i="2"/>
  <c r="H817" i="2"/>
  <c r="I817" i="2"/>
  <c r="H818" i="2"/>
  <c r="E818" i="2" s="1" a="1"/>
  <c r="E818" i="2" s="1"/>
  <c r="I818" i="2"/>
  <c r="H819" i="2"/>
  <c r="I819" i="2"/>
  <c r="H820" i="2"/>
  <c r="I820" i="2"/>
  <c r="E820" i="2" s="1" a="1"/>
  <c r="E820" i="2" s="1"/>
  <c r="H821" i="2"/>
  <c r="I821" i="2"/>
  <c r="H822" i="2"/>
  <c r="I822" i="2"/>
  <c r="H823" i="2"/>
  <c r="I823" i="2"/>
  <c r="H824" i="2"/>
  <c r="E824" i="2" s="1" a="1"/>
  <c r="E824" i="2" s="1"/>
  <c r="I824" i="2"/>
  <c r="H825" i="2"/>
  <c r="I825" i="2"/>
  <c r="H826" i="2"/>
  <c r="E826" i="2" s="1" a="1"/>
  <c r="E826" i="2" s="1"/>
  <c r="I826" i="2"/>
  <c r="H827" i="2"/>
  <c r="I827" i="2"/>
  <c r="H828" i="2"/>
  <c r="I828" i="2"/>
  <c r="E828" i="2" s="1" a="1"/>
  <c r="E828" i="2" s="1"/>
  <c r="H829" i="2"/>
  <c r="I829" i="2"/>
  <c r="H830" i="2"/>
  <c r="I830" i="2"/>
  <c r="E830" i="2" s="1" a="1"/>
  <c r="E830" i="2" s="1"/>
  <c r="H831" i="2"/>
  <c r="I831" i="2"/>
  <c r="H832" i="2"/>
  <c r="E832" i="2" s="1" a="1"/>
  <c r="E832" i="2" s="1"/>
  <c r="I832" i="2"/>
  <c r="H833" i="2"/>
  <c r="I833" i="2"/>
  <c r="H834" i="2"/>
  <c r="I834" i="2"/>
  <c r="H835" i="2"/>
  <c r="I835" i="2"/>
  <c r="H836" i="2"/>
  <c r="I836" i="2"/>
  <c r="E836" i="2" s="1" a="1"/>
  <c r="E836" i="2" s="1"/>
  <c r="H837" i="2"/>
  <c r="I837" i="2"/>
  <c r="H838" i="2"/>
  <c r="I838" i="2"/>
  <c r="H839" i="2"/>
  <c r="I839" i="2"/>
  <c r="H840" i="2"/>
  <c r="E840" i="2" s="1" a="1"/>
  <c r="E840" i="2" s="1"/>
  <c r="I840" i="2"/>
  <c r="H841" i="2"/>
  <c r="E841" i="2" s="1" a="1"/>
  <c r="E841" i="2" s="1"/>
  <c r="I841" i="2"/>
  <c r="H842" i="2"/>
  <c r="I842" i="2"/>
  <c r="H843" i="2"/>
  <c r="I843" i="2"/>
  <c r="H844" i="2"/>
  <c r="I844" i="2"/>
  <c r="E844" i="2" s="1" a="1"/>
  <c r="E844" i="2" s="1"/>
  <c r="H845" i="2"/>
  <c r="I845" i="2"/>
  <c r="H846" i="2"/>
  <c r="I846" i="2"/>
  <c r="H847" i="2"/>
  <c r="I847" i="2"/>
  <c r="H848" i="2"/>
  <c r="E848" i="2" s="1" a="1"/>
  <c r="E848" i="2" s="1"/>
  <c r="I848" i="2"/>
  <c r="H849" i="2"/>
  <c r="E849" i="2" s="1" a="1"/>
  <c r="E849" i="2" s="1"/>
  <c r="I849" i="2"/>
  <c r="H850" i="2"/>
  <c r="I850" i="2"/>
  <c r="H851" i="2"/>
  <c r="I851" i="2"/>
  <c r="H852" i="2"/>
  <c r="I852" i="2"/>
  <c r="H853" i="2"/>
  <c r="I853" i="2"/>
  <c r="H854" i="2"/>
  <c r="I854" i="2"/>
  <c r="E854" i="2" s="1" a="1"/>
  <c r="E854" i="2" s="1"/>
  <c r="H855" i="2"/>
  <c r="I855" i="2"/>
  <c r="H856" i="2"/>
  <c r="E856" i="2" s="1" a="1"/>
  <c r="E856" i="2" s="1"/>
  <c r="I856" i="2"/>
  <c r="H857" i="2"/>
  <c r="I857" i="2"/>
  <c r="H858" i="2"/>
  <c r="I858" i="2"/>
  <c r="H859" i="2"/>
  <c r="I859" i="2"/>
  <c r="H860" i="2"/>
  <c r="I860" i="2"/>
  <c r="E860" i="2" s="1" a="1"/>
  <c r="E860" i="2" s="1"/>
  <c r="H861" i="2"/>
  <c r="I861" i="2"/>
  <c r="H862" i="2"/>
  <c r="I862" i="2"/>
  <c r="E862" i="2" s="1" a="1"/>
  <c r="E862" i="2" s="1"/>
  <c r="H863" i="2"/>
  <c r="I863" i="2"/>
  <c r="H864" i="2"/>
  <c r="E864" i="2" s="1" a="1"/>
  <c r="E864" i="2" s="1"/>
  <c r="I864" i="2"/>
  <c r="H865" i="2"/>
  <c r="I865" i="2"/>
  <c r="H866" i="2"/>
  <c r="E866" i="2" s="1" a="1"/>
  <c r="E866" i="2" s="1"/>
  <c r="I866" i="2"/>
  <c r="H867" i="2"/>
  <c r="I867" i="2"/>
  <c r="H868" i="2"/>
  <c r="I868" i="2"/>
  <c r="E868" i="2" s="1" a="1"/>
  <c r="E868" i="2" s="1"/>
  <c r="H869" i="2"/>
  <c r="I869" i="2"/>
  <c r="H870" i="2"/>
  <c r="I870" i="2"/>
  <c r="H871" i="2"/>
  <c r="I871" i="2"/>
  <c r="H872" i="2"/>
  <c r="E872" i="2" s="1" a="1"/>
  <c r="E872" i="2" s="1"/>
  <c r="I872" i="2"/>
  <c r="H873" i="2"/>
  <c r="I873" i="2"/>
  <c r="H874" i="2"/>
  <c r="E874" i="2" s="1" a="1"/>
  <c r="E874" i="2" s="1"/>
  <c r="I874" i="2"/>
  <c r="H875" i="2"/>
  <c r="I875" i="2"/>
  <c r="H876" i="2"/>
  <c r="I876" i="2"/>
  <c r="E876" i="2" s="1" a="1"/>
  <c r="E876" i="2" s="1"/>
  <c r="H877" i="2"/>
  <c r="I877" i="2"/>
  <c r="H878" i="2"/>
  <c r="I878" i="2"/>
  <c r="E878" i="2" s="1" a="1"/>
  <c r="E878" i="2" s="1"/>
  <c r="H879" i="2"/>
  <c r="I879" i="2"/>
  <c r="H880" i="2"/>
  <c r="E880" i="2" s="1" a="1"/>
  <c r="E880" i="2" s="1"/>
  <c r="I880" i="2"/>
  <c r="H881" i="2"/>
  <c r="I881" i="2"/>
  <c r="H882" i="2"/>
  <c r="I882" i="2"/>
  <c r="H883" i="2"/>
  <c r="I883" i="2"/>
  <c r="E883" i="2" s="1" a="1"/>
  <c r="E883" i="2" s="1"/>
  <c r="H884" i="2"/>
  <c r="I884" i="2"/>
  <c r="H885" i="2"/>
  <c r="I885" i="2"/>
  <c r="E885" i="2" s="1" a="1"/>
  <c r="E885" i="2" s="1"/>
  <c r="H886" i="2"/>
  <c r="I886" i="2"/>
  <c r="E886" i="2" s="1" a="1"/>
  <c r="E886" i="2" s="1"/>
  <c r="H887" i="2"/>
  <c r="I887" i="2"/>
  <c r="H888" i="2"/>
  <c r="E888" i="2" s="1" a="1"/>
  <c r="E888" i="2" s="1"/>
  <c r="I888" i="2"/>
  <c r="H889" i="2"/>
  <c r="E889" i="2" s="1" a="1"/>
  <c r="E889" i="2" s="1"/>
  <c r="I889" i="2"/>
  <c r="H890" i="2"/>
  <c r="I890" i="2"/>
  <c r="H891" i="2"/>
  <c r="I891" i="2"/>
  <c r="H892" i="2"/>
  <c r="I892" i="2"/>
  <c r="E892" i="2" s="1" a="1"/>
  <c r="E892" i="2" s="1"/>
  <c r="H893" i="2"/>
  <c r="I893" i="2"/>
  <c r="H894" i="2"/>
  <c r="I894" i="2"/>
  <c r="H895" i="2"/>
  <c r="I895" i="2"/>
  <c r="H896" i="2"/>
  <c r="E896" i="2" s="1" a="1"/>
  <c r="E896" i="2" s="1"/>
  <c r="I896" i="2"/>
  <c r="H897" i="2"/>
  <c r="I897" i="2"/>
  <c r="H898" i="2"/>
  <c r="E898" i="2" s="1" a="1"/>
  <c r="E898" i="2" s="1"/>
  <c r="I898" i="2"/>
  <c r="H899" i="2"/>
  <c r="I899" i="2"/>
  <c r="E899" i="2" s="1" a="1"/>
  <c r="E899" i="2" s="1"/>
  <c r="H900" i="2"/>
  <c r="I900" i="2"/>
  <c r="E900" i="2" s="1" a="1"/>
  <c r="E900" i="2" s="1"/>
  <c r="H901" i="2"/>
  <c r="I901" i="2"/>
  <c r="H902" i="2"/>
  <c r="I902" i="2"/>
  <c r="E902" i="2" s="1" a="1"/>
  <c r="E902" i="2" s="1"/>
  <c r="H903" i="2"/>
  <c r="I903" i="2"/>
  <c r="H904" i="2"/>
  <c r="E904" i="2" s="1" a="1"/>
  <c r="E904" i="2" s="1"/>
  <c r="I904" i="2"/>
  <c r="H905" i="2"/>
  <c r="I905" i="2"/>
  <c r="H906" i="2"/>
  <c r="I906" i="2"/>
  <c r="H907" i="2"/>
  <c r="I907" i="2"/>
  <c r="H908" i="2"/>
  <c r="I908" i="2"/>
  <c r="E908" i="2" s="1" a="1"/>
  <c r="E908" i="2" s="1"/>
  <c r="H909" i="2"/>
  <c r="I909" i="2"/>
  <c r="H910" i="2"/>
  <c r="I910" i="2"/>
  <c r="E910" i="2" s="1" a="1"/>
  <c r="E910" i="2" s="1"/>
  <c r="H911" i="2"/>
  <c r="I911" i="2"/>
  <c r="H912" i="2"/>
  <c r="E912" i="2" s="1" a="1"/>
  <c r="E912" i="2" s="1"/>
  <c r="I912" i="2"/>
  <c r="H913" i="2"/>
  <c r="E913" i="2" s="1" a="1"/>
  <c r="E913" i="2" s="1"/>
  <c r="I913" i="2"/>
  <c r="H914" i="2"/>
  <c r="E914" i="2" s="1" a="1"/>
  <c r="E914" i="2" s="1"/>
  <c r="I914" i="2"/>
  <c r="H915" i="2"/>
  <c r="I915" i="2"/>
  <c r="H916" i="2"/>
  <c r="I916" i="2"/>
  <c r="E916" i="2" s="1" a="1"/>
  <c r="E916" i="2" s="1"/>
  <c r="H917" i="2"/>
  <c r="I917" i="2"/>
  <c r="H918" i="2"/>
  <c r="I918" i="2"/>
  <c r="E918" i="2" s="1" a="1"/>
  <c r="E918" i="2" s="1"/>
  <c r="H919" i="2"/>
  <c r="I919" i="2"/>
  <c r="H920" i="2"/>
  <c r="E920" i="2" s="1" a="1"/>
  <c r="E920" i="2" s="1"/>
  <c r="I920" i="2"/>
  <c r="H921" i="2"/>
  <c r="E921" i="2" s="1" a="1"/>
  <c r="E921" i="2" s="1"/>
  <c r="I921" i="2"/>
  <c r="H922" i="2"/>
  <c r="I922" i="2"/>
  <c r="H923" i="2"/>
  <c r="I923" i="2"/>
  <c r="H924" i="2"/>
  <c r="I924" i="2"/>
  <c r="E924" i="2" s="1" a="1"/>
  <c r="E924" i="2" s="1"/>
  <c r="H925" i="2"/>
  <c r="I925" i="2"/>
  <c r="H926" i="2"/>
  <c r="I926" i="2"/>
  <c r="E926" i="2" s="1" a="1"/>
  <c r="E926" i="2" s="1"/>
  <c r="H927" i="2"/>
  <c r="I927" i="2"/>
  <c r="H928" i="2"/>
  <c r="I928" i="2"/>
  <c r="H929" i="2"/>
  <c r="I929" i="2"/>
  <c r="H930" i="2"/>
  <c r="I930" i="2"/>
  <c r="H931" i="2"/>
  <c r="I931" i="2"/>
  <c r="H932" i="2"/>
  <c r="I932" i="2"/>
  <c r="E932" i="2" s="1" a="1"/>
  <c r="E932" i="2" s="1"/>
  <c r="H933" i="2"/>
  <c r="I933" i="2"/>
  <c r="H934" i="2"/>
  <c r="I934" i="2"/>
  <c r="H935" i="2"/>
  <c r="I935" i="2"/>
  <c r="H936" i="2"/>
  <c r="E936" i="2" s="1" a="1"/>
  <c r="E936" i="2" s="1"/>
  <c r="I936" i="2"/>
  <c r="H937" i="2"/>
  <c r="E937" i="2" s="1" a="1"/>
  <c r="E937" i="2" s="1"/>
  <c r="I937" i="2"/>
  <c r="H938" i="2"/>
  <c r="I938" i="2"/>
  <c r="H939" i="2"/>
  <c r="I939" i="2"/>
  <c r="H940" i="2"/>
  <c r="E940" i="2" s="1" a="1"/>
  <c r="E940" i="2" s="1"/>
  <c r="I940" i="2"/>
  <c r="H941" i="2"/>
  <c r="I941" i="2"/>
  <c r="H942" i="2"/>
  <c r="I942" i="2"/>
  <c r="E942" i="2" s="1" a="1"/>
  <c r="E942" i="2" s="1"/>
  <c r="H943" i="2"/>
  <c r="I943" i="2"/>
  <c r="E943" i="2" s="1" a="1"/>
  <c r="H944" i="2"/>
  <c r="E944" i="2" s="1" a="1"/>
  <c r="E944" i="2" s="1"/>
  <c r="I944" i="2"/>
  <c r="H945" i="2"/>
  <c r="I945" i="2"/>
  <c r="H946" i="2"/>
  <c r="I946" i="2"/>
  <c r="H947" i="2"/>
  <c r="I947" i="2"/>
  <c r="H948" i="2"/>
  <c r="I948" i="2"/>
  <c r="E948" i="2" s="1" a="1"/>
  <c r="E948" i="2" s="1"/>
  <c r="H949" i="2"/>
  <c r="I949" i="2"/>
  <c r="H950" i="2"/>
  <c r="I950" i="2"/>
  <c r="E950" i="2" s="1" a="1"/>
  <c r="E950" i="2" s="1"/>
  <c r="H951" i="2"/>
  <c r="I951" i="2"/>
  <c r="E951" i="2" s="1" a="1"/>
  <c r="E951" i="2" s="1"/>
  <c r="H952" i="2"/>
  <c r="E952" i="2" s="1" a="1"/>
  <c r="E952" i="2" s="1"/>
  <c r="I952" i="2"/>
  <c r="H953" i="2"/>
  <c r="I953" i="2"/>
  <c r="H954" i="2"/>
  <c r="E954" i="2" s="1" a="1"/>
  <c r="E954" i="2" s="1"/>
  <c r="I954" i="2"/>
  <c r="H955" i="2"/>
  <c r="I955" i="2"/>
  <c r="H956" i="2"/>
  <c r="I956" i="2"/>
  <c r="E956" i="2" s="1" a="1"/>
  <c r="E956" i="2" s="1"/>
  <c r="H957" i="2"/>
  <c r="I957" i="2"/>
  <c r="H958" i="2"/>
  <c r="I958" i="2"/>
  <c r="E958" i="2" s="1" a="1"/>
  <c r="E958" i="2" s="1"/>
  <c r="H959" i="2"/>
  <c r="I959" i="2"/>
  <c r="H960" i="2"/>
  <c r="E960" i="2" s="1" a="1"/>
  <c r="E960" i="2" s="1"/>
  <c r="I960" i="2"/>
  <c r="H961" i="2"/>
  <c r="I961" i="2"/>
  <c r="H962" i="2"/>
  <c r="I962" i="2"/>
  <c r="H963" i="2"/>
  <c r="I963" i="2"/>
  <c r="H964" i="2"/>
  <c r="I964" i="2"/>
  <c r="E964" i="2" s="1" a="1"/>
  <c r="E964" i="2" s="1"/>
  <c r="H965" i="2"/>
  <c r="I965" i="2"/>
  <c r="H966" i="2"/>
  <c r="I966" i="2"/>
  <c r="H967" i="2"/>
  <c r="I967" i="2"/>
  <c r="H968" i="2"/>
  <c r="E968" i="2" s="1" a="1"/>
  <c r="E968" i="2" s="1"/>
  <c r="I968" i="2"/>
  <c r="H969" i="2"/>
  <c r="E969" i="2" s="1" a="1"/>
  <c r="E969" i="2" s="1"/>
  <c r="I969" i="2"/>
  <c r="H970" i="2"/>
  <c r="I970" i="2"/>
  <c r="H971" i="2"/>
  <c r="I971" i="2"/>
  <c r="E971" i="2" s="1" a="1"/>
  <c r="E971" i="2" s="1"/>
  <c r="H972" i="2"/>
  <c r="I972" i="2"/>
  <c r="E972" i="2" s="1" a="1"/>
  <c r="E972" i="2" s="1"/>
  <c r="H973" i="2"/>
  <c r="I973" i="2"/>
  <c r="H974" i="2"/>
  <c r="I974" i="2"/>
  <c r="E974" i="2" s="1" a="1"/>
  <c r="E974" i="2" s="1"/>
  <c r="H975" i="2"/>
  <c r="I975" i="2"/>
  <c r="H976" i="2"/>
  <c r="E976" i="2" s="1" a="1"/>
  <c r="E976" i="2" s="1"/>
  <c r="I976" i="2"/>
  <c r="H977" i="2"/>
  <c r="I977" i="2"/>
  <c r="H978" i="2"/>
  <c r="I978" i="2"/>
  <c r="H979" i="2"/>
  <c r="I979" i="2"/>
  <c r="H980" i="2"/>
  <c r="I980" i="2"/>
  <c r="E980" i="2" s="1" a="1"/>
  <c r="E980" i="2" s="1"/>
  <c r="H981" i="2"/>
  <c r="I981" i="2"/>
  <c r="H982" i="2"/>
  <c r="I982" i="2"/>
  <c r="E982" i="2" s="1" a="1"/>
  <c r="E982" i="2" s="1"/>
  <c r="H983" i="2"/>
  <c r="I983" i="2"/>
  <c r="H984" i="2"/>
  <c r="E984" i="2" s="1" a="1"/>
  <c r="E984" i="2" s="1"/>
  <c r="I984" i="2"/>
  <c r="H985" i="2"/>
  <c r="E985" i="2" s="1" a="1"/>
  <c r="E985" i="2" s="1"/>
  <c r="I985" i="2"/>
  <c r="H986" i="2"/>
  <c r="E986" i="2" s="1" a="1"/>
  <c r="E986" i="2" s="1"/>
  <c r="I986" i="2"/>
  <c r="H987" i="2"/>
  <c r="I987" i="2"/>
  <c r="H988" i="2"/>
  <c r="I988" i="2"/>
  <c r="E988" i="2" s="1" a="1"/>
  <c r="E988" i="2" s="1"/>
  <c r="H989" i="2"/>
  <c r="I989" i="2"/>
  <c r="H990" i="2"/>
  <c r="I990" i="2"/>
  <c r="E990" i="2" s="1" a="1"/>
  <c r="E990" i="2" s="1"/>
  <c r="H991" i="2"/>
  <c r="I991" i="2"/>
  <c r="H992" i="2"/>
  <c r="I992" i="2"/>
  <c r="H993" i="2"/>
  <c r="I993" i="2"/>
  <c r="H994" i="2"/>
  <c r="I994" i="2"/>
  <c r="H995" i="2"/>
  <c r="I995" i="2"/>
  <c r="H996" i="2"/>
  <c r="I996" i="2"/>
  <c r="H997" i="2"/>
  <c r="I997" i="2"/>
  <c r="H998" i="2"/>
  <c r="I998" i="2"/>
  <c r="H999" i="2"/>
  <c r="I999" i="2"/>
  <c r="H1000" i="2"/>
  <c r="E1000" i="2" s="1" a="1"/>
  <c r="E1000" i="2" s="1"/>
  <c r="I1000" i="2"/>
  <c r="H1001" i="2"/>
  <c r="E1001" i="2" s="1" a="1"/>
  <c r="E1001" i="2" s="1"/>
  <c r="I1001" i="2"/>
  <c r="H1002" i="2"/>
  <c r="I1002" i="2"/>
  <c r="H1003" i="2"/>
  <c r="I1003" i="2"/>
  <c r="H1004" i="2"/>
  <c r="I1004" i="2"/>
  <c r="E1004" i="2" s="1" a="1"/>
  <c r="E1004" i="2" s="1"/>
  <c r="H1005" i="2"/>
  <c r="I1005" i="2"/>
  <c r="H1006" i="2"/>
  <c r="I1006" i="2"/>
  <c r="H1007" i="2"/>
  <c r="I1007" i="2"/>
  <c r="H1008" i="2"/>
  <c r="E1008" i="2" s="1" a="1"/>
  <c r="E1008" i="2" s="1"/>
  <c r="I1008" i="2"/>
  <c r="H1009" i="2"/>
  <c r="I1009" i="2"/>
  <c r="H1010" i="2"/>
  <c r="I1010" i="2"/>
  <c r="H1011" i="2"/>
  <c r="I1011" i="2"/>
  <c r="H1012" i="2"/>
  <c r="I1012" i="2"/>
  <c r="E1012" i="2" s="1" a="1"/>
  <c r="E1012" i="2" s="1"/>
  <c r="H1013" i="2"/>
  <c r="I1013" i="2"/>
  <c r="H1014" i="2"/>
  <c r="I1014" i="2"/>
  <c r="H1015" i="2"/>
  <c r="I1015" i="2"/>
  <c r="H1016" i="2"/>
  <c r="E1016" i="2" s="1" a="1"/>
  <c r="E1016" i="2" s="1"/>
  <c r="I1016" i="2"/>
  <c r="H1017" i="2"/>
  <c r="I1017" i="2"/>
  <c r="H1018" i="2"/>
  <c r="I1018" i="2"/>
  <c r="H1019" i="2"/>
  <c r="I1019" i="2"/>
  <c r="H1020" i="2"/>
  <c r="I1020" i="2"/>
  <c r="E1020" i="2" s="1" a="1"/>
  <c r="E1020" i="2" s="1"/>
  <c r="H1021" i="2"/>
  <c r="I1021" i="2"/>
  <c r="H1022" i="2"/>
  <c r="I1022" i="2"/>
  <c r="E1022" i="2" s="1" a="1"/>
  <c r="E1022" i="2" s="1"/>
  <c r="H1023" i="2"/>
  <c r="I1023" i="2"/>
  <c r="H1024" i="2"/>
  <c r="E1024" i="2" s="1" a="1"/>
  <c r="E1024" i="2" s="1"/>
  <c r="I1024" i="2"/>
  <c r="H1025" i="2"/>
  <c r="I1025" i="2"/>
  <c r="H1026" i="2"/>
  <c r="I1026" i="2"/>
  <c r="H1027" i="2"/>
  <c r="I1027" i="2"/>
  <c r="H1028" i="2"/>
  <c r="I1028" i="2"/>
  <c r="E1028" i="2" s="1" a="1"/>
  <c r="E1028" i="2" s="1"/>
  <c r="H1029" i="2"/>
  <c r="I1029" i="2"/>
  <c r="H1030" i="2"/>
  <c r="I1030" i="2"/>
  <c r="E1030" i="2" s="1" a="1"/>
  <c r="E1030" i="2" s="1"/>
  <c r="H1031" i="2"/>
  <c r="I1031" i="2"/>
  <c r="H1032" i="2"/>
  <c r="E1032" i="2" s="1" a="1"/>
  <c r="E1032" i="2" s="1"/>
  <c r="I1032" i="2"/>
  <c r="H1033" i="2"/>
  <c r="E1033" i="2" s="1" a="1"/>
  <c r="E1033" i="2" s="1"/>
  <c r="I1033" i="2"/>
  <c r="H1034" i="2"/>
  <c r="E1034" i="2" s="1" a="1"/>
  <c r="E1034" i="2" s="1"/>
  <c r="I1034" i="2"/>
  <c r="H1035" i="2"/>
  <c r="I1035" i="2"/>
  <c r="H1036" i="2"/>
  <c r="I1036" i="2"/>
  <c r="E1036" i="2" s="1" a="1"/>
  <c r="E1036" i="2" s="1"/>
  <c r="H1037" i="2"/>
  <c r="I1037" i="2"/>
  <c r="H1038" i="2"/>
  <c r="I1038" i="2"/>
  <c r="H1039" i="2"/>
  <c r="I1039" i="2"/>
  <c r="H1040" i="2"/>
  <c r="E1040" i="2" s="1" a="1"/>
  <c r="E1040" i="2" s="1"/>
  <c r="I1040" i="2"/>
  <c r="H1041" i="2"/>
  <c r="I1041" i="2"/>
  <c r="H1042" i="2"/>
  <c r="E1042" i="2" s="1" a="1"/>
  <c r="I1042" i="2"/>
  <c r="H1043" i="2"/>
  <c r="I1043" i="2"/>
  <c r="H1044" i="2"/>
  <c r="I1044" i="2"/>
  <c r="E1044" i="2" s="1" a="1"/>
  <c r="E1044" i="2" s="1"/>
  <c r="H1045" i="2"/>
  <c r="I1045" i="2"/>
  <c r="H1046" i="2"/>
  <c r="I1046" i="2"/>
  <c r="E1046" i="2" s="1" a="1"/>
  <c r="E1046" i="2" s="1"/>
  <c r="H1047" i="2"/>
  <c r="I1047" i="2"/>
  <c r="H1048" i="2"/>
  <c r="E1048" i="2" s="1" a="1"/>
  <c r="E1048" i="2" s="1"/>
  <c r="I1048" i="2"/>
  <c r="H1049" i="2"/>
  <c r="I1049" i="2"/>
  <c r="H1050" i="2"/>
  <c r="I1050" i="2"/>
  <c r="H1051" i="2"/>
  <c r="I1051" i="2"/>
  <c r="H1052" i="2"/>
  <c r="I1052" i="2"/>
  <c r="E1052" i="2" s="1" a="1"/>
  <c r="E1052" i="2" s="1"/>
  <c r="H1053" i="2"/>
  <c r="I1053" i="2"/>
  <c r="H1054" i="2"/>
  <c r="I1054" i="2"/>
  <c r="H1055" i="2"/>
  <c r="I1055" i="2"/>
  <c r="H1056" i="2"/>
  <c r="E1056" i="2" s="1" a="1"/>
  <c r="E1056" i="2" s="1"/>
  <c r="I1056" i="2"/>
  <c r="H1057" i="2"/>
  <c r="I1057" i="2"/>
  <c r="H1058" i="2"/>
  <c r="I1058" i="2"/>
  <c r="H1059" i="2"/>
  <c r="I1059" i="2"/>
  <c r="H1060" i="2"/>
  <c r="E1060" i="2" s="1" a="1"/>
  <c r="E1060" i="2" s="1"/>
  <c r="I1060" i="2"/>
  <c r="H1061" i="2"/>
  <c r="I1061" i="2"/>
  <c r="H1062" i="2"/>
  <c r="I1062" i="2"/>
  <c r="E1062" i="2" s="1" a="1"/>
  <c r="E1062" i="2" s="1"/>
  <c r="H1063" i="2"/>
  <c r="I1063" i="2"/>
  <c r="H1064" i="2"/>
  <c r="E1064" i="2" s="1" a="1"/>
  <c r="E1064" i="2" s="1"/>
  <c r="I1064" i="2"/>
  <c r="H1065" i="2"/>
  <c r="I1065" i="2"/>
  <c r="H1066" i="2"/>
  <c r="E1066" i="2" s="1" a="1"/>
  <c r="E1066" i="2" s="1"/>
  <c r="I1066" i="2"/>
  <c r="H1067" i="2"/>
  <c r="I1067" i="2"/>
  <c r="E1067" i="2" s="1" a="1"/>
  <c r="E1067" i="2" s="1"/>
  <c r="H1068" i="2"/>
  <c r="I1068" i="2"/>
  <c r="E1068" i="2" s="1" a="1"/>
  <c r="E1068" i="2" s="1"/>
  <c r="H1069" i="2"/>
  <c r="I1069" i="2"/>
  <c r="H1070" i="2"/>
  <c r="I1070" i="2"/>
  <c r="E1070" i="2" s="1" a="1"/>
  <c r="E1070" i="2" s="1"/>
  <c r="H1071" i="2"/>
  <c r="I1071" i="2"/>
  <c r="H1072" i="2"/>
  <c r="E1072" i="2" s="1" a="1"/>
  <c r="E1072" i="2" s="1"/>
  <c r="I1072" i="2"/>
  <c r="H1073" i="2"/>
  <c r="I1073" i="2"/>
  <c r="H1074" i="2"/>
  <c r="I1074" i="2"/>
  <c r="H1075" i="2"/>
  <c r="I1075" i="2"/>
  <c r="H1076" i="2"/>
  <c r="I1076" i="2"/>
  <c r="E1076" i="2" s="1" a="1"/>
  <c r="E1076" i="2" s="1"/>
  <c r="H1077" i="2"/>
  <c r="I1077" i="2"/>
  <c r="H1078" i="2"/>
  <c r="I1078" i="2"/>
  <c r="E1078" i="2" s="1" a="1"/>
  <c r="E1078" i="2" s="1"/>
  <c r="H1079" i="2"/>
  <c r="I1079" i="2"/>
  <c r="H1080" i="2"/>
  <c r="E1080" i="2" s="1" a="1"/>
  <c r="E1080" i="2" s="1"/>
  <c r="I1080" i="2"/>
  <c r="H1081" i="2"/>
  <c r="I1081" i="2"/>
  <c r="H1082" i="2"/>
  <c r="I1082" i="2"/>
  <c r="H1083" i="2"/>
  <c r="I1083" i="2"/>
  <c r="H1084" i="2"/>
  <c r="I1084" i="2"/>
  <c r="E1084" i="2" s="1" a="1"/>
  <c r="E1084" i="2" s="1"/>
  <c r="H1085" i="2"/>
  <c r="I1085" i="2"/>
  <c r="H1086" i="2"/>
  <c r="I1086" i="2"/>
  <c r="H1087" i="2"/>
  <c r="I1087" i="2"/>
  <c r="H1088" i="2"/>
  <c r="E1088" i="2" s="1" a="1"/>
  <c r="E1088" i="2" s="1"/>
  <c r="I1088" i="2"/>
  <c r="H1089" i="2"/>
  <c r="I1089" i="2"/>
  <c r="H1090" i="2"/>
  <c r="I1090" i="2"/>
  <c r="H1091" i="2"/>
  <c r="I1091" i="2"/>
  <c r="E1091" i="2" s="1" a="1"/>
  <c r="E1091" i="2" s="1"/>
  <c r="H1092" i="2"/>
  <c r="I1092" i="2"/>
  <c r="E1092" i="2" s="1" a="1"/>
  <c r="E1092" i="2" s="1"/>
  <c r="H1093" i="2"/>
  <c r="I1093" i="2"/>
  <c r="H1094" i="2"/>
  <c r="I1094" i="2"/>
  <c r="H1095" i="2"/>
  <c r="I1095" i="2"/>
  <c r="H1096" i="2"/>
  <c r="E1096" i="2" s="1" a="1"/>
  <c r="E1096" i="2" s="1"/>
  <c r="I1096" i="2"/>
  <c r="H1097" i="2"/>
  <c r="I1097" i="2"/>
  <c r="H1098" i="2"/>
  <c r="E1098" i="2" s="1" a="1"/>
  <c r="E1098" i="2" s="1"/>
  <c r="I1098" i="2"/>
  <c r="H1099" i="2"/>
  <c r="I1099" i="2"/>
  <c r="H1100" i="2"/>
  <c r="I1100" i="2"/>
  <c r="E1100" i="2" s="1" a="1"/>
  <c r="E1100" i="2" s="1"/>
  <c r="H1101" i="2"/>
  <c r="I1101" i="2"/>
  <c r="H1102" i="2"/>
  <c r="I1102" i="2"/>
  <c r="E1102" i="2" s="1" a="1"/>
  <c r="E1102" i="2" s="1"/>
  <c r="H1103" i="2"/>
  <c r="I1103" i="2"/>
  <c r="H1104" i="2"/>
  <c r="E1104" i="2" s="1" a="1"/>
  <c r="E1104" i="2" s="1"/>
  <c r="I1104" i="2"/>
  <c r="H1105" i="2"/>
  <c r="I1105" i="2"/>
  <c r="H1106" i="2"/>
  <c r="I1106" i="2"/>
  <c r="H1107" i="2"/>
  <c r="I1107" i="2"/>
  <c r="H1108" i="2"/>
  <c r="I1108" i="2"/>
  <c r="E1108" i="2" s="1" a="1"/>
  <c r="E1108" i="2" s="1"/>
  <c r="H1109" i="2"/>
  <c r="I1109" i="2"/>
  <c r="H1110" i="2"/>
  <c r="I1110" i="2"/>
  <c r="E1110" i="2" s="1" a="1"/>
  <c r="E1110" i="2" s="1"/>
  <c r="H1111" i="2"/>
  <c r="I1111" i="2"/>
  <c r="E1111" i="2" s="1" a="1"/>
  <c r="E1111" i="2" s="1"/>
  <c r="H1112" i="2"/>
  <c r="E1112" i="2" s="1" a="1"/>
  <c r="E1112" i="2" s="1"/>
  <c r="I1112" i="2"/>
  <c r="H1113" i="2"/>
  <c r="I1113" i="2"/>
  <c r="H1114" i="2"/>
  <c r="I1114" i="2"/>
  <c r="H1115" i="2"/>
  <c r="I1115" i="2"/>
  <c r="H1116" i="2"/>
  <c r="I1116" i="2"/>
  <c r="E1116" i="2" s="1" a="1"/>
  <c r="E1116" i="2" s="1"/>
  <c r="H1117" i="2"/>
  <c r="I1117" i="2"/>
  <c r="H1118" i="2"/>
  <c r="I1118" i="2"/>
  <c r="E1118" i="2" s="1" a="1"/>
  <c r="E1118" i="2" s="1"/>
  <c r="H1119" i="2"/>
  <c r="I1119" i="2"/>
  <c r="H1120" i="2"/>
  <c r="E1120" i="2" s="1" a="1"/>
  <c r="E1120" i="2" s="1"/>
  <c r="I1120" i="2"/>
  <c r="H1121" i="2"/>
  <c r="I1121" i="2"/>
  <c r="H1122" i="2"/>
  <c r="E1122" i="2" s="1" a="1"/>
  <c r="E1122" i="2" s="1"/>
  <c r="I1122" i="2"/>
  <c r="H1123" i="2"/>
  <c r="I1123" i="2"/>
  <c r="H1124" i="2"/>
  <c r="I1124" i="2"/>
  <c r="E1124" i="2" s="1" a="1"/>
  <c r="E1124" i="2" s="1"/>
  <c r="H1125" i="2"/>
  <c r="I1125" i="2"/>
  <c r="H1126" i="2"/>
  <c r="I1126" i="2"/>
  <c r="H1127" i="2"/>
  <c r="I1127" i="2"/>
  <c r="H1128" i="2"/>
  <c r="E1128" i="2" s="1" a="1"/>
  <c r="E1128" i="2" s="1"/>
  <c r="I1128" i="2"/>
  <c r="H1129" i="2"/>
  <c r="I1129" i="2"/>
  <c r="H1130" i="2"/>
  <c r="I1130" i="2"/>
  <c r="H1131" i="2"/>
  <c r="I1131" i="2"/>
  <c r="H1132" i="2"/>
  <c r="I1132" i="2"/>
  <c r="E1132" i="2" s="1" a="1"/>
  <c r="E1132" i="2" s="1"/>
  <c r="H1133" i="2"/>
  <c r="I1133" i="2"/>
  <c r="H1134" i="2"/>
  <c r="I1134" i="2"/>
  <c r="E1134" i="2" s="1" a="1"/>
  <c r="E1134" i="2" s="1"/>
  <c r="H1135" i="2"/>
  <c r="I1135" i="2"/>
  <c r="H1136" i="2"/>
  <c r="E1136" i="2" s="1" a="1"/>
  <c r="E1136" i="2" s="1"/>
  <c r="I1136" i="2"/>
  <c r="H1137" i="2"/>
  <c r="I1137" i="2"/>
  <c r="H1138" i="2"/>
  <c r="E1138" i="2" s="1" a="1"/>
  <c r="E1138" i="2" s="1"/>
  <c r="I1138" i="2"/>
  <c r="H1139" i="2"/>
  <c r="I1139" i="2"/>
  <c r="H1140" i="2"/>
  <c r="I1140" i="2"/>
  <c r="E1140" i="2" s="1" a="1"/>
  <c r="E1140" i="2" s="1"/>
  <c r="H1141" i="2"/>
  <c r="I1141" i="2"/>
  <c r="H1142" i="2"/>
  <c r="I1142" i="2"/>
  <c r="E1142" i="2" s="1" a="1"/>
  <c r="E1142" i="2" s="1"/>
  <c r="H1143" i="2"/>
  <c r="I1143" i="2"/>
  <c r="E1143" i="2" s="1" a="1"/>
  <c r="E1143" i="2" s="1"/>
  <c r="H1144" i="2"/>
  <c r="E1144" i="2" s="1" a="1"/>
  <c r="E1144" i="2" s="1"/>
  <c r="I1144" i="2"/>
  <c r="H1145" i="2"/>
  <c r="I1145" i="2"/>
  <c r="H1146" i="2"/>
  <c r="I1146" i="2"/>
  <c r="H1147" i="2"/>
  <c r="I1147" i="2"/>
  <c r="H1148" i="2"/>
  <c r="I1148" i="2"/>
  <c r="E1148" i="2" s="1" a="1"/>
  <c r="E1148" i="2" s="1"/>
  <c r="H1149" i="2"/>
  <c r="I1149" i="2"/>
  <c r="H1150" i="2"/>
  <c r="I1150" i="2"/>
  <c r="E1150" i="2" s="1" a="1"/>
  <c r="E1150" i="2" s="1"/>
  <c r="H1151" i="2"/>
  <c r="I1151" i="2"/>
  <c r="H1152" i="2"/>
  <c r="E1152" i="2" s="1" a="1"/>
  <c r="E1152" i="2" s="1"/>
  <c r="I1152" i="2"/>
  <c r="H1153" i="2"/>
  <c r="I1153" i="2"/>
  <c r="H1154" i="2"/>
  <c r="E1154" i="2" s="1" a="1"/>
  <c r="E1154" i="2" s="1"/>
  <c r="I1154" i="2"/>
  <c r="H1155" i="2"/>
  <c r="I1155" i="2"/>
  <c r="H1156" i="2"/>
  <c r="I1156" i="2"/>
  <c r="E1156" i="2" s="1" a="1"/>
  <c r="E1156" i="2" s="1"/>
  <c r="H1157" i="2"/>
  <c r="I1157" i="2"/>
  <c r="H1158" i="2"/>
  <c r="I1158" i="2"/>
  <c r="H1159" i="2"/>
  <c r="I1159" i="2"/>
  <c r="H1160" i="2"/>
  <c r="E1160" i="2" s="1" a="1"/>
  <c r="E1160" i="2" s="1"/>
  <c r="I1160" i="2"/>
  <c r="H1161" i="2"/>
  <c r="I1161" i="2"/>
  <c r="H1162" i="2"/>
  <c r="I1162" i="2"/>
  <c r="H1163" i="2"/>
  <c r="I1163" i="2"/>
  <c r="H1164" i="2"/>
  <c r="I1164" i="2"/>
  <c r="E1164" i="2" s="1" a="1"/>
  <c r="E1164" i="2" s="1"/>
  <c r="H1165" i="2"/>
  <c r="I1165" i="2"/>
  <c r="H1166" i="2"/>
  <c r="I1166" i="2"/>
  <c r="H1167" i="2"/>
  <c r="I1167" i="2"/>
  <c r="H1168" i="2"/>
  <c r="E1168" i="2" s="1" a="1"/>
  <c r="E1168" i="2" s="1"/>
  <c r="I1168" i="2"/>
  <c r="H1169" i="2"/>
  <c r="E1169" i="2" s="1" a="1"/>
  <c r="E1169" i="2" s="1"/>
  <c r="I1169" i="2"/>
  <c r="H1170" i="2"/>
  <c r="I1170" i="2"/>
  <c r="H1171" i="2"/>
  <c r="I1171" i="2"/>
  <c r="H1172" i="2"/>
  <c r="I1172" i="2"/>
  <c r="E1172" i="2" s="1" a="1"/>
  <c r="E1172" i="2" s="1"/>
  <c r="H1173" i="2"/>
  <c r="I1173" i="2"/>
  <c r="H1174" i="2"/>
  <c r="I1174" i="2"/>
  <c r="E1174" i="2" s="1" a="1"/>
  <c r="E1174" i="2" s="1"/>
  <c r="H1175" i="2"/>
  <c r="I1175" i="2"/>
  <c r="H1176" i="2"/>
  <c r="E1176" i="2" s="1" a="1"/>
  <c r="E1176" i="2" s="1"/>
  <c r="I1176" i="2"/>
  <c r="H1177" i="2"/>
  <c r="I1177" i="2"/>
  <c r="H1178" i="2"/>
  <c r="I1178" i="2"/>
  <c r="H1179" i="2"/>
  <c r="I1179" i="2"/>
  <c r="H1180" i="2"/>
  <c r="I1180" i="2"/>
  <c r="E1180" i="2" s="1" a="1"/>
  <c r="E1180" i="2" s="1"/>
  <c r="H1181" i="2"/>
  <c r="I1181" i="2"/>
  <c r="H1182" i="2"/>
  <c r="I1182" i="2"/>
  <c r="H1183" i="2"/>
  <c r="I1183" i="2"/>
  <c r="H1184" i="2"/>
  <c r="E1184" i="2" s="1" a="1"/>
  <c r="E1184" i="2" s="1"/>
  <c r="I1184" i="2"/>
  <c r="H1185" i="2"/>
  <c r="I1185" i="2"/>
  <c r="H1186" i="2"/>
  <c r="I1186" i="2"/>
  <c r="H1187" i="2"/>
  <c r="I1187" i="2"/>
  <c r="H1188" i="2"/>
  <c r="I1188" i="2"/>
  <c r="E1188" i="2" s="1" a="1"/>
  <c r="E1188" i="2" s="1"/>
  <c r="H1189" i="2"/>
  <c r="I1189" i="2"/>
  <c r="H1190" i="2"/>
  <c r="I1190" i="2"/>
  <c r="H1191" i="2"/>
  <c r="I1191" i="2"/>
  <c r="H1192" i="2"/>
  <c r="E1192" i="2" s="1" a="1"/>
  <c r="E1192" i="2" s="1"/>
  <c r="I1192" i="2"/>
  <c r="H1193" i="2"/>
  <c r="I1193" i="2"/>
  <c r="H1194" i="2"/>
  <c r="I1194" i="2"/>
  <c r="H1195" i="2"/>
  <c r="I1195" i="2"/>
  <c r="H1196" i="2"/>
  <c r="I1196" i="2"/>
  <c r="E1196" i="2" s="1" a="1"/>
  <c r="E1196" i="2" s="1"/>
  <c r="H1197" i="2"/>
  <c r="I1197" i="2"/>
  <c r="H1198" i="2"/>
  <c r="I1198" i="2"/>
  <c r="E1198" i="2" s="1" a="1"/>
  <c r="E1198" i="2" s="1"/>
  <c r="H1199" i="2"/>
  <c r="I1199" i="2"/>
  <c r="H1200" i="2"/>
  <c r="E1200" i="2" s="1" a="1"/>
  <c r="E1200" i="2" s="1"/>
  <c r="I1200" i="2"/>
  <c r="H1201" i="2"/>
  <c r="I1201" i="2"/>
  <c r="H1202" i="2"/>
  <c r="I1202" i="2"/>
  <c r="H1203" i="2"/>
  <c r="I1203" i="2"/>
  <c r="H1204" i="2"/>
  <c r="I1204" i="2"/>
  <c r="E1204" i="2" s="1" a="1"/>
  <c r="E1204" i="2" s="1"/>
  <c r="H1205" i="2"/>
  <c r="I1205" i="2"/>
  <c r="H1206" i="2"/>
  <c r="I1206" i="2"/>
  <c r="H1207" i="2"/>
  <c r="I1207" i="2"/>
  <c r="H1208" i="2"/>
  <c r="E1208" i="2" s="1" a="1"/>
  <c r="E1208" i="2" s="1"/>
  <c r="I1208" i="2"/>
  <c r="H1209" i="2"/>
  <c r="I1209" i="2"/>
  <c r="H1210" i="2"/>
  <c r="I1210" i="2"/>
  <c r="H1211" i="2"/>
  <c r="I1211" i="2"/>
  <c r="H1212" i="2"/>
  <c r="I1212" i="2"/>
  <c r="E1212" i="2" s="1" a="1"/>
  <c r="E1212" i="2" s="1"/>
  <c r="H1213" i="2"/>
  <c r="I1213" i="2"/>
  <c r="H1214" i="2"/>
  <c r="I1214" i="2"/>
  <c r="H1215" i="2"/>
  <c r="I1215" i="2"/>
  <c r="E1215" i="2" s="1" a="1"/>
  <c r="E1215" i="2" s="1"/>
  <c r="H1216" i="2"/>
  <c r="E1216" i="2" s="1" a="1"/>
  <c r="E1216" i="2" s="1"/>
  <c r="I1216" i="2"/>
  <c r="H1217" i="2"/>
  <c r="I1217" i="2"/>
  <c r="H1218" i="2"/>
  <c r="I1218" i="2"/>
  <c r="H1219" i="2"/>
  <c r="I1219" i="2"/>
  <c r="H1220" i="2"/>
  <c r="I1220" i="2"/>
  <c r="E1220" i="2" s="1" a="1"/>
  <c r="E1220" i="2" s="1"/>
  <c r="H1221" i="2"/>
  <c r="I1221" i="2"/>
  <c r="H1222" i="2"/>
  <c r="I1222" i="2"/>
  <c r="E1222" i="2" s="1" a="1"/>
  <c r="E1222" i="2" s="1"/>
  <c r="H1223" i="2"/>
  <c r="I1223" i="2"/>
  <c r="H1224" i="2"/>
  <c r="E1224" i="2" s="1" a="1"/>
  <c r="E1224" i="2" s="1"/>
  <c r="I1224" i="2"/>
  <c r="H1225" i="2"/>
  <c r="I1225" i="2"/>
  <c r="H1226" i="2"/>
  <c r="I1226" i="2"/>
  <c r="H1227" i="2"/>
  <c r="I1227" i="2"/>
  <c r="H1228" i="2"/>
  <c r="I1228" i="2"/>
  <c r="E1228" i="2" s="1" a="1"/>
  <c r="E1228" i="2" s="1"/>
  <c r="H1229" i="2"/>
  <c r="I1229" i="2"/>
  <c r="H1230" i="2"/>
  <c r="I1230" i="2"/>
  <c r="E1230" i="2" s="1" a="1"/>
  <c r="E1230" i="2" s="1"/>
  <c r="H1231" i="2"/>
  <c r="I1231" i="2"/>
  <c r="E1231" i="2" s="1" a="1"/>
  <c r="E1231" i="2" s="1"/>
  <c r="H1232" i="2"/>
  <c r="E1232" i="2" s="1" a="1"/>
  <c r="E1232" i="2" s="1"/>
  <c r="I1232" i="2"/>
  <c r="H1233" i="2"/>
  <c r="I1233" i="2"/>
  <c r="H1234" i="2"/>
  <c r="E1234" i="2" s="1" a="1"/>
  <c r="E1234" i="2" s="1"/>
  <c r="I1234" i="2"/>
  <c r="H1235" i="2"/>
  <c r="I1235" i="2"/>
  <c r="H1236" i="2"/>
  <c r="I1236" i="2"/>
  <c r="E1236" i="2" s="1" a="1"/>
  <c r="E1236" i="2" s="1"/>
  <c r="H1237" i="2"/>
  <c r="I1237" i="2"/>
  <c r="E1237" i="2" s="1" a="1"/>
  <c r="E1237" i="2" s="1"/>
  <c r="H1238" i="2"/>
  <c r="I1238" i="2"/>
  <c r="H1239" i="2"/>
  <c r="I1239" i="2"/>
  <c r="H1240" i="2"/>
  <c r="E1240" i="2" s="1" a="1"/>
  <c r="E1240" i="2" s="1"/>
  <c r="I1240" i="2"/>
  <c r="H1241" i="2"/>
  <c r="I1241" i="2"/>
  <c r="H1242" i="2"/>
  <c r="I1242" i="2"/>
  <c r="H1243" i="2"/>
  <c r="I1243" i="2"/>
  <c r="H1244" i="2"/>
  <c r="I1244" i="2"/>
  <c r="E1244" i="2" s="1" a="1"/>
  <c r="E1244" i="2" s="1"/>
  <c r="H1245" i="2"/>
  <c r="I1245" i="2"/>
  <c r="H1246" i="2"/>
  <c r="I1246" i="2"/>
  <c r="E1246" i="2" s="1" a="1"/>
  <c r="E1246" i="2" s="1"/>
  <c r="H1247" i="2"/>
  <c r="I1247" i="2"/>
  <c r="H1248" i="2"/>
  <c r="E1248" i="2" s="1" a="1"/>
  <c r="E1248" i="2" s="1"/>
  <c r="I1248" i="2"/>
  <c r="H1249" i="2"/>
  <c r="I1249" i="2"/>
  <c r="H1250" i="2"/>
  <c r="I1250" i="2"/>
  <c r="H1251" i="2"/>
  <c r="I1251" i="2"/>
  <c r="H1252" i="2"/>
  <c r="I1252" i="2"/>
  <c r="E1252" i="2" s="1" a="1"/>
  <c r="E1252" i="2" s="1"/>
  <c r="H1253" i="2"/>
  <c r="I1253" i="2"/>
  <c r="H1254" i="2"/>
  <c r="I1254" i="2"/>
  <c r="E1254" i="2" s="1" a="1"/>
  <c r="E1254" i="2" s="1"/>
  <c r="H1255" i="2"/>
  <c r="I1255" i="2"/>
  <c r="H1256" i="2"/>
  <c r="E1256" i="2" s="1" a="1"/>
  <c r="E1256" i="2" s="1"/>
  <c r="I1256" i="2"/>
  <c r="H1257" i="2"/>
  <c r="E1257" i="2" s="1" a="1"/>
  <c r="E1257" i="2" s="1"/>
  <c r="I1257" i="2"/>
  <c r="H1258" i="2"/>
  <c r="I1258" i="2"/>
  <c r="H1259" i="2"/>
  <c r="I1259" i="2"/>
  <c r="H1260" i="2"/>
  <c r="I1260" i="2"/>
  <c r="E1260" i="2" s="1" a="1"/>
  <c r="E1260" i="2" s="1"/>
  <c r="H1261" i="2"/>
  <c r="I1261" i="2"/>
  <c r="H1262" i="2"/>
  <c r="I1262" i="2"/>
  <c r="E1262" i="2" s="1" a="1"/>
  <c r="E1262" i="2" s="1"/>
  <c r="H1263" i="2"/>
  <c r="I1263" i="2"/>
  <c r="H1264" i="2"/>
  <c r="E1264" i="2" s="1" a="1"/>
  <c r="E1264" i="2" s="1"/>
  <c r="I1264" i="2"/>
  <c r="H1265" i="2"/>
  <c r="E1265" i="2" s="1" a="1"/>
  <c r="E1265" i="2" s="1"/>
  <c r="I1265" i="2"/>
  <c r="H1266" i="2"/>
  <c r="E1266" i="2" s="1" a="1"/>
  <c r="E1266" i="2" s="1"/>
  <c r="I1266" i="2"/>
  <c r="H1267" i="2"/>
  <c r="I1267" i="2"/>
  <c r="H1268" i="2"/>
  <c r="I1268" i="2"/>
  <c r="E1268" i="2" s="1" a="1"/>
  <c r="E1268" i="2" s="1"/>
  <c r="H1269" i="2"/>
  <c r="I1269" i="2"/>
  <c r="E1269" i="2" s="1" a="1"/>
  <c r="E1269" i="2" s="1"/>
  <c r="H1270" i="2"/>
  <c r="I1270" i="2"/>
  <c r="E1270" i="2" s="1" a="1"/>
  <c r="E1270" i="2" s="1"/>
  <c r="H1271" i="2"/>
  <c r="I1271" i="2"/>
  <c r="H1272" i="2"/>
  <c r="E1272" i="2" s="1" a="1"/>
  <c r="E1272" i="2" s="1"/>
  <c r="I1272" i="2"/>
  <c r="H1273" i="2"/>
  <c r="I1273" i="2"/>
  <c r="H1274" i="2"/>
  <c r="I1274" i="2"/>
  <c r="H1275" i="2"/>
  <c r="I1275" i="2"/>
  <c r="H1276" i="2"/>
  <c r="I1276" i="2"/>
  <c r="E1276" i="2" s="1" a="1"/>
  <c r="E1276" i="2" s="1"/>
  <c r="H1277" i="2"/>
  <c r="I1277" i="2"/>
  <c r="H1278" i="2"/>
  <c r="I1278" i="2"/>
  <c r="E1278" i="2" s="1" a="1"/>
  <c r="E1278" i="2" s="1"/>
  <c r="H1279" i="2"/>
  <c r="I1279" i="2"/>
  <c r="H1280" i="2"/>
  <c r="E1280" i="2" s="1" a="1"/>
  <c r="E1280" i="2" s="1"/>
  <c r="I1280" i="2"/>
  <c r="H1281" i="2"/>
  <c r="I1281" i="2"/>
  <c r="H1282" i="2"/>
  <c r="I1282" i="2"/>
  <c r="H1283" i="2"/>
  <c r="I1283" i="2"/>
  <c r="H1284" i="2"/>
  <c r="I1284" i="2"/>
  <c r="E1284" i="2" s="1" a="1"/>
  <c r="E1284" i="2" s="1"/>
  <c r="H1285" i="2"/>
  <c r="I1285" i="2"/>
  <c r="H1286" i="2"/>
  <c r="I1286" i="2"/>
  <c r="H1287" i="2"/>
  <c r="I1287" i="2"/>
  <c r="H1288" i="2"/>
  <c r="E1288" i="2" s="1" a="1"/>
  <c r="E1288" i="2" s="1"/>
  <c r="I1288" i="2"/>
  <c r="H1289" i="2"/>
  <c r="E1289" i="2" s="1" a="1"/>
  <c r="E1289" i="2" s="1"/>
  <c r="I1289" i="2"/>
  <c r="H1290" i="2"/>
  <c r="I1290" i="2"/>
  <c r="H1291" i="2"/>
  <c r="I1291" i="2"/>
  <c r="H1292" i="2"/>
  <c r="I1292" i="2"/>
  <c r="E1292" i="2" s="1" a="1"/>
  <c r="E1292" i="2" s="1"/>
  <c r="H1293" i="2"/>
  <c r="I1293" i="2"/>
  <c r="H1294" i="2"/>
  <c r="I1294" i="2"/>
  <c r="E1294" i="2" s="1" a="1"/>
  <c r="E1294" i="2" s="1"/>
  <c r="H1295" i="2"/>
  <c r="I1295" i="2"/>
  <c r="H1296" i="2"/>
  <c r="E1296" i="2" s="1" a="1"/>
  <c r="E1296" i="2" s="1"/>
  <c r="I1296" i="2"/>
  <c r="H1297" i="2"/>
  <c r="E1297" i="2" s="1" a="1"/>
  <c r="E1297" i="2" s="1"/>
  <c r="I1297" i="2"/>
  <c r="H1298" i="2"/>
  <c r="I1298" i="2"/>
  <c r="H1299" i="2"/>
  <c r="I1299" i="2"/>
  <c r="H1300" i="2"/>
  <c r="I1300" i="2"/>
  <c r="E1300" i="2" s="1" a="1"/>
  <c r="E1300" i="2" s="1"/>
  <c r="H1301" i="2"/>
  <c r="I1301" i="2"/>
  <c r="H1302" i="2"/>
  <c r="I1302" i="2"/>
  <c r="E1302" i="2" s="1" a="1"/>
  <c r="E1302" i="2" s="1"/>
  <c r="H1303" i="2"/>
  <c r="I1303" i="2"/>
  <c r="H1304" i="2"/>
  <c r="E1304" i="2" s="1" a="1"/>
  <c r="E1304" i="2" s="1"/>
  <c r="I1304" i="2"/>
  <c r="H1305" i="2"/>
  <c r="E1305" i="2" s="1" a="1"/>
  <c r="E1305" i="2" s="1"/>
  <c r="I1305" i="2"/>
  <c r="H1306" i="2"/>
  <c r="I1306" i="2"/>
  <c r="H1307" i="2"/>
  <c r="I1307" i="2"/>
  <c r="H1308" i="2"/>
  <c r="I1308" i="2"/>
  <c r="E1308" i="2" s="1" a="1"/>
  <c r="E1308" i="2" s="1"/>
  <c r="H1309" i="2"/>
  <c r="I1309" i="2"/>
  <c r="H1310" i="2"/>
  <c r="I1310" i="2"/>
  <c r="E1310" i="2" s="1" a="1"/>
  <c r="E1310" i="2" s="1"/>
  <c r="H1311" i="2"/>
  <c r="I1311" i="2"/>
  <c r="H1312" i="2"/>
  <c r="E1312" i="2" s="1" a="1"/>
  <c r="E1312" i="2" s="1"/>
  <c r="I1312" i="2"/>
  <c r="H1313" i="2"/>
  <c r="E1313" i="2" s="1" a="1"/>
  <c r="E1313" i="2" s="1"/>
  <c r="I1313" i="2"/>
  <c r="H1314" i="2"/>
  <c r="I1314" i="2"/>
  <c r="H1315" i="2"/>
  <c r="I1315" i="2"/>
  <c r="H1316" i="2"/>
  <c r="I1316" i="2"/>
  <c r="E1316" i="2" s="1" a="1"/>
  <c r="E1316" i="2" s="1"/>
  <c r="H1317" i="2"/>
  <c r="I1317" i="2"/>
  <c r="H1318" i="2"/>
  <c r="I1318" i="2"/>
  <c r="H1319" i="2"/>
  <c r="I1319" i="2"/>
  <c r="E1319" i="2" s="1" a="1"/>
  <c r="E1319" i="2" s="1"/>
  <c r="H1320" i="2"/>
  <c r="E1320" i="2" s="1" a="1"/>
  <c r="E1320" i="2" s="1"/>
  <c r="I1320" i="2"/>
  <c r="H1321" i="2"/>
  <c r="E1321" i="2" s="1" a="1"/>
  <c r="E1321" i="2" s="1"/>
  <c r="I1321" i="2"/>
  <c r="H1322" i="2"/>
  <c r="I1322" i="2"/>
  <c r="H1323" i="2"/>
  <c r="I1323" i="2"/>
  <c r="H1324" i="2"/>
  <c r="I1324" i="2"/>
  <c r="E1324" i="2" s="1" a="1"/>
  <c r="E1324" i="2" s="1"/>
  <c r="H1325" i="2"/>
  <c r="I1325" i="2"/>
  <c r="H1326" i="2"/>
  <c r="I1326" i="2"/>
  <c r="E1326" i="2" s="1" a="1"/>
  <c r="E1326" i="2" s="1"/>
  <c r="H1327" i="2"/>
  <c r="I1327" i="2"/>
  <c r="H1328" i="2"/>
  <c r="E1328" i="2" s="1" a="1"/>
  <c r="E1328" i="2" s="1"/>
  <c r="I1328" i="2"/>
  <c r="H1329" i="2"/>
  <c r="E1329" i="2" s="1" a="1"/>
  <c r="E1329" i="2" s="1"/>
  <c r="I1329" i="2"/>
  <c r="H1330" i="2"/>
  <c r="E1330" i="2" s="1" a="1"/>
  <c r="I1330" i="2"/>
  <c r="H1331" i="2"/>
  <c r="I1331" i="2"/>
  <c r="H1332" i="2"/>
  <c r="I1332" i="2"/>
  <c r="E1332" i="2" s="1" a="1"/>
  <c r="E1332" i="2" s="1"/>
  <c r="H1333" i="2"/>
  <c r="I1333" i="2"/>
  <c r="H1334" i="2"/>
  <c r="I1334" i="2"/>
  <c r="E1334" i="2" s="1" a="1"/>
  <c r="E1334" i="2" s="1"/>
  <c r="H1335" i="2"/>
  <c r="I1335" i="2"/>
  <c r="H1336" i="2"/>
  <c r="E1336" i="2" s="1" a="1"/>
  <c r="E1336" i="2" s="1"/>
  <c r="I1336" i="2"/>
  <c r="H1337" i="2"/>
  <c r="I1337" i="2"/>
  <c r="H1338" i="2"/>
  <c r="E1338" i="2" s="1" a="1"/>
  <c r="E1338" i="2" s="1"/>
  <c r="I1338" i="2"/>
  <c r="H1339" i="2"/>
  <c r="I1339" i="2"/>
  <c r="H1340" i="2"/>
  <c r="I1340" i="2"/>
  <c r="E1340" i="2" s="1" a="1"/>
  <c r="E1340" i="2" s="1"/>
  <c r="H1341" i="2"/>
  <c r="I1341" i="2"/>
  <c r="H1342" i="2"/>
  <c r="I1342" i="2"/>
  <c r="E1342" i="2" s="1" a="1"/>
  <c r="E1342" i="2" s="1"/>
  <c r="H1343" i="2"/>
  <c r="I1343" i="2"/>
  <c r="H1344" i="2"/>
  <c r="E1344" i="2" s="1" a="1"/>
  <c r="E1344" i="2" s="1"/>
  <c r="I1344" i="2"/>
  <c r="H1345" i="2"/>
  <c r="I1345" i="2"/>
  <c r="H1346" i="2"/>
  <c r="I1346" i="2"/>
  <c r="H1347" i="2"/>
  <c r="I1347" i="2"/>
  <c r="H1348" i="2"/>
  <c r="I1348" i="2"/>
  <c r="E1348" i="2" s="1" a="1"/>
  <c r="E1348" i="2" s="1"/>
  <c r="H1349" i="2"/>
  <c r="I1349" i="2"/>
  <c r="H1350" i="2"/>
  <c r="I1350" i="2"/>
  <c r="H1351" i="2"/>
  <c r="I1351" i="2"/>
  <c r="H1352" i="2"/>
  <c r="E1352" i="2" s="1" a="1"/>
  <c r="E1352" i="2" s="1"/>
  <c r="I1352" i="2"/>
  <c r="H1353" i="2"/>
  <c r="I1353" i="2"/>
  <c r="H1354" i="2"/>
  <c r="E1354" i="2" s="1" a="1"/>
  <c r="E1354" i="2" s="1"/>
  <c r="I1354" i="2"/>
  <c r="H1355" i="2"/>
  <c r="I1355" i="2"/>
  <c r="H1356" i="2"/>
  <c r="I1356" i="2"/>
  <c r="E1356" i="2" s="1" a="1"/>
  <c r="E1356" i="2" s="1"/>
  <c r="H1357" i="2"/>
  <c r="I1357" i="2"/>
  <c r="H1358" i="2"/>
  <c r="I1358" i="2"/>
  <c r="E1358" i="2" s="1" a="1"/>
  <c r="E1358" i="2" s="1"/>
  <c r="H1359" i="2"/>
  <c r="I1359" i="2"/>
  <c r="H1360" i="2"/>
  <c r="E1360" i="2" s="1" a="1"/>
  <c r="E1360" i="2" s="1"/>
  <c r="I1360" i="2"/>
  <c r="H1361" i="2"/>
  <c r="E1361" i="2" s="1" a="1"/>
  <c r="E1361" i="2" s="1"/>
  <c r="I1361" i="2"/>
  <c r="H1362" i="2"/>
  <c r="I1362" i="2"/>
  <c r="H1363" i="2"/>
  <c r="I1363" i="2"/>
  <c r="H1364" i="2"/>
  <c r="I1364" i="2"/>
  <c r="E1364" i="2" s="1" a="1"/>
  <c r="E1364" i="2" s="1"/>
  <c r="H1365" i="2"/>
  <c r="I1365" i="2"/>
  <c r="H1366" i="2"/>
  <c r="I1366" i="2"/>
  <c r="H1367" i="2"/>
  <c r="I1367" i="2"/>
  <c r="H1368" i="2"/>
  <c r="E1368" i="2" s="1" a="1"/>
  <c r="E1368" i="2" s="1"/>
  <c r="I1368" i="2"/>
  <c r="H1369" i="2"/>
  <c r="I1369" i="2"/>
  <c r="H1370" i="2"/>
  <c r="I1370" i="2"/>
  <c r="H1371" i="2"/>
  <c r="I1371" i="2"/>
  <c r="H1372" i="2"/>
  <c r="I1372" i="2"/>
  <c r="E1372" i="2" s="1" a="1"/>
  <c r="E1372" i="2" s="1"/>
  <c r="H1373" i="2"/>
  <c r="I1373" i="2"/>
  <c r="H1374" i="2"/>
  <c r="I1374" i="2"/>
  <c r="E1374" i="2" s="1" a="1"/>
  <c r="E1374" i="2" s="1"/>
  <c r="H1375" i="2"/>
  <c r="I1375" i="2"/>
  <c r="H1376" i="2"/>
  <c r="E1376" i="2" s="1" a="1"/>
  <c r="E1376" i="2" s="1"/>
  <c r="I1376" i="2"/>
  <c r="H1377" i="2"/>
  <c r="E1377" i="2" s="1" a="1"/>
  <c r="E1377" i="2" s="1"/>
  <c r="I1377" i="2"/>
  <c r="H1378" i="2"/>
  <c r="I1378" i="2"/>
  <c r="H1379" i="2"/>
  <c r="I1379" i="2"/>
  <c r="H1380" i="2"/>
  <c r="I1380" i="2"/>
  <c r="E1380" i="2" s="1" a="1"/>
  <c r="E1380" i="2" s="1"/>
  <c r="H1381" i="2"/>
  <c r="I1381" i="2"/>
  <c r="H1382" i="2"/>
  <c r="I1382" i="2"/>
  <c r="H1383" i="2"/>
  <c r="I1383" i="2"/>
  <c r="H1384" i="2"/>
  <c r="E1384" i="2" s="1" a="1"/>
  <c r="E1384" i="2" s="1"/>
  <c r="I1384" i="2"/>
  <c r="H1385" i="2"/>
  <c r="I1385" i="2"/>
  <c r="H1386" i="2"/>
  <c r="I1386" i="2"/>
  <c r="H1387" i="2"/>
  <c r="I1387" i="2"/>
  <c r="H1388" i="2"/>
  <c r="I1388" i="2"/>
  <c r="E1388" i="2" s="1" a="1"/>
  <c r="E1388" i="2" s="1"/>
  <c r="H1389" i="2"/>
  <c r="I1389" i="2"/>
  <c r="H1390" i="2"/>
  <c r="I1390" i="2"/>
  <c r="E1390" i="2" s="1" a="1"/>
  <c r="E1390" i="2" s="1"/>
  <c r="H1391" i="2"/>
  <c r="I1391" i="2"/>
  <c r="H1392" i="2"/>
  <c r="E1392" i="2" s="1" a="1"/>
  <c r="E1392" i="2" s="1"/>
  <c r="I1392" i="2"/>
  <c r="H1393" i="2"/>
  <c r="E1393" i="2" s="1" a="1"/>
  <c r="E1393" i="2" s="1"/>
  <c r="I1393" i="2"/>
  <c r="H1394" i="2"/>
  <c r="E1394" i="2" s="1" a="1"/>
  <c r="E1394" i="2" s="1"/>
  <c r="I1394" i="2"/>
  <c r="H1395" i="2"/>
  <c r="I1395" i="2"/>
  <c r="H1396" i="2"/>
  <c r="I1396" i="2"/>
  <c r="E1396" i="2" s="1" a="1"/>
  <c r="E1396" i="2" s="1"/>
  <c r="H1397" i="2"/>
  <c r="I1397" i="2"/>
  <c r="H1398" i="2"/>
  <c r="I1398" i="2"/>
  <c r="E1398" i="2" s="1" a="1"/>
  <c r="E1398" i="2" s="1"/>
  <c r="H1399" i="2"/>
  <c r="I1399" i="2"/>
  <c r="H1400" i="2"/>
  <c r="E1400" i="2" s="1" a="1"/>
  <c r="E1400" i="2" s="1"/>
  <c r="I1400" i="2"/>
  <c r="H1401" i="2"/>
  <c r="I1401" i="2"/>
  <c r="H1402" i="2"/>
  <c r="I1402" i="2"/>
  <c r="H1403" i="2"/>
  <c r="I1403" i="2"/>
  <c r="H1404" i="2"/>
  <c r="I1404" i="2"/>
  <c r="E1404" i="2" s="1" a="1"/>
  <c r="E1404" i="2" s="1"/>
  <c r="H1405" i="2"/>
  <c r="I1405" i="2"/>
  <c r="H1406" i="2"/>
  <c r="I1406" i="2"/>
  <c r="H1407" i="2"/>
  <c r="I1407" i="2"/>
  <c r="H1408" i="2"/>
  <c r="E1408" i="2" s="1" a="1"/>
  <c r="E1408" i="2" s="1"/>
  <c r="I1408" i="2"/>
  <c r="H1409" i="2"/>
  <c r="I1409" i="2"/>
  <c r="H1410" i="2"/>
  <c r="E1410" i="2" s="1" a="1"/>
  <c r="E1410" i="2" s="1"/>
  <c r="I1410" i="2"/>
  <c r="H1411" i="2"/>
  <c r="I1411" i="2"/>
  <c r="H1412" i="2"/>
  <c r="I1412" i="2"/>
  <c r="E1412" i="2" s="1" a="1"/>
  <c r="E1412" i="2" s="1"/>
  <c r="H1413" i="2"/>
  <c r="I1413" i="2"/>
  <c r="H1414" i="2"/>
  <c r="I1414" i="2"/>
  <c r="E1414" i="2" s="1" a="1"/>
  <c r="E1414" i="2" s="1"/>
  <c r="H1415" i="2"/>
  <c r="I1415" i="2"/>
  <c r="H1416" i="2"/>
  <c r="E1416" i="2" s="1" a="1"/>
  <c r="E1416" i="2" s="1"/>
  <c r="I1416" i="2"/>
  <c r="H1417" i="2"/>
  <c r="E1417" i="2" s="1" a="1"/>
  <c r="E1417" i="2" s="1"/>
  <c r="I1417" i="2"/>
  <c r="H1418" i="2"/>
  <c r="I1418" i="2"/>
  <c r="H1419" i="2"/>
  <c r="I1419" i="2"/>
  <c r="H1420" i="2"/>
  <c r="I1420" i="2"/>
  <c r="E1420" i="2" s="1" a="1"/>
  <c r="E1420" i="2" s="1"/>
  <c r="H1421" i="2"/>
  <c r="I1421" i="2"/>
  <c r="H1422" i="2"/>
  <c r="I1422" i="2"/>
  <c r="E1422" i="2" s="1" a="1"/>
  <c r="E1422" i="2" s="1"/>
  <c r="H1423" i="2"/>
  <c r="I1423" i="2"/>
  <c r="H1424" i="2"/>
  <c r="E1424" i="2" s="1" a="1"/>
  <c r="E1424" i="2" s="1"/>
  <c r="I1424" i="2"/>
  <c r="H1425" i="2"/>
  <c r="I1425" i="2"/>
  <c r="H1426" i="2"/>
  <c r="I1426" i="2"/>
  <c r="H1427" i="2"/>
  <c r="I1427" i="2"/>
  <c r="H1428" i="2"/>
  <c r="I1428" i="2"/>
  <c r="E1428" i="2" s="1" a="1"/>
  <c r="E1428" i="2" s="1"/>
  <c r="H1429" i="2"/>
  <c r="I1429" i="2"/>
  <c r="H1430" i="2"/>
  <c r="I1430" i="2"/>
  <c r="H1431" i="2"/>
  <c r="I1431" i="2"/>
  <c r="H1432" i="2"/>
  <c r="E1432" i="2" s="1" a="1"/>
  <c r="E1432" i="2" s="1"/>
  <c r="I1432" i="2"/>
  <c r="H1433" i="2"/>
  <c r="E1433" i="2" s="1" a="1"/>
  <c r="E1433" i="2" s="1"/>
  <c r="I1433" i="2"/>
  <c r="H1434" i="2"/>
  <c r="I1434" i="2"/>
  <c r="H1435" i="2"/>
  <c r="I1435" i="2"/>
  <c r="H1436" i="2"/>
  <c r="I1436" i="2"/>
  <c r="E1436" i="2" s="1" a="1"/>
  <c r="E1436" i="2" s="1"/>
  <c r="H1437" i="2"/>
  <c r="I1437" i="2"/>
  <c r="H1438" i="2"/>
  <c r="I1438" i="2"/>
  <c r="E1438" i="2" s="1" a="1"/>
  <c r="E1438" i="2" s="1"/>
  <c r="H1439" i="2"/>
  <c r="I1439" i="2"/>
  <c r="E1439" i="2" s="1" a="1"/>
  <c r="E1439" i="2" s="1"/>
  <c r="H1440" i="2"/>
  <c r="I1440" i="2"/>
  <c r="H1441" i="2"/>
  <c r="I1441" i="2"/>
  <c r="H1442" i="2"/>
  <c r="I1442" i="2"/>
  <c r="H1443" i="2"/>
  <c r="I1443" i="2"/>
  <c r="H1444" i="2"/>
  <c r="I1444" i="2"/>
  <c r="E1444" i="2" s="1" a="1"/>
  <c r="E1444" i="2" s="1"/>
  <c r="H1445" i="2"/>
  <c r="I1445" i="2"/>
  <c r="H1446" i="2"/>
  <c r="I1446" i="2"/>
  <c r="E1446" i="2" s="1" a="1"/>
  <c r="E1446" i="2" s="1"/>
  <c r="H1447" i="2"/>
  <c r="I1447" i="2"/>
  <c r="H1448" i="2"/>
  <c r="E1448" i="2" s="1" a="1"/>
  <c r="E1448" i="2" s="1"/>
  <c r="I1448" i="2"/>
  <c r="H1449" i="2"/>
  <c r="I1449" i="2"/>
  <c r="H1450" i="2"/>
  <c r="I1450" i="2"/>
  <c r="H1451" i="2"/>
  <c r="I1451" i="2"/>
  <c r="H1452" i="2"/>
  <c r="I1452" i="2"/>
  <c r="E1452" i="2" s="1" a="1"/>
  <c r="E1452" i="2" s="1"/>
  <c r="H1453" i="2"/>
  <c r="I1453" i="2"/>
  <c r="H1454" i="2"/>
  <c r="I1454" i="2"/>
  <c r="H1455" i="2"/>
  <c r="I1455" i="2"/>
  <c r="H1456" i="2"/>
  <c r="I1456" i="2"/>
  <c r="H1457" i="2"/>
  <c r="I1457" i="2"/>
  <c r="H1458" i="2"/>
  <c r="I1458" i="2"/>
  <c r="H1459" i="2"/>
  <c r="I1459" i="2"/>
  <c r="H1460" i="2"/>
  <c r="I1460" i="2"/>
  <c r="E1460" i="2" s="1" a="1"/>
  <c r="E1460" i="2" s="1"/>
  <c r="H1461" i="2"/>
  <c r="I1461" i="2"/>
  <c r="H1462" i="2"/>
  <c r="I1462" i="2"/>
  <c r="H1463" i="2"/>
  <c r="I1463" i="2"/>
  <c r="H1464" i="2"/>
  <c r="E1464" i="2" s="1" a="1"/>
  <c r="E1464" i="2" s="1"/>
  <c r="I1464" i="2"/>
  <c r="H1465" i="2"/>
  <c r="I1465" i="2"/>
  <c r="H1466" i="2"/>
  <c r="I1466" i="2"/>
  <c r="H1467" i="2"/>
  <c r="I1467" i="2"/>
  <c r="E1467" i="2" s="1" a="1"/>
  <c r="E1467" i="2" s="1"/>
  <c r="H1468" i="2"/>
  <c r="I1468" i="2"/>
  <c r="E1468" i="2" s="1" a="1"/>
  <c r="E1468" i="2" s="1"/>
  <c r="H1469" i="2"/>
  <c r="I1469" i="2"/>
  <c r="H1470" i="2"/>
  <c r="I1470" i="2"/>
  <c r="H1471" i="2"/>
  <c r="I1471" i="2"/>
  <c r="H1472" i="2"/>
  <c r="E1472" i="2" s="1" a="1"/>
  <c r="E1472" i="2" s="1"/>
  <c r="I1472" i="2"/>
  <c r="H1473" i="2"/>
  <c r="I1473" i="2"/>
  <c r="H1474" i="2"/>
  <c r="I1474" i="2"/>
  <c r="H1475" i="2"/>
  <c r="I1475" i="2"/>
  <c r="H1476" i="2"/>
  <c r="I1476" i="2"/>
  <c r="E1476" i="2" s="1" a="1"/>
  <c r="E1476" i="2" s="1"/>
  <c r="H1477" i="2"/>
  <c r="I1477" i="2"/>
  <c r="H1478" i="2"/>
  <c r="I1478" i="2"/>
  <c r="H1479" i="2"/>
  <c r="I1479" i="2"/>
  <c r="H1480" i="2"/>
  <c r="E1480" i="2" s="1" a="1"/>
  <c r="E1480" i="2" s="1"/>
  <c r="I1480" i="2"/>
  <c r="H1481" i="2"/>
  <c r="I1481" i="2"/>
  <c r="H1482" i="2"/>
  <c r="I1482" i="2"/>
  <c r="H1483" i="2"/>
  <c r="I1483" i="2"/>
  <c r="H1484" i="2"/>
  <c r="I1484" i="2"/>
  <c r="E1484" i="2" s="1" a="1"/>
  <c r="E1484" i="2" s="1"/>
  <c r="H1485" i="2"/>
  <c r="I1485" i="2"/>
  <c r="H1486" i="2"/>
  <c r="I1486" i="2"/>
  <c r="E1486" i="2" s="1" a="1"/>
  <c r="E1486" i="2" s="1"/>
  <c r="H1487" i="2"/>
  <c r="I1487" i="2"/>
  <c r="H1488" i="2"/>
  <c r="E1488" i="2" s="1" a="1"/>
  <c r="E1488" i="2" s="1"/>
  <c r="I1488" i="2"/>
  <c r="H1489" i="2"/>
  <c r="E1489" i="2" s="1" a="1"/>
  <c r="E1489" i="2" s="1"/>
  <c r="I1489" i="2"/>
  <c r="H1490" i="2"/>
  <c r="I1490" i="2"/>
  <c r="H1491" i="2"/>
  <c r="I1491" i="2"/>
  <c r="H1492" i="2"/>
  <c r="I1492" i="2"/>
  <c r="E1492" i="2" s="1" a="1"/>
  <c r="E1492" i="2" s="1"/>
  <c r="H1493" i="2"/>
  <c r="I1493" i="2"/>
  <c r="H1494" i="2"/>
  <c r="I1494" i="2"/>
  <c r="H1495" i="2"/>
  <c r="I1495" i="2"/>
  <c r="E1495" i="2" s="1" a="1"/>
  <c r="E1495" i="2" s="1"/>
  <c r="H1496" i="2"/>
  <c r="E1496" i="2" s="1" a="1"/>
  <c r="E1496" i="2" s="1"/>
  <c r="I1496" i="2"/>
  <c r="H1497" i="2"/>
  <c r="I1497" i="2"/>
  <c r="H1498" i="2"/>
  <c r="E1498" i="2" s="1" a="1"/>
  <c r="E1498" i="2" s="1"/>
  <c r="I1498" i="2"/>
  <c r="H1499" i="2"/>
  <c r="I1499" i="2"/>
  <c r="H1500" i="2"/>
  <c r="I1500" i="2"/>
  <c r="E1500" i="2" s="1" a="1"/>
  <c r="E1500" i="2" s="1"/>
  <c r="H1501" i="2"/>
  <c r="I1501" i="2"/>
  <c r="H1502" i="2"/>
  <c r="I1502" i="2"/>
  <c r="H1503" i="2"/>
  <c r="I1503" i="2"/>
  <c r="H1504" i="2"/>
  <c r="E1504" i="2" s="1" a="1"/>
  <c r="E1504" i="2" s="1"/>
  <c r="I1504" i="2"/>
  <c r="H1562" i="2"/>
  <c r="I1562" i="2"/>
  <c r="H1563" i="2"/>
  <c r="I1563" i="2"/>
  <c r="H1564" i="2"/>
  <c r="I1564" i="2"/>
  <c r="E1564" i="2" s="1" a="1"/>
  <c r="E1564" i="2" s="1"/>
  <c r="H1565" i="2"/>
  <c r="I1565" i="2"/>
  <c r="H1566" i="2"/>
  <c r="I1566" i="2"/>
  <c r="H1567" i="2"/>
  <c r="I1567" i="2"/>
  <c r="H1568" i="2"/>
  <c r="E1568" i="2" s="1" a="1"/>
  <c r="E1568" i="2" s="1"/>
  <c r="I1568" i="2"/>
  <c r="H1569" i="2"/>
  <c r="I1569" i="2"/>
  <c r="H1570" i="2"/>
  <c r="I1570" i="2"/>
  <c r="H1571" i="2"/>
  <c r="I1571" i="2"/>
  <c r="H1572" i="2"/>
  <c r="I1572" i="2"/>
  <c r="E1572" i="2" s="1" a="1"/>
  <c r="E1572" i="2" s="1"/>
  <c r="H1573" i="2"/>
  <c r="I1573" i="2"/>
  <c r="H1574" i="2"/>
  <c r="I1574" i="2"/>
  <c r="H1575" i="2"/>
  <c r="I1575" i="2"/>
  <c r="H1576" i="2"/>
  <c r="E1576" i="2" s="1" a="1"/>
  <c r="E1576" i="2" s="1"/>
  <c r="I1576" i="2"/>
  <c r="H1577" i="2"/>
  <c r="E1577" i="2" s="1" a="1"/>
  <c r="E1577" i="2" s="1"/>
  <c r="I1577" i="2"/>
  <c r="H1578" i="2"/>
  <c r="E1578" i="2" s="1" a="1"/>
  <c r="E1578" i="2" s="1"/>
  <c r="I1578" i="2"/>
  <c r="H1579" i="2"/>
  <c r="I1579" i="2"/>
  <c r="H1580" i="2"/>
  <c r="I1580" i="2"/>
  <c r="E1580" i="2" s="1" a="1"/>
  <c r="E1580" i="2" s="1"/>
  <c r="H1581" i="2"/>
  <c r="I1581" i="2"/>
  <c r="H1582" i="2"/>
  <c r="I1582" i="2"/>
  <c r="E1582" i="2" s="1" a="1"/>
  <c r="E1582" i="2" s="1"/>
  <c r="H1583" i="2"/>
  <c r="I1583" i="2"/>
  <c r="H1584" i="2"/>
  <c r="E1584" i="2" s="1" a="1"/>
  <c r="E1584" i="2" s="1"/>
  <c r="I1584" i="2"/>
  <c r="H1585" i="2"/>
  <c r="I1585" i="2"/>
  <c r="H1586" i="2"/>
  <c r="E1586" i="2" s="1" a="1"/>
  <c r="E1586" i="2" s="1"/>
  <c r="I1586" i="2"/>
  <c r="H1587" i="2"/>
  <c r="I1587" i="2"/>
  <c r="H1588" i="2"/>
  <c r="I1588" i="2"/>
  <c r="E1588" i="2" s="1" a="1"/>
  <c r="E1588" i="2" s="1"/>
  <c r="H1589" i="2"/>
  <c r="I1589" i="2"/>
  <c r="H1590" i="2"/>
  <c r="I1590" i="2"/>
  <c r="E1590" i="2" s="1" a="1"/>
  <c r="E1590" i="2" s="1"/>
  <c r="H1591" i="2"/>
  <c r="I1591" i="2"/>
  <c r="E1591" i="2" s="1" a="1"/>
  <c r="E1591" i="2" s="1"/>
  <c r="H1592" i="2"/>
  <c r="E1592" i="2" s="1" a="1"/>
  <c r="E1592" i="2" s="1"/>
  <c r="I1592" i="2"/>
  <c r="H1593" i="2"/>
  <c r="I1593" i="2"/>
  <c r="H1594" i="2"/>
  <c r="I1594" i="2"/>
  <c r="H1595" i="2"/>
  <c r="I1595" i="2"/>
  <c r="H1596" i="2"/>
  <c r="I1596" i="2"/>
  <c r="E1596" i="2" s="1" a="1"/>
  <c r="E1596" i="2" s="1"/>
  <c r="H1597" i="2"/>
  <c r="I1597" i="2"/>
  <c r="H1598" i="2"/>
  <c r="I1598" i="2"/>
  <c r="H1599" i="2"/>
  <c r="I1599" i="2"/>
  <c r="H1600" i="2"/>
  <c r="I1600" i="2"/>
  <c r="H1601" i="2"/>
  <c r="I1601" i="2"/>
  <c r="H1602" i="2"/>
  <c r="E1602" i="2" s="1" a="1"/>
  <c r="E1602" i="2" s="1"/>
  <c r="I1602" i="2"/>
  <c r="H1603" i="2"/>
  <c r="I1603" i="2"/>
  <c r="H1604" i="2"/>
  <c r="I1604" i="2"/>
  <c r="E1604" i="2" s="1" a="1"/>
  <c r="E1604" i="2" s="1"/>
  <c r="H1605" i="2"/>
  <c r="I1605" i="2"/>
  <c r="H1606" i="2"/>
  <c r="I1606" i="2"/>
  <c r="H1607" i="2"/>
  <c r="I1607" i="2"/>
  <c r="H1608" i="2"/>
  <c r="E1608" i="2" s="1" a="1"/>
  <c r="E1608" i="2" s="1"/>
  <c r="I1608" i="2"/>
  <c r="H1609" i="2"/>
  <c r="I1609" i="2"/>
  <c r="H1610" i="2"/>
  <c r="I1610" i="2"/>
  <c r="H1611" i="2"/>
  <c r="I1611" i="2"/>
  <c r="H1612" i="2"/>
  <c r="I1612" i="2"/>
  <c r="E1612" i="2" s="1" a="1"/>
  <c r="E1612" i="2" s="1"/>
  <c r="H1613" i="2"/>
  <c r="I1613" i="2"/>
  <c r="H1614" i="2"/>
  <c r="I1614" i="2"/>
  <c r="E1614" i="2" s="1" a="1"/>
  <c r="E1614" i="2" s="1"/>
  <c r="H1615" i="2"/>
  <c r="I1615" i="2"/>
  <c r="H1616" i="2"/>
  <c r="E1616" i="2" s="1" a="1"/>
  <c r="E1616" i="2" s="1"/>
  <c r="I1616" i="2"/>
  <c r="H1617" i="2"/>
  <c r="I1617" i="2"/>
  <c r="H1618" i="2"/>
  <c r="E1618" i="2" s="1" a="1"/>
  <c r="E1618" i="2" s="1"/>
  <c r="I1618" i="2"/>
  <c r="H1619" i="2"/>
  <c r="I1619" i="2"/>
  <c r="H1620" i="2"/>
  <c r="I1620" i="2"/>
  <c r="E1620" i="2" s="1" a="1"/>
  <c r="E1620" i="2" s="1"/>
  <c r="H1621" i="2"/>
  <c r="I1621" i="2"/>
  <c r="H1622" i="2"/>
  <c r="I1622" i="2"/>
  <c r="H1623" i="2"/>
  <c r="I1623" i="2"/>
  <c r="H1624" i="2"/>
  <c r="E1624" i="2" s="1" a="1"/>
  <c r="E1624" i="2" s="1"/>
  <c r="I1624" i="2"/>
  <c r="H1625" i="2"/>
  <c r="I1625" i="2"/>
  <c r="H1626" i="2"/>
  <c r="I1626" i="2"/>
  <c r="H1627" i="2"/>
  <c r="I1627" i="2"/>
  <c r="H1628" i="2"/>
  <c r="I1628" i="2"/>
  <c r="E1628" i="2" s="1" a="1"/>
  <c r="E1628" i="2" s="1"/>
  <c r="H1629" i="2"/>
  <c r="I1629" i="2"/>
  <c r="H1630" i="2"/>
  <c r="I1630" i="2"/>
  <c r="H1631" i="2"/>
  <c r="I1631" i="2"/>
  <c r="H1632" i="2"/>
  <c r="E1632" i="2" s="1" a="1"/>
  <c r="E1632" i="2" s="1"/>
  <c r="I1632" i="2"/>
  <c r="H1633" i="2"/>
  <c r="E1633" i="2" s="1" a="1"/>
  <c r="E1633" i="2" s="1"/>
  <c r="I1633" i="2"/>
  <c r="H1634" i="2"/>
  <c r="E1634" i="2" s="1" a="1"/>
  <c r="E1634" i="2" s="1"/>
  <c r="I1634" i="2"/>
  <c r="H1635" i="2"/>
  <c r="I1635" i="2"/>
  <c r="H1636" i="2"/>
  <c r="I1636" i="2"/>
  <c r="E1636" i="2" s="1" a="1"/>
  <c r="E1636" i="2" s="1"/>
  <c r="H1637" i="2"/>
  <c r="I1637" i="2"/>
  <c r="H1638" i="2"/>
  <c r="I1638" i="2"/>
  <c r="H1639" i="2"/>
  <c r="I1639" i="2"/>
  <c r="H1640" i="2"/>
  <c r="E1640" i="2" s="1" a="1"/>
  <c r="E1640" i="2" s="1"/>
  <c r="I1640" i="2"/>
  <c r="H1641" i="2"/>
  <c r="I1641" i="2"/>
  <c r="H1642" i="2"/>
  <c r="I1642" i="2"/>
  <c r="H1643" i="2"/>
  <c r="I1643" i="2"/>
  <c r="H1644" i="2"/>
  <c r="I1644" i="2"/>
  <c r="E1644" i="2" s="1" a="1"/>
  <c r="E1644" i="2" s="1"/>
  <c r="H1645" i="2"/>
  <c r="I1645" i="2"/>
  <c r="H1646" i="2"/>
  <c r="I1646" i="2"/>
  <c r="E1646" i="2" s="1" a="1"/>
  <c r="E1646" i="2" s="1"/>
  <c r="H1647" i="2"/>
  <c r="I1647" i="2"/>
  <c r="H1648" i="2"/>
  <c r="I1648" i="2"/>
  <c r="H1649" i="2"/>
  <c r="E1649" i="2" s="1" a="1"/>
  <c r="E1649" i="2" s="1"/>
  <c r="I1649" i="2"/>
  <c r="H1650" i="2"/>
  <c r="E1650" i="2" s="1" a="1"/>
  <c r="E1650" i="2" s="1"/>
  <c r="I1650" i="2"/>
  <c r="H1651" i="2"/>
  <c r="I1651" i="2"/>
  <c r="H1652" i="2"/>
  <c r="I1652" i="2"/>
  <c r="E1652" i="2" s="1" a="1"/>
  <c r="E1652" i="2" s="1"/>
  <c r="H1653" i="2"/>
  <c r="I1653" i="2"/>
  <c r="H1654" i="2"/>
  <c r="I1654" i="2"/>
  <c r="H1655" i="2"/>
  <c r="I1655" i="2"/>
  <c r="H1656" i="2"/>
  <c r="E1656" i="2" s="1" a="1"/>
  <c r="E1656" i="2" s="1"/>
  <c r="I1656" i="2"/>
  <c r="H1657" i="2"/>
  <c r="I1657" i="2"/>
  <c r="H1658" i="2"/>
  <c r="E1658" i="2" s="1" a="1"/>
  <c r="E1658" i="2" s="1"/>
  <c r="I1658" i="2"/>
  <c r="H1659" i="2"/>
  <c r="I1659" i="2"/>
  <c r="H1660" i="2"/>
  <c r="I1660" i="2"/>
  <c r="E1660" i="2" s="1" a="1"/>
  <c r="E1660" i="2" s="1"/>
  <c r="H1661" i="2"/>
  <c r="I1661" i="2"/>
  <c r="H1662" i="2"/>
  <c r="I1662" i="2"/>
  <c r="H1663" i="2"/>
  <c r="I1663" i="2"/>
  <c r="H1664" i="2"/>
  <c r="E1664" i="2" s="1" a="1"/>
  <c r="E1664" i="2" s="1"/>
  <c r="I1664" i="2"/>
  <c r="H1665" i="2"/>
  <c r="I1665" i="2"/>
  <c r="H1666" i="2"/>
  <c r="I1666" i="2"/>
  <c r="H1667" i="2"/>
  <c r="I1667" i="2"/>
  <c r="H1668" i="2"/>
  <c r="I1668" i="2"/>
  <c r="E1668" i="2" s="1" a="1"/>
  <c r="E1668" i="2" s="1"/>
  <c r="H1669" i="2"/>
  <c r="I1669" i="2"/>
  <c r="H1670" i="2"/>
  <c r="I1670" i="2"/>
  <c r="H1671" i="2"/>
  <c r="I1671" i="2"/>
  <c r="H1672" i="2"/>
  <c r="E1672" i="2" s="1" a="1"/>
  <c r="E1672" i="2" s="1"/>
  <c r="I1672" i="2"/>
  <c r="H1673" i="2"/>
  <c r="I1673" i="2"/>
  <c r="H1674" i="2"/>
  <c r="I1674" i="2"/>
  <c r="H1675" i="2"/>
  <c r="I1675" i="2"/>
  <c r="H1676" i="2"/>
  <c r="I1676" i="2"/>
  <c r="E1676" i="2" s="1" a="1"/>
  <c r="E1676" i="2" s="1"/>
  <c r="H1677" i="2"/>
  <c r="I1677" i="2"/>
  <c r="H1678" i="2"/>
  <c r="I1678" i="2"/>
  <c r="H1679" i="2"/>
  <c r="I1679" i="2"/>
  <c r="H1680" i="2"/>
  <c r="E1680" i="2" s="1" a="1"/>
  <c r="E1680" i="2" s="1"/>
  <c r="I1680" i="2"/>
  <c r="H1681" i="2"/>
  <c r="I1681" i="2"/>
  <c r="H1682" i="2"/>
  <c r="E1682" i="2" s="1" a="1"/>
  <c r="E1682" i="2" s="1"/>
  <c r="I1682" i="2"/>
  <c r="H1683" i="2"/>
  <c r="I1683" i="2"/>
  <c r="E1683" i="2" s="1" a="1"/>
  <c r="E1683" i="2" s="1"/>
  <c r="H1684" i="2"/>
  <c r="I1684" i="2"/>
  <c r="E1684" i="2" s="1" a="1"/>
  <c r="E1684" i="2" s="1"/>
  <c r="H1685" i="2"/>
  <c r="I1685" i="2"/>
  <c r="H1686" i="2"/>
  <c r="I1686" i="2"/>
  <c r="H1687" i="2"/>
  <c r="I1687" i="2"/>
  <c r="H1688" i="2"/>
  <c r="E1688" i="2" s="1" a="1"/>
  <c r="E1688" i="2" s="1"/>
  <c r="I1688" i="2"/>
  <c r="H1689" i="2"/>
  <c r="I1689" i="2"/>
  <c r="H1690" i="2"/>
  <c r="E1690" i="2" s="1" a="1"/>
  <c r="E1690" i="2" s="1"/>
  <c r="I1690" i="2"/>
  <c r="H1691" i="2"/>
  <c r="I1691" i="2"/>
  <c r="H1692" i="2"/>
  <c r="I1692" i="2"/>
  <c r="E1692" i="2" s="1" a="1"/>
  <c r="E1692" i="2" s="1"/>
  <c r="H1693" i="2"/>
  <c r="I1693" i="2"/>
  <c r="H1694" i="2"/>
  <c r="I1694" i="2"/>
  <c r="E1694" i="2" s="1" a="1"/>
  <c r="E1694" i="2" s="1"/>
  <c r="H1695" i="2"/>
  <c r="I1695" i="2"/>
  <c r="H1696" i="2"/>
  <c r="E1696" i="2" s="1" a="1"/>
  <c r="E1696" i="2" s="1"/>
  <c r="I1696" i="2"/>
  <c r="H1697" i="2"/>
  <c r="I1697" i="2"/>
  <c r="H1698" i="2"/>
  <c r="I1698" i="2"/>
  <c r="H1699" i="2"/>
  <c r="I1699" i="2"/>
  <c r="H1700" i="2"/>
  <c r="I1700" i="2"/>
  <c r="E1700" i="2" s="1" a="1"/>
  <c r="E1700" i="2" s="1"/>
  <c r="H1701" i="2"/>
  <c r="I1701" i="2"/>
  <c r="H1702" i="2"/>
  <c r="I1702" i="2"/>
  <c r="H1703" i="2"/>
  <c r="I1703" i="2"/>
  <c r="H1704" i="2"/>
  <c r="E1704" i="2" s="1" a="1"/>
  <c r="E1704" i="2" s="1"/>
  <c r="I1704" i="2"/>
  <c r="H1705" i="2"/>
  <c r="E1705" i="2" s="1" a="1"/>
  <c r="E1705" i="2" s="1"/>
  <c r="I1705" i="2"/>
  <c r="H1706" i="2"/>
  <c r="I1706" i="2"/>
  <c r="H1707" i="2"/>
  <c r="I1707" i="2"/>
  <c r="H1708" i="2"/>
  <c r="I1708" i="2"/>
  <c r="E1708" i="2" s="1" a="1"/>
  <c r="E1708" i="2" s="1"/>
  <c r="H1709" i="2"/>
  <c r="I1709" i="2"/>
  <c r="H1710" i="2"/>
  <c r="I1710" i="2"/>
  <c r="E1710" i="2" s="1" a="1"/>
  <c r="E1710" i="2" s="1"/>
  <c r="H1711" i="2"/>
  <c r="I1711" i="2"/>
  <c r="H1712" i="2"/>
  <c r="E1712" i="2" s="1" a="1"/>
  <c r="E1712" i="2" s="1"/>
  <c r="I1712" i="2"/>
  <c r="H1713" i="2"/>
  <c r="E1713" i="2" s="1" a="1"/>
  <c r="E1713" i="2" s="1"/>
  <c r="I1713" i="2"/>
  <c r="H1714" i="2"/>
  <c r="E1714" i="2" s="1" a="1"/>
  <c r="E1714" i="2" s="1"/>
  <c r="I1714" i="2"/>
  <c r="H1715" i="2"/>
  <c r="I1715" i="2"/>
  <c r="H1716" i="2"/>
  <c r="I1716" i="2"/>
  <c r="E1716" i="2" s="1" a="1"/>
  <c r="E1716" i="2" s="1"/>
  <c r="H1717" i="2"/>
  <c r="I1717" i="2"/>
  <c r="H1718" i="2"/>
  <c r="I1718" i="2"/>
  <c r="H1719" i="2"/>
  <c r="I1719" i="2"/>
  <c r="E1719" i="2" s="1" a="1"/>
  <c r="E1719" i="2" s="1"/>
  <c r="H1720" i="2"/>
  <c r="E1720" i="2" s="1" a="1"/>
  <c r="E1720" i="2" s="1"/>
  <c r="I1720" i="2"/>
  <c r="H1721" i="2"/>
  <c r="I1721" i="2"/>
  <c r="H1722" i="2"/>
  <c r="I1722" i="2"/>
  <c r="H1723" i="2"/>
  <c r="I1723" i="2"/>
  <c r="H1724" i="2"/>
  <c r="I1724" i="2"/>
  <c r="E1724" i="2" s="1" a="1"/>
  <c r="E1724" i="2" s="1"/>
  <c r="H1725" i="2"/>
  <c r="I1725" i="2"/>
  <c r="H1726" i="2"/>
  <c r="I1726" i="2"/>
  <c r="E1726" i="2" s="1" a="1"/>
  <c r="E1726" i="2" s="1"/>
  <c r="H1727" i="2"/>
  <c r="I1727" i="2"/>
  <c r="H1728" i="2"/>
  <c r="E1728" i="2" s="1" a="1"/>
  <c r="E1728" i="2" s="1"/>
  <c r="I1728" i="2"/>
  <c r="H1729" i="2"/>
  <c r="I1729" i="2"/>
  <c r="H1730" i="2"/>
  <c r="E1730" i="2" s="1" a="1"/>
  <c r="E1730" i="2" s="1"/>
  <c r="I1730" i="2"/>
  <c r="H1731" i="2"/>
  <c r="I1731" i="2"/>
  <c r="H1732" i="2"/>
  <c r="I1732" i="2"/>
  <c r="E1732" i="2" s="1" a="1"/>
  <c r="E1732" i="2" s="1"/>
  <c r="H1733" i="2"/>
  <c r="I1733" i="2"/>
  <c r="H1734" i="2"/>
  <c r="I1734" i="2"/>
  <c r="E1734" i="2" s="1" a="1"/>
  <c r="E1734" i="2" s="1"/>
  <c r="H1735" i="2"/>
  <c r="I1735" i="2"/>
  <c r="H1736" i="2"/>
  <c r="I1736" i="2"/>
  <c r="H1737" i="2"/>
  <c r="I1737" i="2"/>
  <c r="H1738" i="2"/>
  <c r="I1738" i="2"/>
  <c r="H1739" i="2"/>
  <c r="I1739" i="2"/>
  <c r="H1740" i="2"/>
  <c r="I1740" i="2"/>
  <c r="E1740" i="2" s="1" a="1"/>
  <c r="E1740" i="2" s="1"/>
  <c r="H1741" i="2"/>
  <c r="I1741" i="2"/>
  <c r="H1742" i="2"/>
  <c r="I1742" i="2"/>
  <c r="H1743" i="2"/>
  <c r="I1743" i="2"/>
  <c r="H1744" i="2"/>
  <c r="E1744" i="2" s="1" a="1"/>
  <c r="E1744" i="2" s="1"/>
  <c r="I1744" i="2"/>
  <c r="H1745" i="2"/>
  <c r="E1745" i="2" s="1" a="1"/>
  <c r="E1745" i="2" s="1"/>
  <c r="I1745" i="2"/>
  <c r="H1746" i="2"/>
  <c r="E1746" i="2" s="1" a="1"/>
  <c r="E1746" i="2" s="1"/>
  <c r="I1746" i="2"/>
  <c r="H1747" i="2"/>
  <c r="I1747" i="2"/>
  <c r="H1748" i="2"/>
  <c r="I1748" i="2"/>
  <c r="E1748" i="2" s="1" a="1"/>
  <c r="E1748" i="2" s="1"/>
  <c r="H1749" i="2"/>
  <c r="I1749" i="2"/>
  <c r="H1750" i="2"/>
  <c r="I1750" i="2"/>
  <c r="E1750" i="2" s="1" a="1"/>
  <c r="E1750" i="2" s="1"/>
  <c r="H1751" i="2"/>
  <c r="I1751" i="2"/>
  <c r="H1752" i="2"/>
  <c r="E1752" i="2" s="1" a="1"/>
  <c r="E1752" i="2" s="1"/>
  <c r="I1752" i="2"/>
  <c r="H1753" i="2"/>
  <c r="I1753" i="2"/>
  <c r="H1754" i="2"/>
  <c r="I1754" i="2"/>
  <c r="H1755" i="2"/>
  <c r="I1755" i="2"/>
  <c r="H1756" i="2"/>
  <c r="I1756" i="2"/>
  <c r="E1756" i="2" s="1" a="1"/>
  <c r="E1756" i="2" s="1"/>
  <c r="H1757" i="2"/>
  <c r="I1757" i="2"/>
  <c r="H1758" i="2"/>
  <c r="I1758" i="2"/>
  <c r="E1758" i="2" s="1" a="1"/>
  <c r="E1758" i="2" s="1"/>
  <c r="H1759" i="2"/>
  <c r="I1759" i="2"/>
  <c r="H1760" i="2"/>
  <c r="E1760" i="2" s="1" a="1"/>
  <c r="E1760" i="2" s="1"/>
  <c r="I1760" i="2"/>
  <c r="H1761" i="2"/>
  <c r="I1761" i="2"/>
  <c r="H1762" i="2"/>
  <c r="I1762" i="2"/>
  <c r="H1763" i="2"/>
  <c r="I1763" i="2"/>
  <c r="H1764" i="2"/>
  <c r="I1764" i="2"/>
  <c r="E1764" i="2" s="1" a="1"/>
  <c r="E1764" i="2" s="1"/>
  <c r="H1765" i="2"/>
  <c r="I1765" i="2"/>
  <c r="H1766" i="2"/>
  <c r="I1766" i="2"/>
  <c r="H1767" i="2"/>
  <c r="I1767" i="2"/>
  <c r="H1768" i="2"/>
  <c r="E1768" i="2" s="1" a="1"/>
  <c r="E1768" i="2" s="1"/>
  <c r="I1768" i="2"/>
  <c r="H1769" i="2"/>
  <c r="I1769" i="2"/>
  <c r="H1770" i="2"/>
  <c r="I1770" i="2"/>
  <c r="H1771" i="2"/>
  <c r="I1771" i="2"/>
  <c r="H1772" i="2"/>
  <c r="I1772" i="2"/>
  <c r="E1772" i="2" s="1" a="1"/>
  <c r="E1772" i="2" s="1"/>
  <c r="H1773" i="2"/>
  <c r="I1773" i="2"/>
  <c r="H1774" i="2"/>
  <c r="I1774" i="2"/>
  <c r="H1775" i="2"/>
  <c r="I1775" i="2"/>
  <c r="E1775" i="2" s="1" a="1"/>
  <c r="E1775" i="2" s="1"/>
  <c r="H1776" i="2"/>
  <c r="E1776" i="2" s="1" a="1"/>
  <c r="E1776" i="2" s="1"/>
  <c r="I1776" i="2"/>
  <c r="H1777" i="2"/>
  <c r="I1777" i="2"/>
  <c r="H1778" i="2"/>
  <c r="E1778" i="2" s="1" a="1"/>
  <c r="E1778" i="2" s="1"/>
  <c r="I1778" i="2"/>
  <c r="H1779" i="2"/>
  <c r="I1779" i="2"/>
  <c r="H1780" i="2"/>
  <c r="I1780" i="2"/>
  <c r="E1780" i="2" s="1" a="1"/>
  <c r="E1780" i="2" s="1"/>
  <c r="H1781" i="2"/>
  <c r="I1781" i="2"/>
  <c r="H1782" i="2"/>
  <c r="I1782" i="2"/>
  <c r="H1783" i="2"/>
  <c r="I1783" i="2"/>
  <c r="H1784" i="2"/>
  <c r="I1784" i="2"/>
  <c r="H1785" i="2"/>
  <c r="I1785" i="2"/>
  <c r="H1786" i="2"/>
  <c r="I1786" i="2"/>
  <c r="H1787" i="2"/>
  <c r="I1787" i="2"/>
  <c r="H1788" i="2"/>
  <c r="I1788" i="2"/>
  <c r="E1788" i="2" s="1" a="1"/>
  <c r="E1788" i="2" s="1"/>
  <c r="H1789" i="2"/>
  <c r="I1789" i="2"/>
  <c r="H1790" i="2"/>
  <c r="I1790" i="2"/>
  <c r="E1790" i="2" s="1" a="1"/>
  <c r="E1790" i="2" s="1"/>
  <c r="H1791" i="2"/>
  <c r="I1791" i="2"/>
  <c r="H1792" i="2"/>
  <c r="E1792" i="2" s="1" a="1"/>
  <c r="E1792" i="2" s="1"/>
  <c r="I1792" i="2"/>
  <c r="H1793" i="2"/>
  <c r="I1793" i="2"/>
  <c r="H1794" i="2"/>
  <c r="I1794" i="2"/>
  <c r="H1795" i="2"/>
  <c r="I1795" i="2"/>
  <c r="H1796" i="2"/>
  <c r="I1796" i="2"/>
  <c r="E1796" i="2" s="1" a="1"/>
  <c r="E1796" i="2" s="1"/>
  <c r="H1797" i="2"/>
  <c r="I1797" i="2"/>
  <c r="H1798" i="2"/>
  <c r="I1798" i="2"/>
  <c r="E1798" i="2" s="1" a="1"/>
  <c r="E1798" i="2" s="1"/>
  <c r="H1799" i="2"/>
  <c r="I1799" i="2"/>
  <c r="H1800" i="2"/>
  <c r="E1800" i="2" s="1" a="1"/>
  <c r="E1800" i="2" s="1"/>
  <c r="I1800" i="2"/>
  <c r="H1801" i="2"/>
  <c r="E1801" i="2" s="1" a="1"/>
  <c r="E1801" i="2" s="1"/>
  <c r="I1801" i="2"/>
  <c r="H1802" i="2"/>
  <c r="E1802" i="2" s="1" a="1"/>
  <c r="I1802" i="2"/>
  <c r="H1803" i="2"/>
  <c r="I1803" i="2"/>
  <c r="H1804" i="2"/>
  <c r="I1804" i="2"/>
  <c r="E1804" i="2" s="1" a="1"/>
  <c r="E1804" i="2" s="1"/>
  <c r="H1805" i="2"/>
  <c r="I1805" i="2"/>
  <c r="H1806" i="2"/>
  <c r="I1806" i="2"/>
  <c r="H1807" i="2"/>
  <c r="I1807" i="2"/>
  <c r="H1808" i="2"/>
  <c r="E1808" i="2" s="1" a="1"/>
  <c r="E1808" i="2" s="1"/>
  <c r="I1808" i="2"/>
  <c r="H1809" i="2"/>
  <c r="E1809" i="2" s="1" a="1"/>
  <c r="E1809" i="2" s="1"/>
  <c r="I1809" i="2"/>
  <c r="H1810" i="2"/>
  <c r="I1810" i="2"/>
  <c r="H1811" i="2"/>
  <c r="I1811" i="2"/>
  <c r="H1812" i="2"/>
  <c r="I1812" i="2"/>
  <c r="E1812" i="2" s="1" a="1"/>
  <c r="E1812" i="2" s="1"/>
  <c r="H1813" i="2"/>
  <c r="I1813" i="2"/>
  <c r="H1814" i="2"/>
  <c r="I1814" i="2"/>
  <c r="H1815" i="2"/>
  <c r="I1815" i="2"/>
  <c r="H1816" i="2"/>
  <c r="E1816" i="2" s="1" a="1"/>
  <c r="E1816" i="2" s="1"/>
  <c r="I1816" i="2"/>
  <c r="H1817" i="2"/>
  <c r="I1817" i="2"/>
  <c r="H1818" i="2"/>
  <c r="I1818" i="2"/>
  <c r="H1819" i="2"/>
  <c r="I1819" i="2"/>
  <c r="H1820" i="2"/>
  <c r="I1820" i="2"/>
  <c r="E1820" i="2" s="1" a="1"/>
  <c r="E1820" i="2" s="1"/>
  <c r="H1821" i="2"/>
  <c r="I1821" i="2"/>
  <c r="H1822" i="2"/>
  <c r="I1822" i="2"/>
  <c r="E1822" i="2" s="1" a="1"/>
  <c r="E1822" i="2" s="1"/>
  <c r="H1823" i="2"/>
  <c r="I1823" i="2"/>
  <c r="H1824" i="2"/>
  <c r="E1824" i="2" s="1" a="1"/>
  <c r="E1824" i="2" s="1"/>
  <c r="I1824" i="2"/>
  <c r="H1825" i="2"/>
  <c r="E1825" i="2" s="1" a="1"/>
  <c r="E1825" i="2" s="1"/>
  <c r="I1825" i="2"/>
  <c r="H1826" i="2"/>
  <c r="I1826" i="2"/>
  <c r="H1827" i="2"/>
  <c r="I1827" i="2"/>
  <c r="E1827" i="2" s="1" a="1"/>
  <c r="E1827" i="2" s="1"/>
  <c r="H1828" i="2"/>
  <c r="I1828" i="2"/>
  <c r="E1828" i="2" s="1" a="1"/>
  <c r="E1828" i="2" s="1"/>
  <c r="H1829" i="2"/>
  <c r="I1829" i="2"/>
  <c r="H1830" i="2"/>
  <c r="I1830" i="2"/>
  <c r="E1830" i="2" s="1" a="1"/>
  <c r="E1830" i="2" s="1"/>
  <c r="H1831" i="2"/>
  <c r="I1831" i="2"/>
  <c r="H1832" i="2"/>
  <c r="E1832" i="2" s="1" a="1"/>
  <c r="E1832" i="2" s="1"/>
  <c r="I1832" i="2"/>
  <c r="H1833" i="2"/>
  <c r="I1833" i="2"/>
  <c r="H1834" i="2"/>
  <c r="E1834" i="2" s="1" a="1"/>
  <c r="E1834" i="2" s="1"/>
  <c r="I1834" i="2"/>
  <c r="H1835" i="2"/>
  <c r="I1835" i="2"/>
  <c r="H1836" i="2"/>
  <c r="I1836" i="2"/>
  <c r="E1836" i="2" s="1" a="1"/>
  <c r="E1836" i="2" s="1"/>
  <c r="H1837" i="2"/>
  <c r="I1837" i="2"/>
  <c r="H1838" i="2"/>
  <c r="I1838" i="2"/>
  <c r="H1839" i="2"/>
  <c r="I1839" i="2"/>
  <c r="H1840" i="2"/>
  <c r="E1840" i="2" s="1" a="1"/>
  <c r="E1840" i="2" s="1"/>
  <c r="I1840" i="2"/>
  <c r="H1841" i="2"/>
  <c r="I1841" i="2"/>
  <c r="H1842" i="2"/>
  <c r="I1842" i="2"/>
  <c r="H1843" i="2"/>
  <c r="I1843" i="2"/>
  <c r="H1844" i="2"/>
  <c r="I1844" i="2"/>
  <c r="E1844" i="2" s="1" a="1"/>
  <c r="E1844" i="2" s="1"/>
  <c r="H1845" i="2"/>
  <c r="I1845" i="2"/>
  <c r="H1846" i="2"/>
  <c r="I1846" i="2"/>
  <c r="E1846" i="2" s="1" a="1"/>
  <c r="E1846" i="2" s="1"/>
  <c r="H1847" i="2"/>
  <c r="I1847" i="2"/>
  <c r="H1848" i="2"/>
  <c r="E1848" i="2" s="1" a="1"/>
  <c r="E1848" i="2" s="1"/>
  <c r="I1848" i="2"/>
  <c r="H1849" i="2"/>
  <c r="I1849" i="2"/>
  <c r="H1850" i="2"/>
  <c r="E1850" i="2" s="1" a="1"/>
  <c r="E1850" i="2" s="1"/>
  <c r="I1850" i="2"/>
  <c r="H1851" i="2"/>
  <c r="I1851" i="2"/>
  <c r="H1852" i="2"/>
  <c r="I1852" i="2"/>
  <c r="E1852" i="2" s="1" a="1"/>
  <c r="E1852" i="2" s="1"/>
  <c r="H1853" i="2"/>
  <c r="I1853" i="2"/>
  <c r="H1854" i="2"/>
  <c r="I1854" i="2"/>
  <c r="E1854" i="2" s="1" a="1"/>
  <c r="E1854" i="2" s="1"/>
  <c r="H1855" i="2"/>
  <c r="I1855" i="2"/>
  <c r="E1855" i="2" s="1" a="1"/>
  <c r="E1855" i="2" s="1"/>
  <c r="H1856" i="2"/>
  <c r="E1856" i="2" s="1" a="1"/>
  <c r="E1856" i="2" s="1"/>
  <c r="I1856" i="2"/>
  <c r="H1857" i="2"/>
  <c r="I1857" i="2"/>
  <c r="H1858" i="2"/>
  <c r="I1858" i="2"/>
  <c r="H1859" i="2"/>
  <c r="I1859" i="2"/>
  <c r="H1860" i="2"/>
  <c r="I1860" i="2"/>
  <c r="E1860" i="2" s="1" a="1"/>
  <c r="E1860" i="2" s="1"/>
  <c r="H1861" i="2"/>
  <c r="I1861" i="2"/>
  <c r="H1862" i="2"/>
  <c r="I1862" i="2"/>
  <c r="E1862" i="2" s="1" a="1"/>
  <c r="E1862" i="2" s="1"/>
  <c r="H1863" i="2"/>
  <c r="I1863" i="2"/>
  <c r="H1864" i="2"/>
  <c r="E1864" i="2" s="1" a="1"/>
  <c r="E1864" i="2" s="1"/>
  <c r="I1864" i="2"/>
  <c r="H1865" i="2"/>
  <c r="I1865" i="2"/>
  <c r="H1866" i="2"/>
  <c r="I1866" i="2"/>
  <c r="H1867" i="2"/>
  <c r="I1867" i="2"/>
  <c r="H1868" i="2"/>
  <c r="I1868" i="2"/>
  <c r="E1868" i="2" s="1" a="1"/>
  <c r="E1868" i="2" s="1"/>
  <c r="H1869" i="2"/>
  <c r="I1869" i="2"/>
  <c r="H1870" i="2"/>
  <c r="I1870" i="2"/>
  <c r="E1870" i="2" s="1" a="1"/>
  <c r="E1870" i="2" s="1"/>
  <c r="H1871" i="2"/>
  <c r="I1871" i="2"/>
  <c r="H1872" i="2"/>
  <c r="E1872" i="2" s="1" a="1"/>
  <c r="E1872" i="2" s="1"/>
  <c r="I1872" i="2"/>
  <c r="H1873" i="2"/>
  <c r="I1873" i="2"/>
  <c r="H1874" i="2"/>
  <c r="I1874" i="2"/>
  <c r="H1875" i="2"/>
  <c r="I1875" i="2"/>
  <c r="H1876" i="2"/>
  <c r="I1876" i="2"/>
  <c r="E1876" i="2" s="1" a="1"/>
  <c r="E1876" i="2" s="1"/>
  <c r="H1877" i="2"/>
  <c r="I1877" i="2"/>
  <c r="H1878" i="2"/>
  <c r="I1878" i="2"/>
  <c r="E1878" i="2" s="1" a="1"/>
  <c r="E1878" i="2" s="1"/>
  <c r="H1879" i="2"/>
  <c r="I1879" i="2"/>
  <c r="E1879" i="2" s="1" a="1"/>
  <c r="E1879" i="2" s="1"/>
  <c r="H1880" i="2"/>
  <c r="E1880" i="2" s="1" a="1"/>
  <c r="E1880" i="2" s="1"/>
  <c r="I1880" i="2"/>
  <c r="H1881" i="2"/>
  <c r="I1881" i="2"/>
  <c r="H1882" i="2"/>
  <c r="I1882" i="2"/>
  <c r="H1883" i="2"/>
  <c r="I1883" i="2"/>
  <c r="H1884" i="2"/>
  <c r="I1884" i="2"/>
  <c r="E1884" i="2" s="1" a="1"/>
  <c r="E1884" i="2" s="1"/>
  <c r="H1885" i="2"/>
  <c r="I1885" i="2"/>
  <c r="H1886" i="2"/>
  <c r="I1886" i="2"/>
  <c r="E1886" i="2" s="1" a="1"/>
  <c r="E1886" i="2" s="1"/>
  <c r="H1887" i="2"/>
  <c r="I1887" i="2"/>
  <c r="H1888" i="2"/>
  <c r="E1888" i="2" s="1" a="1"/>
  <c r="E1888" i="2" s="1"/>
  <c r="I1888" i="2"/>
  <c r="H1889" i="2"/>
  <c r="E1889" i="2" s="1" a="1"/>
  <c r="E1889" i="2" s="1"/>
  <c r="I1889" i="2"/>
  <c r="H1890" i="2"/>
  <c r="I1890" i="2"/>
  <c r="H1891" i="2"/>
  <c r="I1891" i="2"/>
  <c r="E1891" i="2" s="1" a="1"/>
  <c r="E1891" i="2" s="1"/>
  <c r="H1892" i="2"/>
  <c r="I1892" i="2"/>
  <c r="E1892" i="2" s="1" a="1"/>
  <c r="E1892" i="2" s="1"/>
  <c r="H1893" i="2"/>
  <c r="I1893" i="2"/>
  <c r="H1894" i="2"/>
  <c r="I1894" i="2"/>
  <c r="E1894" i="2" s="1" a="1"/>
  <c r="E1894" i="2" s="1"/>
  <c r="H1895" i="2"/>
  <c r="I1895" i="2"/>
  <c r="H1896" i="2"/>
  <c r="E1896" i="2" s="1" a="1"/>
  <c r="E1896" i="2" s="1"/>
  <c r="I1896" i="2"/>
  <c r="H1897" i="2"/>
  <c r="I1897" i="2"/>
  <c r="H1898" i="2"/>
  <c r="E1898" i="2" s="1" a="1"/>
  <c r="E1898" i="2" s="1"/>
  <c r="I1898" i="2"/>
  <c r="H1899" i="2"/>
  <c r="I1899" i="2"/>
  <c r="H1900" i="2"/>
  <c r="I1900" i="2"/>
  <c r="E1900" i="2" s="1" a="1"/>
  <c r="E1900" i="2" s="1"/>
  <c r="H1901" i="2"/>
  <c r="I1901" i="2"/>
  <c r="H1902" i="2"/>
  <c r="I1902" i="2"/>
  <c r="E1902" i="2" s="1" a="1"/>
  <c r="E1902" i="2" s="1"/>
  <c r="H1903" i="2"/>
  <c r="I1903" i="2"/>
  <c r="H1904" i="2"/>
  <c r="I1904" i="2"/>
  <c r="H1905" i="2"/>
  <c r="I1905" i="2"/>
  <c r="H1906" i="2"/>
  <c r="E1906" i="2" s="1" a="1"/>
  <c r="E1906" i="2" s="1"/>
  <c r="I1906" i="2"/>
  <c r="H1907" i="2"/>
  <c r="I1907" i="2"/>
  <c r="H1908" i="2"/>
  <c r="I1908" i="2"/>
  <c r="E1908" i="2" s="1" a="1"/>
  <c r="E1908" i="2" s="1"/>
  <c r="H1909" i="2"/>
  <c r="I1909" i="2"/>
  <c r="H1910" i="2"/>
  <c r="I1910" i="2"/>
  <c r="H1911" i="2"/>
  <c r="I1911" i="2"/>
  <c r="H1912" i="2"/>
  <c r="E1912" i="2" s="1" a="1"/>
  <c r="E1912" i="2" s="1"/>
  <c r="I1912" i="2"/>
  <c r="H1913" i="2"/>
  <c r="I1913" i="2"/>
  <c r="H1914" i="2"/>
  <c r="I1914" i="2"/>
  <c r="H1915" i="2"/>
  <c r="I1915" i="2"/>
  <c r="H1916" i="2"/>
  <c r="I1916" i="2"/>
  <c r="E1916" i="2" s="1" a="1"/>
  <c r="E1916" i="2" s="1"/>
  <c r="H1917" i="2"/>
  <c r="I1917" i="2"/>
  <c r="H1918" i="2"/>
  <c r="I1918" i="2"/>
  <c r="H1919" i="2"/>
  <c r="I1919" i="2"/>
  <c r="H1920" i="2"/>
  <c r="E1920" i="2" s="1" a="1"/>
  <c r="E1920" i="2" s="1"/>
  <c r="I1920" i="2"/>
  <c r="H1921" i="2"/>
  <c r="E1921" i="2" s="1" a="1"/>
  <c r="E1921" i="2" s="1"/>
  <c r="I1921" i="2"/>
  <c r="H1922" i="2"/>
  <c r="I1922" i="2"/>
  <c r="H1923" i="2"/>
  <c r="I1923" i="2"/>
  <c r="H1924" i="2"/>
  <c r="I1924" i="2"/>
  <c r="E1924" i="2" s="1" a="1"/>
  <c r="E1924" i="2" s="1"/>
  <c r="H1925" i="2"/>
  <c r="I1925" i="2"/>
  <c r="H1926" i="2"/>
  <c r="I1926" i="2"/>
  <c r="E1926" i="2" s="1" a="1"/>
  <c r="E1926" i="2" s="1"/>
  <c r="H1927" i="2"/>
  <c r="I1927" i="2"/>
  <c r="H1928" i="2"/>
  <c r="E1928" i="2" s="1" a="1"/>
  <c r="E1928" i="2" s="1"/>
  <c r="I1928" i="2"/>
  <c r="H1929" i="2"/>
  <c r="I1929" i="2"/>
  <c r="H1930" i="2"/>
  <c r="I1930" i="2"/>
  <c r="H1931" i="2"/>
  <c r="I1931" i="2"/>
  <c r="H1932" i="2"/>
  <c r="I1932" i="2"/>
  <c r="E1932" i="2" s="1" a="1"/>
  <c r="E1932" i="2" s="1"/>
  <c r="H1933" i="2"/>
  <c r="I1933" i="2"/>
  <c r="H1934" i="2"/>
  <c r="I1934" i="2"/>
  <c r="E1934" i="2" s="1" a="1"/>
  <c r="E1934" i="2" s="1"/>
  <c r="H1935" i="2"/>
  <c r="I1935" i="2"/>
  <c r="H1936" i="2"/>
  <c r="E1936" i="2" s="1" a="1"/>
  <c r="E1936" i="2" s="1"/>
  <c r="I1936" i="2"/>
  <c r="H1937" i="2"/>
  <c r="I1937" i="2"/>
  <c r="H1938" i="2"/>
  <c r="I1938" i="2"/>
  <c r="H1939" i="2"/>
  <c r="I1939" i="2"/>
  <c r="H1940" i="2"/>
  <c r="I1940" i="2"/>
  <c r="E1940" i="2" s="1" a="1"/>
  <c r="E1940" i="2" s="1"/>
  <c r="H1941" i="2"/>
  <c r="I1941" i="2"/>
  <c r="H1942" i="2"/>
  <c r="I1942" i="2"/>
  <c r="H1943" i="2"/>
  <c r="I1943" i="2"/>
  <c r="H1944" i="2"/>
  <c r="E1944" i="2" s="1" a="1"/>
  <c r="E1944" i="2" s="1"/>
  <c r="I1944" i="2"/>
  <c r="H1945" i="2"/>
  <c r="E1945" i="2" s="1" a="1"/>
  <c r="E1945" i="2" s="1"/>
  <c r="I1945" i="2"/>
  <c r="H1946" i="2"/>
  <c r="I1946" i="2"/>
  <c r="H1947" i="2"/>
  <c r="I1947" i="2"/>
  <c r="H1948" i="2"/>
  <c r="I1948" i="2"/>
  <c r="E1948" i="2" s="1" a="1"/>
  <c r="E1948" i="2" s="1"/>
  <c r="H1949" i="2"/>
  <c r="I1949" i="2"/>
  <c r="H1950" i="2"/>
  <c r="I1950" i="2"/>
  <c r="H1951" i="2"/>
  <c r="I1951" i="2"/>
  <c r="H1952" i="2"/>
  <c r="E1952" i="2" s="1" a="1"/>
  <c r="E1952" i="2" s="1"/>
  <c r="I1952" i="2"/>
  <c r="H1953" i="2"/>
  <c r="I1953" i="2"/>
  <c r="H1954" i="2"/>
  <c r="I1954" i="2"/>
  <c r="H1955" i="2"/>
  <c r="I1955" i="2"/>
  <c r="H1956" i="2"/>
  <c r="I1956" i="2"/>
  <c r="E1956" i="2" s="1" a="1"/>
  <c r="E1956" i="2" s="1"/>
  <c r="H1957" i="2"/>
  <c r="I1957" i="2"/>
  <c r="H1958" i="2"/>
  <c r="I1958" i="2"/>
  <c r="E1958" i="2" s="1" a="1"/>
  <c r="E1958" i="2" s="1"/>
  <c r="H1959" i="2"/>
  <c r="I1959" i="2"/>
  <c r="E1959" i="2" s="1" a="1"/>
  <c r="E1959" i="2" s="1"/>
  <c r="H1960" i="2"/>
  <c r="I1960" i="2"/>
  <c r="H1961" i="2"/>
  <c r="I1961" i="2"/>
  <c r="H1962" i="2"/>
  <c r="I1962" i="2"/>
  <c r="H1963" i="2"/>
  <c r="I1963" i="2"/>
  <c r="H1964" i="2"/>
  <c r="I1964" i="2"/>
  <c r="E1964" i="2" s="1" a="1"/>
  <c r="E1964" i="2" s="1"/>
  <c r="H1965" i="2"/>
  <c r="I1965" i="2"/>
  <c r="H1966" i="2"/>
  <c r="I1966" i="2"/>
  <c r="E1966" i="2" s="1" a="1"/>
  <c r="E1966" i="2" s="1"/>
  <c r="H1967" i="2"/>
  <c r="I1967" i="2"/>
  <c r="H1968" i="2"/>
  <c r="E1968" i="2" s="1" a="1"/>
  <c r="E1968" i="2" s="1"/>
  <c r="I1968" i="2"/>
  <c r="H1969" i="2"/>
  <c r="I1969" i="2"/>
  <c r="H1970" i="2"/>
  <c r="I1970" i="2"/>
  <c r="H1971" i="2"/>
  <c r="I1971" i="2"/>
  <c r="H1972" i="2"/>
  <c r="I1972" i="2"/>
  <c r="E1972" i="2" s="1" a="1"/>
  <c r="E1972" i="2" s="1"/>
  <c r="H1973" i="2"/>
  <c r="I1973" i="2"/>
  <c r="H1974" i="2"/>
  <c r="I1974" i="2"/>
  <c r="H1975" i="2"/>
  <c r="I1975" i="2"/>
  <c r="H1976" i="2"/>
  <c r="E1976" i="2" s="1" a="1"/>
  <c r="E1976" i="2" s="1"/>
  <c r="I1976" i="2"/>
  <c r="H1977" i="2"/>
  <c r="I1977" i="2"/>
  <c r="H1978" i="2"/>
  <c r="E1978" i="2" s="1" a="1"/>
  <c r="E1978" i="2" s="1"/>
  <c r="I1978" i="2"/>
  <c r="H1979" i="2"/>
  <c r="I1979" i="2"/>
  <c r="H1980" i="2"/>
  <c r="I1980" i="2"/>
  <c r="E1980" i="2" s="1" a="1"/>
  <c r="E1980" i="2" s="1"/>
  <c r="H1981" i="2"/>
  <c r="I1981" i="2"/>
  <c r="H1982" i="2"/>
  <c r="I1982" i="2"/>
  <c r="E1982" i="2" s="1" a="1"/>
  <c r="E1982" i="2" s="1"/>
  <c r="H1983" i="2"/>
  <c r="I1983" i="2"/>
  <c r="H1984" i="2"/>
  <c r="E1984" i="2" s="1" a="1"/>
  <c r="E1984" i="2" s="1"/>
  <c r="I1984" i="2"/>
  <c r="H1985" i="2"/>
  <c r="I1985" i="2"/>
  <c r="H1986" i="2"/>
  <c r="E1986" i="2" s="1" a="1"/>
  <c r="E1986" i="2" s="1"/>
  <c r="I1986" i="2"/>
  <c r="H1987" i="2"/>
  <c r="I1987" i="2"/>
  <c r="H1988" i="2"/>
  <c r="I1988" i="2"/>
  <c r="E1988" i="2" s="1" a="1"/>
  <c r="E1988" i="2" s="1"/>
  <c r="H1989" i="2"/>
  <c r="I1989" i="2"/>
  <c r="H1990" i="2"/>
  <c r="I1990" i="2"/>
  <c r="E1990" i="2" s="1" a="1"/>
  <c r="E1990" i="2" s="1"/>
  <c r="H1991" i="2"/>
  <c r="I1991" i="2"/>
  <c r="H1992" i="2"/>
  <c r="E1992" i="2" s="1" a="1"/>
  <c r="E1992" i="2" s="1"/>
  <c r="I1992" i="2"/>
  <c r="H1993" i="2"/>
  <c r="I1993" i="2"/>
  <c r="H1994" i="2"/>
  <c r="I1994" i="2"/>
  <c r="H1995" i="2"/>
  <c r="I1995" i="2"/>
  <c r="H1996" i="2"/>
  <c r="I1996" i="2"/>
  <c r="E1996" i="2" s="1" a="1"/>
  <c r="E1996" i="2" s="1"/>
  <c r="H1997" i="2"/>
  <c r="I1997" i="2"/>
  <c r="H1998" i="2"/>
  <c r="I1998" i="2"/>
  <c r="E1998" i="2" s="1" a="1"/>
  <c r="E1998" i="2" s="1"/>
  <c r="H1999" i="2"/>
  <c r="I1999" i="2"/>
  <c r="E1999" i="2" s="1" a="1"/>
  <c r="E1999" i="2" s="1"/>
  <c r="H2000" i="2"/>
  <c r="E2000" i="2" s="1" a="1"/>
  <c r="E2000" i="2" s="1"/>
  <c r="I2000" i="2"/>
  <c r="H2001" i="2"/>
  <c r="I2001" i="2"/>
  <c r="H2002" i="2"/>
  <c r="I2002" i="2"/>
  <c r="H2003" i="2"/>
  <c r="I2003" i="2"/>
  <c r="E2003" i="2" s="1" a="1"/>
  <c r="E2003" i="2" s="1"/>
  <c r="H2004" i="2"/>
  <c r="I2004" i="2"/>
  <c r="E2004" i="2" s="1" a="1"/>
  <c r="E2004" i="2" s="1"/>
  <c r="H2005" i="2"/>
  <c r="I2005" i="2"/>
  <c r="H2006" i="2"/>
  <c r="I2006" i="2"/>
  <c r="E2006" i="2" s="1" a="1"/>
  <c r="E2006" i="2" s="1"/>
  <c r="H2007" i="2"/>
  <c r="I2007" i="2"/>
  <c r="H2008" i="2"/>
  <c r="E2008" i="2" s="1" a="1"/>
  <c r="E2008" i="2" s="1"/>
  <c r="I2008" i="2"/>
  <c r="H2009" i="2"/>
  <c r="I2009" i="2"/>
  <c r="H2010" i="2"/>
  <c r="I2010" i="2"/>
  <c r="H2011" i="2"/>
  <c r="I2011" i="2"/>
  <c r="H2012" i="2"/>
  <c r="I2012" i="2"/>
  <c r="E2012" i="2" s="1" a="1"/>
  <c r="E2012" i="2" s="1"/>
  <c r="H2013" i="2"/>
  <c r="I2013" i="2"/>
  <c r="H2014" i="2"/>
  <c r="I2014" i="2"/>
  <c r="H2015" i="2"/>
  <c r="I2015" i="2"/>
  <c r="H2016" i="2"/>
  <c r="E2016" i="2" s="1" a="1"/>
  <c r="E2016" i="2" s="1"/>
  <c r="I2016" i="2"/>
  <c r="H2017" i="2"/>
  <c r="I2017" i="2"/>
  <c r="H2018" i="2"/>
  <c r="I2018" i="2"/>
  <c r="H2019" i="2"/>
  <c r="I2019" i="2"/>
  <c r="H2020" i="2"/>
  <c r="I2020" i="2"/>
  <c r="E2020" i="2" s="1" a="1"/>
  <c r="E2020" i="2" s="1"/>
  <c r="H2021" i="2"/>
  <c r="I2021" i="2"/>
  <c r="H2022" i="2"/>
  <c r="I2022" i="2"/>
  <c r="E2022" i="2" s="1" a="1"/>
  <c r="E2022" i="2" s="1"/>
  <c r="H2023" i="2"/>
  <c r="I2023" i="2"/>
  <c r="H2024" i="2"/>
  <c r="E2024" i="2" s="1" a="1"/>
  <c r="E2024" i="2" s="1"/>
  <c r="I2024" i="2"/>
  <c r="H2025" i="2"/>
  <c r="E2025" i="2" s="1" a="1"/>
  <c r="E2025" i="2" s="1"/>
  <c r="I2025" i="2"/>
  <c r="H2026" i="2"/>
  <c r="I2026" i="2"/>
  <c r="H2027" i="2"/>
  <c r="I2027" i="2"/>
  <c r="H2028" i="2"/>
  <c r="I2028" i="2"/>
  <c r="E2028" i="2" s="1" a="1"/>
  <c r="E2028" i="2" s="1"/>
  <c r="H2029" i="2"/>
  <c r="I2029" i="2"/>
  <c r="E2029" i="2" s="1" a="1"/>
  <c r="E2029" i="2" s="1"/>
  <c r="H2030" i="2"/>
  <c r="I2030" i="2"/>
  <c r="E2030" i="2" s="1" a="1"/>
  <c r="E2030" i="2" s="1"/>
  <c r="H2031" i="2"/>
  <c r="I2031" i="2"/>
  <c r="H2032" i="2"/>
  <c r="I2032" i="2"/>
  <c r="H2033" i="2"/>
  <c r="I2033" i="2"/>
  <c r="H2034" i="2"/>
  <c r="E2034" i="2" s="1" a="1"/>
  <c r="E2034" i="2" s="1"/>
  <c r="I2034" i="2"/>
  <c r="H2035" i="2"/>
  <c r="I2035" i="2"/>
  <c r="H2036" i="2"/>
  <c r="I2036" i="2"/>
  <c r="E2036" i="2" s="1" a="1"/>
  <c r="E2036" i="2" s="1"/>
  <c r="H2037" i="2"/>
  <c r="I2037" i="2"/>
  <c r="H2038" i="2"/>
  <c r="I2038" i="2"/>
  <c r="H2039" i="2"/>
  <c r="I2039" i="2"/>
  <c r="H2040" i="2"/>
  <c r="E2040" i="2" s="1" a="1"/>
  <c r="E2040" i="2" s="1"/>
  <c r="I2040" i="2"/>
  <c r="H2041" i="2"/>
  <c r="I2041" i="2"/>
  <c r="H2042" i="2"/>
  <c r="I2042" i="2"/>
  <c r="H2043" i="2"/>
  <c r="I2043" i="2"/>
  <c r="H2044" i="2"/>
  <c r="I2044" i="2"/>
  <c r="E2044" i="2" s="1" a="1"/>
  <c r="E2044" i="2" s="1"/>
  <c r="H2045" i="2"/>
  <c r="I2045" i="2"/>
  <c r="H2046" i="2"/>
  <c r="I2046" i="2"/>
  <c r="E2046" i="2" s="1" a="1"/>
  <c r="E2046" i="2" s="1"/>
  <c r="H2047" i="2"/>
  <c r="I2047" i="2"/>
  <c r="E2047" i="2" s="1" a="1"/>
  <c r="E2047" i="2" s="1"/>
  <c r="H2048" i="2"/>
  <c r="E2048" i="2" s="1" a="1"/>
  <c r="E2048" i="2" s="1"/>
  <c r="I2048" i="2"/>
  <c r="H2049" i="2"/>
  <c r="I2049" i="2"/>
  <c r="H2050" i="2"/>
  <c r="I2050" i="2"/>
  <c r="H2051" i="2"/>
  <c r="I2051" i="2"/>
  <c r="H2052" i="2"/>
  <c r="I2052" i="2"/>
  <c r="E2052" i="2" s="1" a="1"/>
  <c r="E2052" i="2" s="1"/>
  <c r="H2053" i="2"/>
  <c r="I2053" i="2"/>
  <c r="H2054" i="2"/>
  <c r="I2054" i="2"/>
  <c r="E2054" i="2" s="1" a="1"/>
  <c r="E2054" i="2" s="1"/>
  <c r="H2055" i="2"/>
  <c r="I2055" i="2"/>
  <c r="H2056" i="2"/>
  <c r="E2056" i="2" s="1" a="1"/>
  <c r="E2056" i="2" s="1"/>
  <c r="I2056" i="2"/>
  <c r="H2057" i="2"/>
  <c r="I2057" i="2"/>
  <c r="H2058" i="2"/>
  <c r="E2058" i="2" s="1" a="1"/>
  <c r="E2058" i="2" s="1"/>
  <c r="I2058" i="2"/>
  <c r="H2059" i="2"/>
  <c r="I2059" i="2"/>
  <c r="H2060" i="2"/>
  <c r="I2060" i="2"/>
  <c r="E2060" i="2" s="1" a="1"/>
  <c r="E2060" i="2" s="1"/>
  <c r="H2061" i="2"/>
  <c r="I2061" i="2"/>
  <c r="H2062" i="2"/>
  <c r="I2062" i="2"/>
  <c r="H2063" i="2"/>
  <c r="I2063" i="2"/>
  <c r="H2064" i="2"/>
  <c r="E2064" i="2" s="1" a="1"/>
  <c r="E2064" i="2" s="1"/>
  <c r="I2064" i="2"/>
  <c r="H2065" i="2"/>
  <c r="E2065" i="2" s="1" a="1"/>
  <c r="E2065" i="2" s="1"/>
  <c r="I2065" i="2"/>
  <c r="H2066" i="2"/>
  <c r="I2066" i="2"/>
  <c r="H2067" i="2"/>
  <c r="I2067" i="2"/>
  <c r="H2068" i="2"/>
  <c r="I2068" i="2"/>
  <c r="E2068" i="2" s="1" a="1"/>
  <c r="E2068" i="2" s="1"/>
  <c r="H2069" i="2"/>
  <c r="I2069" i="2"/>
  <c r="H2070" i="2"/>
  <c r="I2070" i="2"/>
  <c r="H2071" i="2"/>
  <c r="I2071" i="2"/>
  <c r="H2072" i="2"/>
  <c r="E2072" i="2" s="1" a="1"/>
  <c r="E2072" i="2" s="1"/>
  <c r="I2072" i="2"/>
  <c r="H2073" i="2"/>
  <c r="E2073" i="2" s="1" a="1"/>
  <c r="E2073" i="2" s="1"/>
  <c r="I2073" i="2"/>
  <c r="H2074" i="2"/>
  <c r="I2074" i="2"/>
  <c r="H2075" i="2"/>
  <c r="I2075" i="2"/>
  <c r="H2076" i="2"/>
  <c r="I2076" i="2"/>
  <c r="E2076" i="2" s="1" a="1"/>
  <c r="E2076" i="2" s="1"/>
  <c r="H2077" i="2"/>
  <c r="I2077" i="2"/>
  <c r="H2078" i="2"/>
  <c r="I2078" i="2"/>
  <c r="E2078" i="2" s="1" a="1"/>
  <c r="E2078" i="2" s="1"/>
  <c r="H2079" i="2"/>
  <c r="I2079" i="2"/>
  <c r="H2080" i="2"/>
  <c r="E2080" i="2" s="1" a="1"/>
  <c r="E2080" i="2" s="1"/>
  <c r="I2080" i="2"/>
  <c r="H2081" i="2"/>
  <c r="I2081" i="2"/>
  <c r="H2082" i="2"/>
  <c r="I2082" i="2"/>
  <c r="H2083" i="2"/>
  <c r="I2083" i="2"/>
  <c r="H2084" i="2"/>
  <c r="I2084" i="2"/>
  <c r="E2084" i="2" s="1" a="1"/>
  <c r="E2084" i="2" s="1"/>
  <c r="H2085" i="2"/>
  <c r="I2085" i="2"/>
  <c r="H2086" i="2"/>
  <c r="I2086" i="2"/>
  <c r="E2086" i="2" s="1" a="1"/>
  <c r="E2086" i="2" s="1"/>
  <c r="H2087" i="2"/>
  <c r="I2087" i="2"/>
  <c r="H2088" i="2"/>
  <c r="I2088" i="2"/>
  <c r="H2089" i="2"/>
  <c r="I2089" i="2"/>
  <c r="H2090" i="2"/>
  <c r="E2090" i="2" s="1" a="1"/>
  <c r="E2090" i="2" s="1"/>
  <c r="I2090" i="2"/>
  <c r="H2091" i="2"/>
  <c r="I2091" i="2"/>
  <c r="E2091" i="2" s="1" a="1"/>
  <c r="E2091" i="2" s="1"/>
  <c r="H2092" i="2"/>
  <c r="I2092" i="2"/>
  <c r="E2092" i="2" s="1" a="1"/>
  <c r="E2092" i="2" s="1"/>
  <c r="H2093" i="2"/>
  <c r="I2093" i="2"/>
  <c r="H2094" i="2"/>
  <c r="I2094" i="2"/>
  <c r="E2094" i="2" s="1" a="1"/>
  <c r="E2094" i="2" s="1"/>
  <c r="H2095" i="2"/>
  <c r="I2095" i="2"/>
  <c r="H2096" i="2"/>
  <c r="E2096" i="2" s="1" a="1"/>
  <c r="E2096" i="2" s="1"/>
  <c r="I2096" i="2"/>
  <c r="H2097" i="2"/>
  <c r="I2097" i="2"/>
  <c r="H2098" i="2"/>
  <c r="E2098" i="2" s="1" a="1"/>
  <c r="E2098" i="2" s="1"/>
  <c r="I2098" i="2"/>
  <c r="H2099" i="2"/>
  <c r="I2099" i="2"/>
  <c r="H2100" i="2"/>
  <c r="I2100" i="2"/>
  <c r="E2100" i="2" s="1" a="1"/>
  <c r="E2100" i="2" s="1"/>
  <c r="H2101" i="2"/>
  <c r="I2101" i="2"/>
  <c r="H2102" i="2"/>
  <c r="I2102" i="2"/>
  <c r="E2102" i="2" s="1" a="1"/>
  <c r="E2102" i="2" s="1"/>
  <c r="H2103" i="2"/>
  <c r="I2103" i="2"/>
  <c r="H2104" i="2"/>
  <c r="E2104" i="2" s="1" a="1"/>
  <c r="E2104" i="2" s="1"/>
  <c r="I2104" i="2"/>
  <c r="H2105" i="2"/>
  <c r="I2105" i="2"/>
  <c r="H2106" i="2"/>
  <c r="I2106" i="2"/>
  <c r="H2107" i="2"/>
  <c r="I2107" i="2"/>
  <c r="H2108" i="2"/>
  <c r="I2108" i="2"/>
  <c r="E2108" i="2" s="1" a="1"/>
  <c r="E2108" i="2" s="1"/>
  <c r="H2109" i="2"/>
  <c r="I2109" i="2"/>
  <c r="H2110" i="2"/>
  <c r="I2110" i="2"/>
  <c r="E2110" i="2" s="1" a="1"/>
  <c r="E2110" i="2" s="1"/>
  <c r="H2111" i="2"/>
  <c r="I2111" i="2"/>
  <c r="H2112" i="2"/>
  <c r="E2112" i="2" s="1" a="1"/>
  <c r="E2112" i="2" s="1"/>
  <c r="I2112" i="2"/>
  <c r="H2113" i="2"/>
  <c r="I2113" i="2"/>
  <c r="H2114" i="2"/>
  <c r="I2114" i="2"/>
  <c r="H2115" i="2"/>
  <c r="I2115" i="2"/>
  <c r="E2115" i="2" s="1" a="1"/>
  <c r="E2115" i="2" s="1"/>
  <c r="H2116" i="2"/>
  <c r="I2116" i="2"/>
  <c r="E2116" i="2" s="1" a="1"/>
  <c r="E2116" i="2" s="1"/>
  <c r="H2117" i="2"/>
  <c r="I2117" i="2"/>
  <c r="H2118" i="2"/>
  <c r="I2118" i="2"/>
  <c r="E2118" i="2" s="1" a="1"/>
  <c r="E2118" i="2" s="1"/>
  <c r="H2119" i="2"/>
  <c r="I2119" i="2"/>
  <c r="E2119" i="2" s="1" a="1"/>
  <c r="E2119" i="2" s="1"/>
  <c r="H2120" i="2"/>
  <c r="E2120" i="2" s="1" a="1"/>
  <c r="E2120" i="2" s="1"/>
  <c r="I2120" i="2"/>
  <c r="H2121" i="2"/>
  <c r="E2121" i="2" s="1" a="1"/>
  <c r="E2121" i="2" s="1"/>
  <c r="I2121" i="2"/>
  <c r="H2122" i="2"/>
  <c r="I2122" i="2"/>
  <c r="H2123" i="2"/>
  <c r="I2123" i="2"/>
  <c r="H2124" i="2"/>
  <c r="I2124" i="2"/>
  <c r="E2124" i="2" s="1" a="1"/>
  <c r="E2124" i="2" s="1"/>
  <c r="H2125" i="2"/>
  <c r="I2125" i="2"/>
  <c r="H2126" i="2"/>
  <c r="I2126" i="2"/>
  <c r="E2126" i="2" s="1" a="1"/>
  <c r="E2126" i="2" s="1"/>
  <c r="H2127" i="2"/>
  <c r="I2127" i="2"/>
  <c r="H2128" i="2"/>
  <c r="E2128" i="2" s="1" a="1"/>
  <c r="E2128" i="2" s="1"/>
  <c r="I2128" i="2"/>
  <c r="H2129" i="2"/>
  <c r="I2129" i="2"/>
  <c r="H2130" i="2"/>
  <c r="E2130" i="2" s="1" a="1"/>
  <c r="E2130" i="2" s="1"/>
  <c r="I2130" i="2"/>
  <c r="H2131" i="2"/>
  <c r="I2131" i="2"/>
  <c r="H2132" i="2"/>
  <c r="I2132" i="2"/>
  <c r="E2132" i="2" s="1" a="1"/>
  <c r="E2132" i="2" s="1"/>
  <c r="H2133" i="2"/>
  <c r="I2133" i="2"/>
  <c r="H2134" i="2"/>
  <c r="I2134" i="2"/>
  <c r="E2134" i="2" s="1" a="1"/>
  <c r="E2134" i="2" s="1"/>
  <c r="H2135" i="2"/>
  <c r="I2135" i="2"/>
  <c r="H2136" i="2"/>
  <c r="E2136" i="2" s="1" a="1"/>
  <c r="E2136" i="2" s="1"/>
  <c r="I2136" i="2"/>
  <c r="H2137" i="2"/>
  <c r="I2137" i="2"/>
  <c r="H2138" i="2"/>
  <c r="I2138" i="2"/>
  <c r="H2139" i="2"/>
  <c r="I2139" i="2"/>
  <c r="H2140" i="2"/>
  <c r="I2140" i="2"/>
  <c r="E2140" i="2" s="1" a="1"/>
  <c r="E2140" i="2" s="1"/>
  <c r="H2141" i="2"/>
  <c r="I2141" i="2"/>
  <c r="H2142" i="2"/>
  <c r="I2142" i="2"/>
  <c r="E2142" i="2" s="1" a="1"/>
  <c r="E2142" i="2" s="1"/>
  <c r="H2143" i="2"/>
  <c r="I2143" i="2"/>
  <c r="H2144" i="2"/>
  <c r="E2144" i="2" s="1" a="1"/>
  <c r="E2144" i="2" s="1"/>
  <c r="I2144" i="2"/>
  <c r="H2145" i="2"/>
  <c r="E2145" i="2" s="1" a="1"/>
  <c r="E2145" i="2" s="1"/>
  <c r="I2145" i="2"/>
  <c r="H2146" i="2"/>
  <c r="E2146" i="2" s="1" a="1"/>
  <c r="E2146" i="2" s="1"/>
  <c r="I2146" i="2"/>
  <c r="H2147" i="2"/>
  <c r="I2147" i="2"/>
  <c r="H2148" i="2"/>
  <c r="I2148" i="2"/>
  <c r="E2148" i="2" s="1" a="1"/>
  <c r="E2148" i="2" s="1"/>
  <c r="H2149" i="2"/>
  <c r="I2149" i="2"/>
  <c r="H2150" i="2"/>
  <c r="I2150" i="2"/>
  <c r="H2151" i="2"/>
  <c r="I2151" i="2"/>
  <c r="H2152" i="2"/>
  <c r="E2152" i="2" s="1" a="1"/>
  <c r="E2152" i="2" s="1"/>
  <c r="I2152" i="2"/>
  <c r="H2153" i="2"/>
  <c r="I2153" i="2"/>
  <c r="H2154" i="2"/>
  <c r="I2154" i="2"/>
  <c r="H2155" i="2"/>
  <c r="I2155" i="2"/>
  <c r="H2156" i="2"/>
  <c r="I2156" i="2"/>
  <c r="E2156" i="2" s="1" a="1"/>
  <c r="E2156" i="2" s="1"/>
  <c r="H2157" i="2"/>
  <c r="I2157" i="2"/>
  <c r="H2158" i="2"/>
  <c r="I2158" i="2"/>
  <c r="E2158" i="2" s="1" a="1"/>
  <c r="E2158" i="2" s="1"/>
  <c r="H2159" i="2"/>
  <c r="I2159" i="2"/>
  <c r="H2160" i="2"/>
  <c r="I2160" i="2"/>
  <c r="H2161" i="2"/>
  <c r="I2161" i="2"/>
  <c r="H2162" i="2"/>
  <c r="I2162" i="2"/>
  <c r="H2163" i="2"/>
  <c r="I2163" i="2"/>
  <c r="H2164" i="2"/>
  <c r="I2164" i="2"/>
  <c r="E2164" i="2" s="1" a="1"/>
  <c r="E2164" i="2" s="1"/>
  <c r="H2165" i="2"/>
  <c r="I2165" i="2"/>
  <c r="H2166" i="2"/>
  <c r="I2166" i="2"/>
  <c r="H2167" i="2"/>
  <c r="I2167" i="2"/>
  <c r="H2168" i="2"/>
  <c r="E2168" i="2" s="1" a="1"/>
  <c r="E2168" i="2" s="1"/>
  <c r="I2168" i="2"/>
  <c r="H2169" i="2"/>
  <c r="I2169" i="2"/>
  <c r="H2170" i="2"/>
  <c r="I2170" i="2"/>
  <c r="H2171" i="2"/>
  <c r="I2171" i="2"/>
  <c r="H2172" i="2"/>
  <c r="I2172" i="2"/>
  <c r="E2172" i="2" s="1" a="1"/>
  <c r="E2172" i="2" s="1"/>
  <c r="H2173" i="2"/>
  <c r="I2173" i="2"/>
  <c r="H2174" i="2"/>
  <c r="I2174" i="2"/>
  <c r="H2175" i="2"/>
  <c r="I2175" i="2"/>
  <c r="E2175" i="2" s="1" a="1"/>
  <c r="E2175" i="2" s="1"/>
  <c r="H2176" i="2"/>
  <c r="E2176" i="2" s="1" a="1"/>
  <c r="E2176" i="2" s="1"/>
  <c r="I2176" i="2"/>
  <c r="H2177" i="2"/>
  <c r="E2177" i="2" s="1" a="1"/>
  <c r="E2177" i="2" s="1"/>
  <c r="I2177" i="2"/>
  <c r="H2178" i="2"/>
  <c r="I2178" i="2"/>
  <c r="H2179" i="2"/>
  <c r="I2179" i="2"/>
  <c r="E2179" i="2" s="1" a="1"/>
  <c r="E2179" i="2" s="1"/>
  <c r="H2180" i="2"/>
  <c r="I2180" i="2"/>
  <c r="E2180" i="2" s="1" a="1"/>
  <c r="E2180" i="2" s="1"/>
  <c r="H2181" i="2"/>
  <c r="I2181" i="2"/>
  <c r="H2182" i="2"/>
  <c r="I2182" i="2"/>
  <c r="E2182" i="2" s="1" a="1"/>
  <c r="E2182" i="2" s="1"/>
  <c r="H2183" i="2"/>
  <c r="I2183" i="2"/>
  <c r="H2184" i="2"/>
  <c r="E2184" i="2" s="1" a="1"/>
  <c r="E2184" i="2" s="1"/>
  <c r="I2184" i="2"/>
  <c r="H2185" i="2"/>
  <c r="I2185" i="2"/>
  <c r="H2186" i="2"/>
  <c r="I2186" i="2"/>
  <c r="H2187" i="2"/>
  <c r="I2187" i="2"/>
  <c r="E2187" i="2" s="1" a="1"/>
  <c r="E2187" i="2" s="1"/>
  <c r="H2188" i="2"/>
  <c r="I2188" i="2"/>
  <c r="E2188" i="2" s="1" a="1"/>
  <c r="E2188" i="2" s="1"/>
  <c r="H2189" i="2"/>
  <c r="I2189" i="2"/>
  <c r="H2190" i="2"/>
  <c r="I2190" i="2"/>
  <c r="E2190" i="2" s="1" a="1"/>
  <c r="E2190" i="2" s="1"/>
  <c r="H2191" i="2"/>
  <c r="I2191" i="2"/>
  <c r="H2192" i="2"/>
  <c r="E2192" i="2" s="1" a="1"/>
  <c r="E2192" i="2" s="1"/>
  <c r="I2192" i="2"/>
  <c r="H2193" i="2"/>
  <c r="I2193" i="2"/>
  <c r="H2194" i="2"/>
  <c r="I2194" i="2"/>
  <c r="H2195" i="2"/>
  <c r="I2195" i="2"/>
  <c r="H2196" i="2"/>
  <c r="I2196" i="2"/>
  <c r="E2196" i="2" s="1" a="1"/>
  <c r="E2196" i="2" s="1"/>
  <c r="H2197" i="2"/>
  <c r="I2197" i="2"/>
  <c r="H2198" i="2"/>
  <c r="I2198" i="2"/>
  <c r="E2198" i="2" s="1" a="1"/>
  <c r="E2198" i="2" s="1"/>
  <c r="H2199" i="2"/>
  <c r="I2199" i="2"/>
  <c r="H2200" i="2"/>
  <c r="E2200" i="2" s="1" a="1"/>
  <c r="E2200" i="2" s="1"/>
  <c r="I2200" i="2"/>
  <c r="H2201" i="2"/>
  <c r="E2201" i="2" s="1" a="1"/>
  <c r="E2201" i="2" s="1"/>
  <c r="I2201" i="2"/>
  <c r="H2202" i="2"/>
  <c r="E2202" i="2" s="1" a="1"/>
  <c r="E2202" i="2" s="1"/>
  <c r="I2202" i="2"/>
  <c r="H2203" i="2"/>
  <c r="I2203" i="2"/>
  <c r="H2204" i="2"/>
  <c r="I2204" i="2"/>
  <c r="E2204" i="2" s="1" a="1"/>
  <c r="E2204" i="2" s="1"/>
  <c r="H2205" i="2"/>
  <c r="I2205" i="2"/>
  <c r="H2206" i="2"/>
  <c r="I2206" i="2"/>
  <c r="H2207" i="2"/>
  <c r="I2207" i="2"/>
  <c r="H2208" i="2"/>
  <c r="E2208" i="2" s="1" a="1"/>
  <c r="E2208" i="2" s="1"/>
  <c r="I2208" i="2"/>
  <c r="H2209" i="2"/>
  <c r="E2209" i="2" s="1" a="1"/>
  <c r="E2209" i="2" s="1"/>
  <c r="I2209" i="2"/>
  <c r="H2210" i="2"/>
  <c r="I2210" i="2"/>
  <c r="H2211" i="2"/>
  <c r="I2211" i="2"/>
  <c r="H2212" i="2"/>
  <c r="I2212" i="2"/>
  <c r="E2212" i="2" s="1" a="1"/>
  <c r="E2212" i="2" s="1"/>
  <c r="H2213" i="2"/>
  <c r="I2213" i="2"/>
  <c r="H2214" i="2"/>
  <c r="I2214" i="2"/>
  <c r="E2214" i="2" s="1" a="1"/>
  <c r="E2214" i="2" s="1"/>
  <c r="H2215" i="2"/>
  <c r="I2215" i="2"/>
  <c r="H2216" i="2"/>
  <c r="E2216" i="2" s="1" a="1"/>
  <c r="E2216" i="2" s="1"/>
  <c r="I2216" i="2"/>
  <c r="H2217" i="2"/>
  <c r="E2217" i="2" s="1" a="1"/>
  <c r="E2217" i="2" s="1"/>
  <c r="I2217" i="2"/>
  <c r="H2218" i="2"/>
  <c r="I2218" i="2"/>
  <c r="H2219" i="2"/>
  <c r="I2219" i="2"/>
  <c r="H2220" i="2"/>
  <c r="I2220" i="2"/>
  <c r="E2220" i="2" s="1" a="1"/>
  <c r="E2220" i="2" s="1"/>
  <c r="H2221" i="2"/>
  <c r="I2221" i="2"/>
  <c r="H2222" i="2"/>
  <c r="I2222" i="2"/>
  <c r="E2222" i="2" s="1" a="1"/>
  <c r="E2222" i="2" s="1"/>
  <c r="H2223" i="2"/>
  <c r="I2223" i="2"/>
  <c r="H2224" i="2"/>
  <c r="E2224" i="2" s="1" a="1"/>
  <c r="E2224" i="2" s="1"/>
  <c r="I2224" i="2"/>
  <c r="H2225" i="2"/>
  <c r="I2225" i="2"/>
  <c r="H2226" i="2"/>
  <c r="E2226" i="2" s="1" a="1"/>
  <c r="E2226" i="2" s="1"/>
  <c r="I2226" i="2"/>
  <c r="H2227" i="2"/>
  <c r="I2227" i="2"/>
  <c r="H2228" i="2"/>
  <c r="I2228" i="2"/>
  <c r="E2228" i="2" s="1" a="1"/>
  <c r="E2228" i="2" s="1"/>
  <c r="H2229" i="2"/>
  <c r="I2229" i="2"/>
  <c r="H2230" i="2"/>
  <c r="I2230" i="2"/>
  <c r="H2231" i="2"/>
  <c r="I2231" i="2"/>
  <c r="H2232" i="2"/>
  <c r="I2232" i="2"/>
  <c r="H2233" i="2"/>
  <c r="I2233" i="2"/>
  <c r="H2234" i="2"/>
  <c r="E2234" i="2" s="1" a="1"/>
  <c r="E2234" i="2" s="1"/>
  <c r="I2234" i="2"/>
  <c r="H2235" i="2"/>
  <c r="I2235" i="2"/>
  <c r="H2236" i="2"/>
  <c r="I2236" i="2"/>
  <c r="E2236" i="2" s="1" a="1"/>
  <c r="E2236" i="2" s="1"/>
  <c r="H2237" i="2"/>
  <c r="I2237" i="2"/>
  <c r="H2238" i="2"/>
  <c r="I2238" i="2"/>
  <c r="H2239" i="2"/>
  <c r="I2239" i="2"/>
  <c r="H2240" i="2"/>
  <c r="E2240" i="2" s="1" a="1"/>
  <c r="E2240" i="2" s="1"/>
  <c r="I2240" i="2"/>
  <c r="H2241" i="2"/>
  <c r="I2241" i="2"/>
  <c r="H2242" i="2"/>
  <c r="I2242" i="2"/>
  <c r="H2243" i="2"/>
  <c r="I2243" i="2"/>
  <c r="H2244" i="2"/>
  <c r="I2244" i="2"/>
  <c r="E2244" i="2" s="1" a="1"/>
  <c r="E2244" i="2" s="1"/>
  <c r="H2245" i="2"/>
  <c r="I2245" i="2"/>
  <c r="H2246" i="2"/>
  <c r="I2246" i="2"/>
  <c r="H2247" i="2"/>
  <c r="I2247" i="2"/>
  <c r="H2248" i="2"/>
  <c r="E2248" i="2" s="1" a="1"/>
  <c r="E2248" i="2" s="1"/>
  <c r="I2248" i="2"/>
  <c r="H2249" i="2"/>
  <c r="I2249" i="2"/>
  <c r="H2250" i="2"/>
  <c r="I2250" i="2"/>
  <c r="H2251" i="2"/>
  <c r="I2251" i="2"/>
  <c r="H2252" i="2"/>
  <c r="I2252" i="2"/>
  <c r="E2252" i="2" s="1" a="1"/>
  <c r="E2252" i="2" s="1"/>
  <c r="H2253" i="2"/>
  <c r="I2253" i="2"/>
  <c r="H2254" i="2"/>
  <c r="I2254" i="2"/>
  <c r="E2254" i="2" s="1" a="1"/>
  <c r="E2254" i="2" s="1"/>
  <c r="H2255" i="2"/>
  <c r="I2255" i="2"/>
  <c r="H2256" i="2"/>
  <c r="E2256" i="2" s="1" a="1"/>
  <c r="E2256" i="2" s="1"/>
  <c r="I2256" i="2"/>
  <c r="H2257" i="2"/>
  <c r="E2257" i="2" s="1" a="1"/>
  <c r="E2257" i="2" s="1"/>
  <c r="I2257" i="2"/>
  <c r="H2258" i="2"/>
  <c r="I2258" i="2"/>
  <c r="H2259" i="2"/>
  <c r="I2259" i="2"/>
  <c r="H2260" i="2"/>
  <c r="I2260" i="2"/>
  <c r="E2260" i="2" s="1" a="1"/>
  <c r="E2260" i="2" s="1"/>
  <c r="H2261" i="2"/>
  <c r="I2261" i="2"/>
  <c r="H2262" i="2"/>
  <c r="I2262" i="2"/>
  <c r="E2262" i="2" s="1" a="1"/>
  <c r="E2262" i="2" s="1"/>
  <c r="H2263" i="2"/>
  <c r="I2263" i="2"/>
  <c r="H2264" i="2"/>
  <c r="E2264" i="2" s="1" a="1"/>
  <c r="E2264" i="2" s="1"/>
  <c r="I2264" i="2"/>
  <c r="H2265" i="2"/>
  <c r="I2265" i="2"/>
  <c r="H2266" i="2"/>
  <c r="E2266" i="2" s="1" a="1"/>
  <c r="E2266" i="2" s="1"/>
  <c r="I2266" i="2"/>
  <c r="H2267" i="2"/>
  <c r="I2267" i="2"/>
  <c r="H2268" i="2"/>
  <c r="I2268" i="2"/>
  <c r="E2268" i="2" s="1" a="1"/>
  <c r="E2268" i="2" s="1"/>
  <c r="H2269" i="2"/>
  <c r="I2269" i="2"/>
  <c r="H2270" i="2"/>
  <c r="I2270" i="2"/>
  <c r="E2270" i="2" s="1" a="1"/>
  <c r="E2270" i="2" s="1"/>
  <c r="H2271" i="2"/>
  <c r="I2271" i="2"/>
  <c r="H2272" i="2"/>
  <c r="E2272" i="2" s="1" a="1"/>
  <c r="E2272" i="2" s="1"/>
  <c r="I2272" i="2"/>
  <c r="H2273" i="2"/>
  <c r="I2273" i="2"/>
  <c r="H2274" i="2"/>
  <c r="E2274" i="2" s="1" a="1"/>
  <c r="E2274" i="2" s="1"/>
  <c r="I2274" i="2"/>
  <c r="H2275" i="2"/>
  <c r="I2275" i="2"/>
  <c r="H2276" i="2"/>
  <c r="I2276" i="2"/>
  <c r="E2276" i="2" s="1" a="1"/>
  <c r="E2276" i="2" s="1"/>
  <c r="H2277" i="2"/>
  <c r="I2277" i="2"/>
  <c r="H2278" i="2"/>
  <c r="I2278" i="2"/>
  <c r="H2279" i="2"/>
  <c r="I2279" i="2"/>
  <c r="H2280" i="2"/>
  <c r="E2280" i="2" s="1" a="1"/>
  <c r="E2280" i="2" s="1"/>
  <c r="I2280" i="2"/>
  <c r="H2281" i="2"/>
  <c r="I2281" i="2"/>
  <c r="H2282" i="2"/>
  <c r="I2282" i="2"/>
  <c r="H2283" i="2"/>
  <c r="I2283" i="2"/>
  <c r="H2284" i="2"/>
  <c r="I2284" i="2"/>
  <c r="E2284" i="2" s="1" a="1"/>
  <c r="E2284" i="2" s="1"/>
  <c r="H2285" i="2"/>
  <c r="I2285" i="2"/>
  <c r="H2286" i="2"/>
  <c r="I2286" i="2"/>
  <c r="E2286" i="2" s="1" a="1"/>
  <c r="E2286" i="2" s="1"/>
  <c r="H2287" i="2"/>
  <c r="I2287" i="2"/>
  <c r="H2288" i="2"/>
  <c r="E2288" i="2" s="1" a="1"/>
  <c r="E2288" i="2" s="1"/>
  <c r="I2288" i="2"/>
  <c r="H2289" i="2"/>
  <c r="I2289" i="2"/>
  <c r="H2290" i="2"/>
  <c r="I2290" i="2"/>
  <c r="H2291" i="2"/>
  <c r="I2291" i="2"/>
  <c r="E2291" i="2" s="1" a="1"/>
  <c r="E2291" i="2" s="1"/>
  <c r="H2292" i="2"/>
  <c r="I2292" i="2"/>
  <c r="E2292" i="2" s="1" a="1"/>
  <c r="E2292" i="2" s="1"/>
  <c r="H2293" i="2"/>
  <c r="I2293" i="2"/>
  <c r="E2293" i="2" s="1" a="1"/>
  <c r="E2293" i="2" s="1"/>
  <c r="H2294" i="2"/>
  <c r="I2294" i="2"/>
  <c r="H2295" i="2"/>
  <c r="I2295" i="2"/>
  <c r="H2296" i="2"/>
  <c r="E2296" i="2" s="1" a="1"/>
  <c r="E2296" i="2" s="1"/>
  <c r="I2296" i="2"/>
  <c r="H2297" i="2"/>
  <c r="I2297" i="2"/>
  <c r="H2298" i="2"/>
  <c r="I2298" i="2"/>
  <c r="H2299" i="2"/>
  <c r="I2299" i="2"/>
  <c r="H2300" i="2"/>
  <c r="I2300" i="2"/>
  <c r="E2300" i="2" s="1" a="1"/>
  <c r="E2300" i="2" s="1"/>
  <c r="H2301" i="2"/>
  <c r="I2301" i="2"/>
  <c r="H2302" i="2"/>
  <c r="I2302" i="2"/>
  <c r="H2303" i="2"/>
  <c r="I2303" i="2"/>
  <c r="H2304" i="2"/>
  <c r="E2304" i="2" s="1" a="1"/>
  <c r="E2304" i="2" s="1"/>
  <c r="I2304" i="2"/>
  <c r="H2305" i="2"/>
  <c r="I2305" i="2"/>
  <c r="H2306" i="2"/>
  <c r="I2306" i="2"/>
  <c r="H2307" i="2"/>
  <c r="I2307" i="2"/>
  <c r="H2308" i="2"/>
  <c r="I2308" i="2"/>
  <c r="E2308" i="2" s="1" a="1"/>
  <c r="E2308" i="2" s="1"/>
  <c r="H2309" i="2"/>
  <c r="I2309" i="2"/>
  <c r="H2310" i="2"/>
  <c r="I2310" i="2"/>
  <c r="H2311" i="2"/>
  <c r="I2311" i="2"/>
  <c r="H2312" i="2"/>
  <c r="E2312" i="2" s="1" a="1"/>
  <c r="E2312" i="2" s="1"/>
  <c r="I2312" i="2"/>
  <c r="H2313" i="2"/>
  <c r="I2313" i="2"/>
  <c r="H2314" i="2"/>
  <c r="I2314" i="2"/>
  <c r="H2315" i="2"/>
  <c r="I2315" i="2"/>
  <c r="H2316" i="2"/>
  <c r="I2316" i="2"/>
  <c r="E2316" i="2" s="1" a="1"/>
  <c r="E2316" i="2" s="1"/>
  <c r="H2317" i="2"/>
  <c r="I2317" i="2"/>
  <c r="E2317" i="2" s="1" a="1"/>
  <c r="E2317" i="2" s="1"/>
  <c r="H2318" i="2"/>
  <c r="I2318" i="2"/>
  <c r="H2319" i="2"/>
  <c r="I2319" i="2"/>
  <c r="H2320" i="2"/>
  <c r="E2320" i="2" s="1" a="1"/>
  <c r="E2320" i="2" s="1"/>
  <c r="I2320" i="2"/>
  <c r="H2321" i="2"/>
  <c r="E2321" i="2" s="1" a="1"/>
  <c r="E2321" i="2" s="1"/>
  <c r="I2321" i="2"/>
  <c r="H2322" i="2"/>
  <c r="I2322" i="2"/>
  <c r="H2323" i="2"/>
  <c r="I2323" i="2"/>
  <c r="H2324" i="2"/>
  <c r="I2324" i="2"/>
  <c r="E2324" i="2" s="1" a="1"/>
  <c r="E2324" i="2" s="1"/>
  <c r="H2325" i="2"/>
  <c r="I2325" i="2"/>
  <c r="H2326" i="2"/>
  <c r="I2326" i="2"/>
  <c r="H2327" i="2"/>
  <c r="I2327" i="2"/>
  <c r="H2328" i="2"/>
  <c r="E2328" i="2" s="1" a="1"/>
  <c r="E2328" i="2" s="1"/>
  <c r="I2328" i="2"/>
  <c r="H2329" i="2"/>
  <c r="I2329" i="2"/>
  <c r="H2330" i="2"/>
  <c r="E2330" i="2" s="1" a="1"/>
  <c r="E2330" i="2" s="1"/>
  <c r="I2330" i="2"/>
  <c r="H2331" i="2"/>
  <c r="I2331" i="2"/>
  <c r="H2332" i="2"/>
  <c r="I2332" i="2"/>
  <c r="E2332" i="2" s="1" a="1"/>
  <c r="E2332" i="2" s="1"/>
  <c r="H2333" i="2"/>
  <c r="I2333" i="2"/>
  <c r="H2334" i="2"/>
  <c r="I2334" i="2"/>
  <c r="H2335" i="2"/>
  <c r="I2335" i="2"/>
  <c r="E2335" i="2" s="1" a="1"/>
  <c r="E2335" i="2" s="1"/>
  <c r="H2336" i="2"/>
  <c r="E2336" i="2" s="1" a="1"/>
  <c r="E2336" i="2" s="1"/>
  <c r="I2336" i="2"/>
  <c r="H2337" i="2"/>
  <c r="I2337" i="2"/>
  <c r="H2338" i="2"/>
  <c r="I2338" i="2"/>
  <c r="H2339" i="2"/>
  <c r="I2339" i="2"/>
  <c r="H2340" i="2"/>
  <c r="I2340" i="2"/>
  <c r="E2340" i="2" s="1" a="1"/>
  <c r="E2340" i="2" s="1"/>
  <c r="H2341" i="2"/>
  <c r="I2341" i="2"/>
  <c r="H2342" i="2"/>
  <c r="I2342" i="2"/>
  <c r="E2342" i="2" s="1" a="1"/>
  <c r="E2342" i="2" s="1"/>
  <c r="H2343" i="2"/>
  <c r="I2343" i="2"/>
  <c r="H2344" i="2"/>
  <c r="E2344" i="2" s="1" a="1"/>
  <c r="E2344" i="2" s="1"/>
  <c r="I2344" i="2"/>
  <c r="H2345" i="2"/>
  <c r="E2345" i="2" s="1" a="1"/>
  <c r="E2345" i="2" s="1"/>
  <c r="I2345" i="2"/>
  <c r="H2346" i="2"/>
  <c r="I2346" i="2"/>
  <c r="H2347" i="2"/>
  <c r="I2347" i="2"/>
  <c r="E2347" i="2" s="1" a="1"/>
  <c r="E2347" i="2" s="1"/>
  <c r="H2348" i="2"/>
  <c r="I2348" i="2"/>
  <c r="E2348" i="2" s="1" a="1"/>
  <c r="E2348" i="2" s="1"/>
  <c r="H2349" i="2"/>
  <c r="I2349" i="2"/>
  <c r="H2350" i="2"/>
  <c r="I2350" i="2"/>
  <c r="H2351" i="2"/>
  <c r="I2351" i="2"/>
  <c r="H2352" i="2"/>
  <c r="E2352" i="2" s="1" a="1"/>
  <c r="E2352" i="2" s="1"/>
  <c r="I2352" i="2"/>
  <c r="H2353" i="2"/>
  <c r="I2353" i="2"/>
  <c r="H2354" i="2"/>
  <c r="I2354" i="2"/>
  <c r="H2355" i="2"/>
  <c r="I2355" i="2"/>
  <c r="E2355" i="2" s="1" a="1"/>
  <c r="E2355" i="2" s="1"/>
  <c r="H2356" i="2"/>
  <c r="I2356" i="2"/>
  <c r="E2356" i="2" s="1" a="1"/>
  <c r="E2356" i="2" s="1"/>
  <c r="H2357" i="2"/>
  <c r="I2357" i="2"/>
  <c r="H2358" i="2"/>
  <c r="I2358" i="2"/>
  <c r="E2358" i="2" s="1" a="1"/>
  <c r="E2358" i="2" s="1"/>
  <c r="H2359" i="2"/>
  <c r="I2359" i="2"/>
  <c r="E2359" i="2" s="1" a="1"/>
  <c r="E2359" i="2" s="1"/>
  <c r="H2360" i="2"/>
  <c r="E2360" i="2" s="1" a="1"/>
  <c r="E2360" i="2" s="1"/>
  <c r="I2360" i="2"/>
  <c r="H2361" i="2"/>
  <c r="I2361" i="2"/>
  <c r="H2362" i="2"/>
  <c r="I2362" i="2"/>
  <c r="H2363" i="2"/>
  <c r="I2363" i="2"/>
  <c r="H2364" i="2"/>
  <c r="I2364" i="2"/>
  <c r="E2364" i="2" s="1" a="1"/>
  <c r="E2364" i="2" s="1"/>
  <c r="H2365" i="2"/>
  <c r="I2365" i="2"/>
  <c r="H2366" i="2"/>
  <c r="I2366" i="2"/>
  <c r="H2367" i="2"/>
  <c r="I2367" i="2"/>
  <c r="H2368" i="2"/>
  <c r="E2368" i="2" s="1" a="1"/>
  <c r="E2368" i="2" s="1"/>
  <c r="I2368" i="2"/>
  <c r="H2369" i="2"/>
  <c r="I2369" i="2"/>
  <c r="H2370" i="2"/>
  <c r="I2370" i="2"/>
  <c r="H2371" i="2"/>
  <c r="I2371" i="2"/>
  <c r="E2371" i="2" s="1" a="1"/>
  <c r="E2371" i="2" s="1"/>
  <c r="H2372" i="2"/>
  <c r="I2372" i="2"/>
  <c r="E2372" i="2" s="1" a="1"/>
  <c r="E2372" i="2" s="1"/>
  <c r="H2373" i="2"/>
  <c r="I2373" i="2"/>
  <c r="H2374" i="2"/>
  <c r="I2374" i="2"/>
  <c r="E2374" i="2" s="1" a="1"/>
  <c r="E2374" i="2" s="1"/>
  <c r="H2375" i="2"/>
  <c r="I2375" i="2"/>
  <c r="H2376" i="2"/>
  <c r="E2376" i="2" s="1" a="1"/>
  <c r="E2376" i="2" s="1"/>
  <c r="I2376" i="2"/>
  <c r="H2377" i="2"/>
  <c r="I2377" i="2"/>
  <c r="H2378" i="2"/>
  <c r="I2378" i="2"/>
  <c r="H2379" i="2"/>
  <c r="I2379" i="2"/>
  <c r="H2380" i="2"/>
  <c r="I2380" i="2"/>
  <c r="E2380" i="2" s="1" a="1"/>
  <c r="E2380" i="2" s="1"/>
  <c r="H2381" i="2"/>
  <c r="I2381" i="2"/>
  <c r="H2382" i="2"/>
  <c r="I2382" i="2"/>
  <c r="E2382" i="2" s="1" a="1"/>
  <c r="E2382" i="2" s="1"/>
  <c r="H2383" i="2"/>
  <c r="I2383" i="2"/>
  <c r="H2384" i="2"/>
  <c r="E2384" i="2" s="1" a="1"/>
  <c r="E2384" i="2" s="1"/>
  <c r="I2384" i="2"/>
  <c r="H2385" i="2"/>
  <c r="E2385" i="2" s="1" a="1"/>
  <c r="E2385" i="2" s="1"/>
  <c r="I2385" i="2"/>
  <c r="H2386" i="2"/>
  <c r="I2386" i="2"/>
  <c r="H2387" i="2"/>
  <c r="I2387" i="2"/>
  <c r="H2388" i="2"/>
  <c r="I2388" i="2"/>
  <c r="E2388" i="2" s="1" a="1"/>
  <c r="E2388" i="2" s="1"/>
  <c r="H2389" i="2"/>
  <c r="I2389" i="2"/>
  <c r="H2390" i="2"/>
  <c r="I2390" i="2"/>
  <c r="E2390" i="2" s="1" a="1"/>
  <c r="E2390" i="2" s="1"/>
  <c r="H2391" i="2"/>
  <c r="I2391" i="2"/>
  <c r="H2392" i="2"/>
  <c r="E2392" i="2" s="1" a="1"/>
  <c r="E2392" i="2" s="1"/>
  <c r="I2392" i="2"/>
  <c r="H2393" i="2"/>
  <c r="I2393" i="2"/>
  <c r="H2394" i="2"/>
  <c r="I2394" i="2"/>
  <c r="H2395" i="2"/>
  <c r="I2395" i="2"/>
  <c r="H2396" i="2"/>
  <c r="I2396" i="2"/>
  <c r="E2396" i="2" s="1" a="1"/>
  <c r="E2396" i="2" s="1"/>
  <c r="H2397" i="2"/>
  <c r="I2397" i="2"/>
  <c r="H2398" i="2"/>
  <c r="I2398" i="2"/>
  <c r="H2399" i="2"/>
  <c r="I2399" i="2"/>
  <c r="H2400" i="2"/>
  <c r="E2400" i="2" s="1" a="1"/>
  <c r="E2400" i="2" s="1"/>
  <c r="I2400" i="2"/>
  <c r="H2401" i="2"/>
  <c r="I2401" i="2"/>
  <c r="H2402" i="2"/>
  <c r="E2402" i="2" s="1" a="1"/>
  <c r="E2402" i="2" s="1"/>
  <c r="I2402" i="2"/>
  <c r="H2403" i="2"/>
  <c r="I2403" i="2"/>
  <c r="H2404" i="2"/>
  <c r="I2404" i="2"/>
  <c r="E2404" i="2" s="1" a="1"/>
  <c r="E2404" i="2" s="1"/>
  <c r="H2405" i="2"/>
  <c r="I2405" i="2"/>
  <c r="H2406" i="2"/>
  <c r="I2406" i="2"/>
  <c r="E2406" i="2" s="1" a="1"/>
  <c r="E2406" i="2" s="1"/>
  <c r="H2407" i="2"/>
  <c r="I2407" i="2"/>
  <c r="H2408" i="2"/>
  <c r="E2408" i="2" s="1" a="1"/>
  <c r="E2408" i="2" s="1"/>
  <c r="I2408" i="2"/>
  <c r="H2409" i="2"/>
  <c r="I2409" i="2"/>
  <c r="H2410" i="2"/>
  <c r="E2410" i="2" s="1" a="1"/>
  <c r="E2410" i="2" s="1"/>
  <c r="I2410" i="2"/>
  <c r="H2411" i="2"/>
  <c r="I2411" i="2"/>
  <c r="E2411" i="2" s="1" a="1"/>
  <c r="E2411" i="2" s="1"/>
  <c r="H2412" i="2"/>
  <c r="I2412" i="2"/>
  <c r="E2412" i="2" s="1" a="1"/>
  <c r="E2412" i="2" s="1"/>
  <c r="H2413" i="2"/>
  <c r="I2413" i="2"/>
  <c r="E2413" i="2" s="1" a="1"/>
  <c r="E2413" i="2" s="1"/>
  <c r="H2414" i="2"/>
  <c r="I2414" i="2"/>
  <c r="E2414" i="2" s="1" a="1"/>
  <c r="E2414" i="2" s="1"/>
  <c r="H2415" i="2"/>
  <c r="I2415" i="2"/>
  <c r="H2416" i="2"/>
  <c r="E2416" i="2" s="1" a="1"/>
  <c r="E2416" i="2" s="1"/>
  <c r="I2416" i="2"/>
  <c r="H2417" i="2"/>
  <c r="I2417" i="2"/>
  <c r="H2418" i="2"/>
  <c r="I2418" i="2"/>
  <c r="H2419" i="2"/>
  <c r="I2419" i="2"/>
  <c r="H2420" i="2"/>
  <c r="I2420" i="2"/>
  <c r="E2420" i="2" s="1" a="1"/>
  <c r="E2420" i="2" s="1"/>
  <c r="H2421" i="2"/>
  <c r="I2421" i="2"/>
  <c r="H2422" i="2"/>
  <c r="I2422" i="2"/>
  <c r="E2422" i="2" s="1" a="1"/>
  <c r="E2422" i="2" s="1"/>
  <c r="H2423" i="2"/>
  <c r="I2423" i="2"/>
  <c r="H2424" i="2"/>
  <c r="E2424" i="2" s="1" a="1"/>
  <c r="E2424" i="2" s="1"/>
  <c r="I2424" i="2"/>
  <c r="H2425" i="2"/>
  <c r="E2425" i="2" s="1" a="1"/>
  <c r="E2425" i="2" s="1"/>
  <c r="I2425" i="2"/>
  <c r="H2426" i="2"/>
  <c r="I2426" i="2"/>
  <c r="H2427" i="2"/>
  <c r="I2427" i="2"/>
  <c r="E2427" i="2" s="1" a="1"/>
  <c r="E2427" i="2" s="1"/>
  <c r="H2428" i="2"/>
  <c r="I2428" i="2"/>
  <c r="E2428" i="2" s="1" a="1"/>
  <c r="E2428" i="2" s="1"/>
  <c r="H2429" i="2"/>
  <c r="I2429" i="2"/>
  <c r="H2430" i="2"/>
  <c r="I2430" i="2"/>
  <c r="H2431" i="2"/>
  <c r="I2431" i="2"/>
  <c r="H2432" i="2"/>
  <c r="E2432" i="2" s="1" a="1"/>
  <c r="E2432" i="2" s="1"/>
  <c r="I2432" i="2"/>
  <c r="H2433" i="2"/>
  <c r="I2433" i="2"/>
  <c r="H2434" i="2"/>
  <c r="E2434" i="2" s="1" a="1"/>
  <c r="E2434" i="2" s="1"/>
  <c r="I2434" i="2"/>
  <c r="H2435" i="2"/>
  <c r="I2435" i="2"/>
  <c r="H2436" i="2"/>
  <c r="I2436" i="2"/>
  <c r="E2436" i="2" s="1" a="1"/>
  <c r="E2436" i="2" s="1"/>
  <c r="H2437" i="2"/>
  <c r="I2437" i="2"/>
  <c r="H2438" i="2"/>
  <c r="I2438" i="2"/>
  <c r="H2439" i="2"/>
  <c r="I2439" i="2"/>
  <c r="H2440" i="2"/>
  <c r="E2440" i="2" s="1" a="1"/>
  <c r="E2440" i="2" s="1"/>
  <c r="I2440" i="2"/>
  <c r="H2441" i="2"/>
  <c r="I2441" i="2"/>
  <c r="H2442" i="2"/>
  <c r="I2442" i="2"/>
  <c r="H2443" i="2"/>
  <c r="I2443" i="2"/>
  <c r="H2444" i="2"/>
  <c r="I2444" i="2"/>
  <c r="E2444" i="2" s="1" a="1"/>
  <c r="E2444" i="2" s="1"/>
  <c r="H2445" i="2"/>
  <c r="I2445" i="2"/>
  <c r="H2446" i="2"/>
  <c r="I2446" i="2"/>
  <c r="E2446" i="2" s="1" a="1"/>
  <c r="E2446" i="2" s="1"/>
  <c r="H2447" i="2"/>
  <c r="I2447" i="2"/>
  <c r="H2448" i="2"/>
  <c r="I2448" i="2"/>
  <c r="H2449" i="2"/>
  <c r="I2449" i="2"/>
  <c r="H2450" i="2"/>
  <c r="I2450" i="2"/>
  <c r="H2451" i="2"/>
  <c r="I2451" i="2"/>
  <c r="E2451" i="2" s="1" a="1"/>
  <c r="E2451" i="2" s="1"/>
  <c r="H2452" i="2"/>
  <c r="I2452" i="2"/>
  <c r="E2452" i="2" s="1" a="1"/>
  <c r="E2452" i="2" s="1"/>
  <c r="H2453" i="2"/>
  <c r="I2453" i="2"/>
  <c r="H2454" i="2"/>
  <c r="I2454" i="2"/>
  <c r="E2454" i="2" s="1" a="1"/>
  <c r="E2454" i="2" s="1"/>
  <c r="H2455" i="2"/>
  <c r="I2455" i="2"/>
  <c r="H2456" i="2"/>
  <c r="E2456" i="2" s="1" a="1"/>
  <c r="E2456" i="2" s="1"/>
  <c r="I2456" i="2"/>
  <c r="H2457" i="2"/>
  <c r="I2457" i="2"/>
  <c r="H2458" i="2"/>
  <c r="I2458" i="2"/>
  <c r="H2459" i="2"/>
  <c r="I2459" i="2"/>
  <c r="H2460" i="2"/>
  <c r="I2460" i="2"/>
  <c r="H2461" i="2"/>
  <c r="I2461" i="2"/>
  <c r="H2462" i="2"/>
  <c r="I2462" i="2"/>
  <c r="H2463" i="2"/>
  <c r="I2463" i="2"/>
  <c r="H2464" i="2"/>
  <c r="E2464" i="2" s="1" a="1"/>
  <c r="E2464" i="2" s="1"/>
  <c r="I2464" i="2"/>
  <c r="H2465" i="2"/>
  <c r="E2465" i="2" s="1" a="1"/>
  <c r="E2465" i="2" s="1"/>
  <c r="I2465" i="2"/>
  <c r="H2466" i="2"/>
  <c r="I2466" i="2"/>
  <c r="H2467" i="2"/>
  <c r="I2467" i="2"/>
  <c r="H2468" i="2"/>
  <c r="I2468" i="2"/>
  <c r="H2469" i="2"/>
  <c r="I2469" i="2"/>
  <c r="H2470" i="2"/>
  <c r="I2470" i="2"/>
  <c r="E2470" i="2" s="1" a="1"/>
  <c r="E2470" i="2" s="1"/>
  <c r="H2471" i="2"/>
  <c r="I2471" i="2"/>
  <c r="H2472" i="2"/>
  <c r="E2472" i="2" s="1" a="1"/>
  <c r="E2472" i="2" s="1"/>
  <c r="I2472" i="2"/>
  <c r="H2473" i="2"/>
  <c r="I2473" i="2"/>
  <c r="H2474" i="2"/>
  <c r="I2474" i="2"/>
  <c r="H2475" i="2"/>
  <c r="I2475" i="2"/>
  <c r="H2476" i="2"/>
  <c r="I2476" i="2"/>
  <c r="H2477" i="2"/>
  <c r="I2477" i="2"/>
  <c r="H2478" i="2"/>
  <c r="I2478" i="2"/>
  <c r="E2478" i="2" s="1" a="1"/>
  <c r="E2478" i="2" s="1"/>
  <c r="H2479" i="2"/>
  <c r="I2479" i="2"/>
  <c r="H2480" i="2"/>
  <c r="E2480" i="2" s="1" a="1"/>
  <c r="E2480" i="2" s="1"/>
  <c r="I2480" i="2"/>
  <c r="H2481" i="2"/>
  <c r="I2481" i="2"/>
  <c r="H2482" i="2"/>
  <c r="E2482" i="2" s="1" a="1"/>
  <c r="E2482" i="2" s="1"/>
  <c r="I2482" i="2"/>
  <c r="H2483" i="2"/>
  <c r="I2483" i="2"/>
  <c r="H2484" i="2"/>
  <c r="I2484" i="2"/>
  <c r="E2484" i="2" s="1" a="1"/>
  <c r="E2484" i="2" s="1"/>
  <c r="H2485" i="2"/>
  <c r="I2485" i="2"/>
  <c r="H2486" i="2"/>
  <c r="I2486" i="2"/>
  <c r="H2487" i="2"/>
  <c r="I2487" i="2"/>
  <c r="H2488" i="2"/>
  <c r="E2488" i="2" s="1" a="1"/>
  <c r="E2488" i="2" s="1"/>
  <c r="I2488" i="2"/>
  <c r="H2489" i="2"/>
  <c r="I2489" i="2"/>
  <c r="H2490" i="2"/>
  <c r="I2490" i="2"/>
  <c r="H2491" i="2"/>
  <c r="I2491" i="2"/>
  <c r="E2491" i="2" s="1" a="1"/>
  <c r="E2491" i="2" s="1"/>
  <c r="H2492" i="2"/>
  <c r="I2492" i="2"/>
  <c r="H2493" i="2"/>
  <c r="I2493" i="2"/>
  <c r="H2494" i="2"/>
  <c r="I2494" i="2"/>
  <c r="H2495" i="2"/>
  <c r="I2495" i="2"/>
  <c r="H2496" i="2"/>
  <c r="E2496" i="2" s="1" a="1"/>
  <c r="E2496" i="2" s="1"/>
  <c r="I2496" i="2"/>
  <c r="H2497" i="2"/>
  <c r="I2497" i="2"/>
  <c r="H2498" i="2"/>
  <c r="I2498" i="2"/>
  <c r="H2499" i="2"/>
  <c r="I2499" i="2"/>
  <c r="H2500" i="2"/>
  <c r="I2500" i="2"/>
  <c r="E2500" i="2" s="1" a="1"/>
  <c r="E2500" i="2" s="1"/>
  <c r="H2501" i="2"/>
  <c r="I2501" i="2"/>
  <c r="H2502" i="2"/>
  <c r="I2502" i="2"/>
  <c r="E2502" i="2" s="1" a="1"/>
  <c r="E2502" i="2" s="1"/>
  <c r="H2503" i="2"/>
  <c r="I2503" i="2"/>
  <c r="H2504" i="2"/>
  <c r="E2504" i="2" s="1" a="1"/>
  <c r="E2504" i="2" s="1"/>
  <c r="I2504" i="2"/>
  <c r="H2505" i="2"/>
  <c r="I2505" i="2"/>
  <c r="H2506" i="2"/>
  <c r="E2506" i="2" s="1" a="1"/>
  <c r="E2506" i="2" s="1"/>
  <c r="I2506" i="2"/>
  <c r="H2507" i="2"/>
  <c r="I2507" i="2"/>
  <c r="H2508" i="2"/>
  <c r="I2508" i="2"/>
  <c r="H2509" i="2"/>
  <c r="I2509" i="2"/>
  <c r="H2510" i="2"/>
  <c r="I2510" i="2"/>
  <c r="H2511" i="2"/>
  <c r="I2511" i="2"/>
  <c r="E2511" i="2" s="1" a="1"/>
  <c r="E2511" i="2" s="1"/>
  <c r="H2512" i="2"/>
  <c r="E2512" i="2" s="1" a="1"/>
  <c r="E2512" i="2" s="1"/>
  <c r="I2512" i="2"/>
  <c r="H2513" i="2"/>
  <c r="I2513" i="2"/>
  <c r="H2514" i="2"/>
  <c r="I2514" i="2"/>
  <c r="H2515" i="2"/>
  <c r="I2515" i="2"/>
  <c r="H2516" i="2"/>
  <c r="I2516" i="2"/>
  <c r="E2516" i="2" s="1" a="1"/>
  <c r="E2516" i="2" s="1"/>
  <c r="H2517" i="2"/>
  <c r="I2517" i="2"/>
  <c r="H2518" i="2"/>
  <c r="I2518" i="2"/>
  <c r="E2518" i="2" s="1" a="1"/>
  <c r="E2518" i="2" s="1"/>
  <c r="H2519" i="2"/>
  <c r="I2519" i="2"/>
  <c r="H2520" i="2"/>
  <c r="E2520" i="2" s="1" a="1"/>
  <c r="E2520" i="2" s="1"/>
  <c r="I2520" i="2"/>
  <c r="H2521" i="2"/>
  <c r="I2521" i="2"/>
  <c r="H2522" i="2"/>
  <c r="I2522" i="2"/>
  <c r="H2523" i="2"/>
  <c r="I2523" i="2"/>
  <c r="H2524" i="2"/>
  <c r="I2524" i="2"/>
  <c r="E2524" i="2" s="1" a="1"/>
  <c r="E2524" i="2" s="1"/>
  <c r="H2525" i="2"/>
  <c r="I2525" i="2"/>
  <c r="H2526" i="2"/>
  <c r="I2526" i="2"/>
  <c r="H2527" i="2"/>
  <c r="I2527" i="2"/>
  <c r="H2528" i="2"/>
  <c r="E2528" i="2" s="1" a="1"/>
  <c r="E2528" i="2" s="1"/>
  <c r="I2528" i="2"/>
  <c r="H2529" i="2"/>
  <c r="I2529" i="2"/>
  <c r="H2530" i="2"/>
  <c r="I2530" i="2"/>
  <c r="H2531" i="2"/>
  <c r="I2531" i="2"/>
  <c r="H2532" i="2"/>
  <c r="I2532" i="2"/>
  <c r="E2532" i="2" s="1" a="1"/>
  <c r="E2532" i="2" s="1"/>
  <c r="H2533" i="2"/>
  <c r="I2533" i="2"/>
  <c r="H2534" i="2"/>
  <c r="I2534" i="2"/>
  <c r="H2535" i="2"/>
  <c r="I2535" i="2"/>
  <c r="H2536" i="2"/>
  <c r="E2536" i="2" s="1" a="1"/>
  <c r="E2536" i="2" s="1"/>
  <c r="I2536" i="2"/>
  <c r="H2537" i="2"/>
  <c r="E2537" i="2" s="1" a="1"/>
  <c r="E2537" i="2" s="1"/>
  <c r="I2537" i="2"/>
  <c r="H2538" i="2"/>
  <c r="E2538" i="2" s="1" a="1"/>
  <c r="E2538" i="2" s="1"/>
  <c r="I2538" i="2"/>
  <c r="H2539" i="2"/>
  <c r="I2539" i="2"/>
  <c r="H2540" i="2"/>
  <c r="I2540" i="2"/>
  <c r="E2540" i="2" s="1" a="1"/>
  <c r="E2540" i="2" s="1"/>
  <c r="H2541" i="2"/>
  <c r="I2541" i="2"/>
  <c r="H2542" i="2"/>
  <c r="I2542" i="2"/>
  <c r="E2542" i="2" s="1" a="1"/>
  <c r="E2542" i="2" s="1"/>
  <c r="H2543" i="2"/>
  <c r="I2543" i="2"/>
  <c r="H2544" i="2"/>
  <c r="E2544" i="2" s="1" a="1"/>
  <c r="E2544" i="2" s="1"/>
  <c r="I2544" i="2"/>
  <c r="H2545" i="2"/>
  <c r="I2545" i="2"/>
  <c r="H2546" i="2"/>
  <c r="E2546" i="2" s="1" a="1"/>
  <c r="E2546" i="2" s="1"/>
  <c r="I2546" i="2"/>
  <c r="H2547" i="2"/>
  <c r="I2547" i="2"/>
  <c r="H2548" i="2"/>
  <c r="I2548" i="2"/>
  <c r="E2548" i="2" s="1" a="1"/>
  <c r="E2548" i="2" s="1"/>
  <c r="H2549" i="2"/>
  <c r="I2549" i="2"/>
  <c r="H2550" i="2"/>
  <c r="I2550" i="2"/>
  <c r="E2550" i="2" s="1" a="1"/>
  <c r="E2550" i="2" s="1"/>
  <c r="H2551" i="2"/>
  <c r="I2551" i="2"/>
  <c r="H2552" i="2"/>
  <c r="E2552" i="2" s="1" a="1"/>
  <c r="E2552" i="2" s="1"/>
  <c r="I2552" i="2"/>
  <c r="H2553" i="2"/>
  <c r="I2553" i="2"/>
  <c r="H2554" i="2"/>
  <c r="I2554" i="2"/>
  <c r="H2555" i="2"/>
  <c r="I2555" i="2"/>
  <c r="H2556" i="2"/>
  <c r="I2556" i="2"/>
  <c r="H2557" i="2"/>
  <c r="I2557" i="2"/>
  <c r="H2558" i="2"/>
  <c r="I2558" i="2"/>
  <c r="H2559" i="2"/>
  <c r="I2559" i="2"/>
  <c r="H2560" i="2"/>
  <c r="E2560" i="2" s="1" a="1"/>
  <c r="E2560" i="2" s="1"/>
  <c r="I2560" i="2"/>
  <c r="H2561" i="2"/>
  <c r="E2561" i="2" s="1" a="1"/>
  <c r="E2561" i="2" s="1"/>
  <c r="I2561" i="2"/>
  <c r="H2562" i="2"/>
  <c r="E2562" i="2" s="1" a="1"/>
  <c r="E2562" i="2" s="1"/>
  <c r="I2562" i="2"/>
  <c r="H2563" i="2"/>
  <c r="I2563" i="2"/>
  <c r="H2564" i="2"/>
  <c r="I2564" i="2"/>
  <c r="H2565" i="2"/>
  <c r="I2565" i="2"/>
  <c r="H2566" i="2"/>
  <c r="I2566" i="2"/>
  <c r="H2567" i="2"/>
  <c r="I2567" i="2"/>
  <c r="H2568" i="2"/>
  <c r="E2568" i="2" s="1" a="1"/>
  <c r="E2568" i="2" s="1"/>
  <c r="I2568" i="2"/>
  <c r="H2569" i="2"/>
  <c r="I2569" i="2"/>
  <c r="H2570" i="2"/>
  <c r="I2570" i="2"/>
  <c r="H2571" i="2"/>
  <c r="I2571" i="2"/>
  <c r="H2572" i="2"/>
  <c r="I2572" i="2"/>
  <c r="H2573" i="2"/>
  <c r="I2573" i="2"/>
  <c r="H2574" i="2"/>
  <c r="I2574" i="2"/>
  <c r="H2575" i="2"/>
  <c r="I2575" i="2"/>
  <c r="H2576" i="2"/>
  <c r="I2576" i="2"/>
  <c r="H2577" i="2"/>
  <c r="I2577" i="2"/>
  <c r="H2578" i="2"/>
  <c r="I2578" i="2"/>
  <c r="H2579" i="2"/>
  <c r="I2579" i="2"/>
  <c r="H2580" i="2"/>
  <c r="I2580" i="2"/>
  <c r="H2581" i="2"/>
  <c r="I2581" i="2"/>
  <c r="H2582" i="2"/>
  <c r="I2582" i="2"/>
  <c r="E2582" i="2" s="1" a="1"/>
  <c r="E2582" i="2" s="1"/>
  <c r="H2583" i="2"/>
  <c r="I2583" i="2"/>
  <c r="H2584" i="2"/>
  <c r="E2584" i="2" s="1" a="1"/>
  <c r="E2584" i="2" s="1"/>
  <c r="I2584" i="2"/>
  <c r="H2585" i="2"/>
  <c r="I2585" i="2"/>
  <c r="H2586" i="2"/>
  <c r="I2586" i="2"/>
  <c r="H2587" i="2"/>
  <c r="I2587" i="2"/>
  <c r="H2588" i="2"/>
  <c r="I2588" i="2"/>
  <c r="H2589" i="2"/>
  <c r="I2589" i="2"/>
  <c r="H2590" i="2"/>
  <c r="I2590" i="2"/>
  <c r="H2591" i="2"/>
  <c r="I2591" i="2"/>
  <c r="H2592" i="2"/>
  <c r="E2592" i="2" s="1" a="1"/>
  <c r="E2592" i="2" s="1"/>
  <c r="I2592" i="2"/>
  <c r="H2593" i="2"/>
  <c r="E2593" i="2" s="1" a="1"/>
  <c r="E2593" i="2" s="1"/>
  <c r="I2593" i="2"/>
  <c r="H2594" i="2"/>
  <c r="I2594" i="2"/>
  <c r="H2595" i="2"/>
  <c r="I2595" i="2"/>
  <c r="H2596" i="2"/>
  <c r="I2596" i="2"/>
  <c r="H2597" i="2"/>
  <c r="I2597" i="2"/>
  <c r="H2598" i="2"/>
  <c r="I2598" i="2"/>
  <c r="E2598" i="2" s="1" a="1"/>
  <c r="E2598" i="2" s="1"/>
  <c r="H2599" i="2"/>
  <c r="I2599" i="2"/>
  <c r="H2600" i="2"/>
  <c r="E2600" i="2" s="1" a="1"/>
  <c r="E2600" i="2" s="1"/>
  <c r="I2600" i="2"/>
  <c r="H2601" i="2"/>
  <c r="E2601" i="2" s="1" a="1"/>
  <c r="E2601" i="2" s="1"/>
  <c r="I2601" i="2"/>
  <c r="H2602" i="2"/>
  <c r="I2602" i="2"/>
  <c r="H2603" i="2"/>
  <c r="I2603" i="2"/>
  <c r="H2604" i="2"/>
  <c r="I2604" i="2"/>
  <c r="E2604" i="2" s="1" a="1"/>
  <c r="E2604" i="2" s="1"/>
  <c r="H2605" i="2"/>
  <c r="I2605" i="2"/>
  <c r="E2605" i="2" s="1" a="1"/>
  <c r="E2605" i="2" s="1"/>
  <c r="H2606" i="2"/>
  <c r="I2606" i="2"/>
  <c r="E2606" i="2" s="1" a="1"/>
  <c r="E2606" i="2" s="1"/>
  <c r="H2607" i="2"/>
  <c r="I2607" i="2"/>
  <c r="H2608" i="2"/>
  <c r="E2608" i="2" s="1" a="1"/>
  <c r="E2608" i="2" s="1"/>
  <c r="I2608" i="2"/>
  <c r="H2609" i="2"/>
  <c r="I2609" i="2"/>
  <c r="H2610" i="2"/>
  <c r="I2610" i="2"/>
  <c r="H2611" i="2"/>
  <c r="I2611" i="2"/>
  <c r="H2612" i="2"/>
  <c r="I2612" i="2"/>
  <c r="H2613" i="2"/>
  <c r="I2613" i="2"/>
  <c r="H2614" i="2"/>
  <c r="I2614" i="2"/>
  <c r="E2614" i="2" s="1" a="1"/>
  <c r="E2614" i="2" s="1"/>
  <c r="H2615" i="2"/>
  <c r="I2615" i="2"/>
  <c r="H2616" i="2"/>
  <c r="E2616" i="2" s="1" a="1"/>
  <c r="E2616" i="2" s="1"/>
  <c r="I2616" i="2"/>
  <c r="H2617" i="2"/>
  <c r="I2617" i="2"/>
  <c r="H2618" i="2"/>
  <c r="E2618" i="2" s="1" a="1"/>
  <c r="E2618" i="2" s="1"/>
  <c r="I2618" i="2"/>
  <c r="H2619" i="2"/>
  <c r="I2619" i="2"/>
  <c r="H2620" i="2"/>
  <c r="I2620" i="2"/>
  <c r="H2621" i="2"/>
  <c r="I2621" i="2"/>
  <c r="H2622" i="2"/>
  <c r="I2622" i="2"/>
  <c r="H2623" i="2"/>
  <c r="I2623" i="2"/>
  <c r="H2624" i="2"/>
  <c r="E2624" i="2" s="1" a="1"/>
  <c r="E2624" i="2" s="1"/>
  <c r="I2624" i="2"/>
  <c r="H2625" i="2"/>
  <c r="I2625" i="2"/>
  <c r="H2626" i="2"/>
  <c r="E2626" i="2" s="1" a="1"/>
  <c r="E2626" i="2" s="1"/>
  <c r="I2626" i="2"/>
  <c r="H2627" i="2"/>
  <c r="I2627" i="2"/>
  <c r="H2628" i="2"/>
  <c r="I2628" i="2"/>
  <c r="E2628" i="2" s="1" a="1"/>
  <c r="E2628" i="2" s="1"/>
  <c r="H2629" i="2"/>
  <c r="I2629" i="2"/>
  <c r="E2629" i="2" s="1" a="1"/>
  <c r="E2629" i="2" s="1"/>
  <c r="H2630" i="2"/>
  <c r="I2630" i="2"/>
  <c r="E2630" i="2" s="1" a="1"/>
  <c r="E2630" i="2" s="1"/>
  <c r="H2631" i="2"/>
  <c r="I2631" i="2"/>
  <c r="H2632" i="2"/>
  <c r="E2632" i="2" s="1" a="1"/>
  <c r="E2632" i="2" s="1"/>
  <c r="I2632" i="2"/>
  <c r="H2633" i="2"/>
  <c r="I2633" i="2"/>
  <c r="H2634" i="2"/>
  <c r="E2634" i="2" s="1" a="1"/>
  <c r="E2634" i="2" s="1"/>
  <c r="I2634" i="2"/>
  <c r="H2635" i="2"/>
  <c r="I2635" i="2"/>
  <c r="H2636" i="2"/>
  <c r="I2636" i="2"/>
  <c r="E2636" i="2" s="1" a="1"/>
  <c r="E2636" i="2" s="1"/>
  <c r="H2637" i="2"/>
  <c r="I2637" i="2"/>
  <c r="H2638" i="2"/>
  <c r="I2638" i="2"/>
  <c r="E2638" i="2" s="1" a="1"/>
  <c r="E2638" i="2" s="1"/>
  <c r="H2639" i="2"/>
  <c r="I2639" i="2"/>
  <c r="H2640" i="2"/>
  <c r="E2640" i="2" s="1" a="1"/>
  <c r="E2640" i="2" s="1"/>
  <c r="I2640" i="2"/>
  <c r="H2641" i="2"/>
  <c r="I2641" i="2"/>
  <c r="H2642" i="2"/>
  <c r="E2642" i="2" s="1" a="1"/>
  <c r="E2642" i="2" s="1"/>
  <c r="I2642" i="2"/>
  <c r="H2643" i="2"/>
  <c r="I2643" i="2"/>
  <c r="H2644" i="2"/>
  <c r="I2644" i="2"/>
  <c r="H2645" i="2"/>
  <c r="I2645" i="2"/>
  <c r="H2646" i="2"/>
  <c r="I2646" i="2"/>
  <c r="H2647" i="2"/>
  <c r="I2647" i="2"/>
  <c r="H2648" i="2"/>
  <c r="E2648" i="2" s="1" a="1"/>
  <c r="E2648" i="2" s="1"/>
  <c r="I2648" i="2"/>
  <c r="H2649" i="2"/>
  <c r="I2649" i="2"/>
  <c r="H2650" i="2"/>
  <c r="E2650" i="2" s="1" a="1"/>
  <c r="E2650" i="2" s="1"/>
  <c r="I2650" i="2"/>
  <c r="H2651" i="2"/>
  <c r="I2651" i="2"/>
  <c r="H2652" i="2"/>
  <c r="I2652" i="2"/>
  <c r="E2652" i="2" s="1" a="1"/>
  <c r="E2652" i="2" s="1"/>
  <c r="H2653" i="2"/>
  <c r="E2653" i="2" s="1" a="1"/>
  <c r="E2653" i="2" s="1"/>
  <c r="I2653" i="2"/>
  <c r="H2654" i="2"/>
  <c r="I2654" i="2"/>
  <c r="E2654" i="2" s="1" a="1"/>
  <c r="E2654" i="2" s="1"/>
  <c r="H2655" i="2"/>
  <c r="I2655" i="2"/>
  <c r="H2656" i="2"/>
  <c r="E2656" i="2" s="1" a="1"/>
  <c r="E2656" i="2" s="1"/>
  <c r="I2656" i="2"/>
  <c r="H2657" i="2"/>
  <c r="I2657" i="2"/>
  <c r="H2658" i="2"/>
  <c r="I2658" i="2"/>
  <c r="H2659" i="2"/>
  <c r="I2659" i="2"/>
  <c r="H2660" i="2"/>
  <c r="I2660" i="2"/>
  <c r="E2660" i="2" s="1" a="1"/>
  <c r="E2660" i="2" s="1"/>
  <c r="H2661" i="2"/>
  <c r="I2661" i="2"/>
  <c r="H2662" i="2"/>
  <c r="I2662" i="2"/>
  <c r="E2662" i="2" s="1" a="1"/>
  <c r="E2662" i="2" s="1"/>
  <c r="H2663" i="2"/>
  <c r="I2663" i="2"/>
  <c r="H2664" i="2"/>
  <c r="E2664" i="2" s="1" a="1"/>
  <c r="E2664" i="2" s="1"/>
  <c r="I2664" i="2"/>
  <c r="H2665" i="2"/>
  <c r="I2665" i="2"/>
  <c r="H2666" i="2"/>
  <c r="E2666" i="2" s="1" a="1"/>
  <c r="E2666" i="2" s="1"/>
  <c r="I2666" i="2"/>
  <c r="H2667" i="2"/>
  <c r="I2667" i="2"/>
  <c r="H2668" i="2"/>
  <c r="I2668" i="2"/>
  <c r="E2668" i="2" s="1" a="1"/>
  <c r="E2668" i="2" s="1"/>
  <c r="H2669" i="2"/>
  <c r="I2669" i="2"/>
  <c r="H2670" i="2"/>
  <c r="I2670" i="2"/>
  <c r="E2670" i="2" s="1" a="1"/>
  <c r="E2670" i="2" s="1"/>
  <c r="H2671" i="2"/>
  <c r="I2671" i="2"/>
  <c r="H2672" i="2"/>
  <c r="E2672" i="2" s="1" a="1"/>
  <c r="E2672" i="2" s="1"/>
  <c r="I2672" i="2"/>
  <c r="H2673" i="2"/>
  <c r="I2673" i="2"/>
  <c r="H2674" i="2"/>
  <c r="E2674" i="2" s="1" a="1"/>
  <c r="E2674" i="2" s="1"/>
  <c r="I2674" i="2"/>
  <c r="H2675" i="2"/>
  <c r="I2675" i="2"/>
  <c r="H2676" i="2"/>
  <c r="I2676" i="2"/>
  <c r="E2676" i="2" s="1" a="1"/>
  <c r="E2676" i="2" s="1"/>
  <c r="H2677" i="2"/>
  <c r="I2677" i="2"/>
  <c r="H2678" i="2"/>
  <c r="I2678" i="2"/>
  <c r="H2679" i="2"/>
  <c r="I2679" i="2"/>
  <c r="H2680" i="2"/>
  <c r="E2680" i="2" s="1" a="1"/>
  <c r="E2680" i="2" s="1"/>
  <c r="I2680" i="2"/>
  <c r="H2681" i="2"/>
  <c r="I2681" i="2"/>
  <c r="H2682" i="2"/>
  <c r="I2682" i="2"/>
  <c r="H2683" i="2"/>
  <c r="I2683" i="2"/>
  <c r="H2684" i="2"/>
  <c r="I2684" i="2"/>
  <c r="E2684" i="2" s="1" a="1"/>
  <c r="E2684" i="2" s="1"/>
  <c r="H2685" i="2"/>
  <c r="I2685" i="2"/>
  <c r="H2686" i="2"/>
  <c r="I2686" i="2"/>
  <c r="E2686" i="2" s="1" a="1"/>
  <c r="E2686" i="2" s="1"/>
  <c r="H2687" i="2"/>
  <c r="I2687" i="2"/>
  <c r="H2688" i="2"/>
  <c r="E2688" i="2" s="1" a="1"/>
  <c r="E2688" i="2" s="1"/>
  <c r="I2688" i="2"/>
  <c r="H2689" i="2"/>
  <c r="E2689" i="2" s="1" a="1"/>
  <c r="E2689" i="2" s="1"/>
  <c r="I2689" i="2"/>
  <c r="H2690" i="2"/>
  <c r="I2690" i="2"/>
  <c r="H2691" i="2"/>
  <c r="I2691" i="2"/>
  <c r="E2691" i="2" s="1" a="1"/>
  <c r="E2691" i="2" s="1"/>
  <c r="H2692" i="2"/>
  <c r="I2692" i="2"/>
  <c r="H2693" i="2"/>
  <c r="I2693" i="2"/>
  <c r="H2694" i="2"/>
  <c r="I2694" i="2"/>
  <c r="E2694" i="2" s="1" a="1"/>
  <c r="E2694" i="2" s="1"/>
  <c r="H2695" i="2"/>
  <c r="I2695" i="2"/>
  <c r="H2696" i="2"/>
  <c r="E2696" i="2" s="1" a="1"/>
  <c r="E2696" i="2" s="1"/>
  <c r="I2696" i="2"/>
  <c r="H2697" i="2"/>
  <c r="I2697" i="2"/>
  <c r="H2698" i="2"/>
  <c r="I2698" i="2"/>
  <c r="H2699" i="2"/>
  <c r="I2699" i="2"/>
  <c r="E2699" i="2" s="1" a="1"/>
  <c r="E2699" i="2" s="1"/>
  <c r="H2700" i="2"/>
  <c r="I2700" i="2"/>
  <c r="H2701" i="2"/>
  <c r="I2701" i="2"/>
  <c r="H2702" i="2"/>
  <c r="I2702" i="2"/>
  <c r="E2702" i="2" s="1" a="1"/>
  <c r="E2702" i="2" s="1"/>
  <c r="H2703" i="2"/>
  <c r="I2703" i="2"/>
  <c r="H2704" i="2"/>
  <c r="I2704" i="2"/>
  <c r="H2705" i="2"/>
  <c r="I2705" i="2"/>
  <c r="H2706" i="2"/>
  <c r="I2706" i="2"/>
  <c r="H2707" i="2"/>
  <c r="I2707" i="2"/>
  <c r="H2708" i="2"/>
  <c r="I2708" i="2"/>
  <c r="E2708" i="2" s="1" a="1"/>
  <c r="E2708" i="2" s="1"/>
  <c r="H2709" i="2"/>
  <c r="I2709" i="2"/>
  <c r="H2710" i="2"/>
  <c r="I2710" i="2"/>
  <c r="H2711" i="2"/>
  <c r="I2711" i="2"/>
  <c r="H2712" i="2"/>
  <c r="E2712" i="2" s="1" a="1"/>
  <c r="E2712" i="2" s="1"/>
  <c r="I2712" i="2"/>
  <c r="H2713" i="2"/>
  <c r="I2713" i="2"/>
  <c r="H2714" i="2"/>
  <c r="E2714" i="2" s="1" a="1"/>
  <c r="E2714" i="2" s="1"/>
  <c r="I2714" i="2"/>
  <c r="H2715" i="2"/>
  <c r="I2715" i="2"/>
  <c r="H2716" i="2"/>
  <c r="I2716" i="2"/>
  <c r="H2717" i="2"/>
  <c r="I2717" i="2"/>
  <c r="H2718" i="2"/>
  <c r="I2718" i="2"/>
  <c r="H2719" i="2"/>
  <c r="I2719" i="2"/>
  <c r="H2720" i="2"/>
  <c r="E2720" i="2" s="1" a="1"/>
  <c r="E2720" i="2" s="1"/>
  <c r="I2720" i="2"/>
  <c r="H2721" i="2"/>
  <c r="I2721" i="2"/>
  <c r="H2722" i="2"/>
  <c r="I2722" i="2"/>
  <c r="H2723" i="2"/>
  <c r="I2723" i="2"/>
  <c r="H2724" i="2"/>
  <c r="I2724" i="2"/>
  <c r="H2725" i="2"/>
  <c r="I2725" i="2"/>
  <c r="H2726" i="2"/>
  <c r="I2726" i="2"/>
  <c r="H2727" i="2"/>
  <c r="I2727" i="2"/>
  <c r="H2728" i="2"/>
  <c r="I2728" i="2"/>
  <c r="H2729" i="2"/>
  <c r="I2729" i="2"/>
  <c r="H2730" i="2"/>
  <c r="I2730" i="2"/>
  <c r="H2731" i="2"/>
  <c r="I2731" i="2"/>
  <c r="H2732" i="2"/>
  <c r="I2732" i="2"/>
  <c r="H2733" i="2"/>
  <c r="I2733" i="2"/>
  <c r="H2734" i="2"/>
  <c r="I2734" i="2"/>
  <c r="H2735" i="2"/>
  <c r="I2735" i="2"/>
  <c r="H2736" i="2"/>
  <c r="I2736" i="2"/>
  <c r="H2737" i="2"/>
  <c r="I2737" i="2"/>
  <c r="H2738" i="2"/>
  <c r="I2738" i="2"/>
  <c r="H2739" i="2"/>
  <c r="I2739" i="2"/>
  <c r="H2740" i="2"/>
  <c r="I2740" i="2"/>
  <c r="H2741" i="2"/>
  <c r="I2741" i="2"/>
  <c r="H2742" i="2"/>
  <c r="I2742" i="2"/>
  <c r="H2743" i="2"/>
  <c r="I2743" i="2"/>
  <c r="H2744" i="2"/>
  <c r="I2744" i="2"/>
  <c r="H2745" i="2"/>
  <c r="I2745" i="2"/>
  <c r="H2746" i="2"/>
  <c r="I2746" i="2"/>
  <c r="H2747" i="2"/>
  <c r="I2747" i="2"/>
  <c r="H2748" i="2"/>
  <c r="I2748" i="2"/>
  <c r="H2749" i="2"/>
  <c r="I2749" i="2"/>
  <c r="H2750" i="2"/>
  <c r="I2750" i="2"/>
  <c r="H2751" i="2"/>
  <c r="I2751" i="2"/>
  <c r="H2752" i="2"/>
  <c r="I2752" i="2"/>
  <c r="H2753" i="2"/>
  <c r="I2753" i="2"/>
  <c r="H2754" i="2"/>
  <c r="I2754" i="2"/>
  <c r="H2755" i="2"/>
  <c r="I2755" i="2"/>
  <c r="H2756" i="2"/>
  <c r="I2756" i="2"/>
  <c r="H2757" i="2"/>
  <c r="I2757" i="2"/>
  <c r="H2758" i="2"/>
  <c r="I2758" i="2"/>
  <c r="H2759" i="2"/>
  <c r="I2759" i="2"/>
  <c r="H2760" i="2"/>
  <c r="I2760" i="2"/>
  <c r="H2761" i="2"/>
  <c r="I2761" i="2"/>
  <c r="H2762" i="2"/>
  <c r="I2762" i="2"/>
  <c r="H2763" i="2"/>
  <c r="I2763" i="2"/>
  <c r="H2764" i="2"/>
  <c r="I2764" i="2"/>
  <c r="H2765" i="2"/>
  <c r="I2765" i="2"/>
  <c r="H2766" i="2"/>
  <c r="I2766" i="2"/>
  <c r="H2767" i="2"/>
  <c r="I2767" i="2"/>
  <c r="H2768" i="2"/>
  <c r="I2768" i="2"/>
  <c r="H2769" i="2"/>
  <c r="I2769" i="2"/>
  <c r="H2770" i="2"/>
  <c r="I2770" i="2"/>
  <c r="H2771" i="2"/>
  <c r="I2771" i="2"/>
  <c r="H2772" i="2"/>
  <c r="I2772" i="2"/>
  <c r="H2773" i="2"/>
  <c r="I2773" i="2"/>
  <c r="H2774" i="2"/>
  <c r="I2774" i="2"/>
  <c r="H2775" i="2"/>
  <c r="I2775" i="2"/>
  <c r="H2776" i="2"/>
  <c r="I2776" i="2"/>
  <c r="H2777" i="2"/>
  <c r="I2777" i="2"/>
  <c r="H2778" i="2"/>
  <c r="I2778" i="2"/>
  <c r="H2779" i="2"/>
  <c r="I2779" i="2"/>
  <c r="H2780" i="2"/>
  <c r="I2780" i="2"/>
  <c r="H2781" i="2"/>
  <c r="I2781" i="2"/>
  <c r="H2782" i="2"/>
  <c r="I2782" i="2"/>
  <c r="H2783" i="2"/>
  <c r="I2783" i="2"/>
  <c r="H2784" i="2"/>
  <c r="I2784" i="2"/>
  <c r="H2785" i="2"/>
  <c r="I2785" i="2"/>
  <c r="H2786" i="2"/>
  <c r="I2786" i="2"/>
  <c r="H2787" i="2"/>
  <c r="I2787" i="2"/>
  <c r="H2788" i="2"/>
  <c r="I2788" i="2"/>
  <c r="H2789" i="2"/>
  <c r="I2789" i="2"/>
  <c r="H2790" i="2"/>
  <c r="I2790" i="2"/>
  <c r="H2791" i="2"/>
  <c r="I2791" i="2"/>
  <c r="H2792" i="2"/>
  <c r="I2792" i="2"/>
  <c r="H2793" i="2"/>
  <c r="I2793" i="2"/>
  <c r="H2794" i="2"/>
  <c r="I2794" i="2"/>
  <c r="H2795" i="2"/>
  <c r="I2795" i="2"/>
  <c r="H2796" i="2"/>
  <c r="I2796" i="2"/>
  <c r="H2797" i="2"/>
  <c r="I2797" i="2"/>
  <c r="H2798" i="2"/>
  <c r="I2798" i="2"/>
  <c r="H2799" i="2"/>
  <c r="I2799" i="2"/>
  <c r="H2800" i="2"/>
  <c r="I2800" i="2"/>
  <c r="H2801" i="2"/>
  <c r="I2801" i="2"/>
  <c r="H2802" i="2"/>
  <c r="I2802" i="2"/>
  <c r="H2803" i="2"/>
  <c r="I2803" i="2"/>
  <c r="H2804" i="2"/>
  <c r="I2804" i="2"/>
  <c r="H2805" i="2"/>
  <c r="I2805" i="2"/>
  <c r="H2806" i="2"/>
  <c r="I2806" i="2"/>
  <c r="H2807" i="2"/>
  <c r="I2807" i="2"/>
  <c r="H2808" i="2"/>
  <c r="I2808" i="2"/>
  <c r="H2809" i="2"/>
  <c r="I2809" i="2"/>
  <c r="H2810" i="2"/>
  <c r="I2810" i="2"/>
  <c r="H2811" i="2"/>
  <c r="I2811" i="2"/>
  <c r="H2812" i="2"/>
  <c r="I2812" i="2"/>
  <c r="H2813" i="2"/>
  <c r="I2813" i="2"/>
  <c r="H2814" i="2"/>
  <c r="I2814" i="2"/>
  <c r="H2815" i="2"/>
  <c r="I2815" i="2"/>
  <c r="H2816" i="2"/>
  <c r="I2816" i="2"/>
  <c r="H2817" i="2"/>
  <c r="I2817" i="2"/>
  <c r="H2818" i="2"/>
  <c r="I2818" i="2"/>
  <c r="H2819" i="2"/>
  <c r="I2819" i="2"/>
  <c r="H2820" i="2"/>
  <c r="I2820" i="2"/>
  <c r="H2821" i="2"/>
  <c r="I2821" i="2"/>
  <c r="H2822" i="2"/>
  <c r="I2822" i="2"/>
  <c r="H2823" i="2"/>
  <c r="I2823" i="2"/>
  <c r="H2824" i="2"/>
  <c r="I2824" i="2"/>
  <c r="H2825" i="2"/>
  <c r="I2825" i="2"/>
  <c r="H2826" i="2"/>
  <c r="I2826" i="2"/>
  <c r="H2827" i="2"/>
  <c r="I2827" i="2"/>
  <c r="H2828" i="2"/>
  <c r="I2828" i="2"/>
  <c r="H2829" i="2"/>
  <c r="I2829" i="2"/>
  <c r="H2830" i="2"/>
  <c r="I2830" i="2"/>
  <c r="H2831" i="2"/>
  <c r="I2831" i="2"/>
  <c r="H2832" i="2"/>
  <c r="I2832" i="2"/>
  <c r="H2833" i="2"/>
  <c r="I2833" i="2"/>
  <c r="H2834" i="2"/>
  <c r="I2834" i="2"/>
  <c r="H2835" i="2"/>
  <c r="I2835" i="2"/>
  <c r="H2836" i="2"/>
  <c r="I2836" i="2"/>
  <c r="H2837" i="2"/>
  <c r="I2837" i="2"/>
  <c r="H2838" i="2"/>
  <c r="I2838" i="2"/>
  <c r="H2839" i="2"/>
  <c r="I2839" i="2"/>
  <c r="H2840" i="2"/>
  <c r="I2840" i="2"/>
  <c r="H2841" i="2"/>
  <c r="I2841" i="2"/>
  <c r="H2842" i="2"/>
  <c r="I2842" i="2"/>
  <c r="H2843" i="2"/>
  <c r="I2843" i="2"/>
  <c r="H2844" i="2"/>
  <c r="I2844" i="2"/>
  <c r="H2845" i="2"/>
  <c r="I2845" i="2"/>
  <c r="H2846" i="2"/>
  <c r="I2846" i="2"/>
  <c r="H2847" i="2"/>
  <c r="I2847" i="2"/>
  <c r="H2848" i="2"/>
  <c r="I2848" i="2"/>
  <c r="H2849" i="2"/>
  <c r="I2849" i="2"/>
  <c r="H2850" i="2"/>
  <c r="I2850" i="2"/>
  <c r="H2851" i="2"/>
  <c r="I2851" i="2"/>
  <c r="H2852" i="2"/>
  <c r="I2852" i="2"/>
  <c r="H2853" i="2"/>
  <c r="I2853" i="2"/>
  <c r="H2854" i="2"/>
  <c r="I2854" i="2"/>
  <c r="H2855" i="2"/>
  <c r="I2855" i="2"/>
  <c r="H2856" i="2"/>
  <c r="I2856" i="2"/>
  <c r="H2857" i="2"/>
  <c r="I2857" i="2"/>
  <c r="H2858" i="2"/>
  <c r="I2858" i="2"/>
  <c r="H2859" i="2"/>
  <c r="I2859" i="2"/>
  <c r="H2860" i="2"/>
  <c r="I2860" i="2"/>
  <c r="H2861" i="2"/>
  <c r="I2861" i="2"/>
  <c r="H2862" i="2"/>
  <c r="I2862" i="2"/>
  <c r="H2863" i="2"/>
  <c r="I2863" i="2"/>
  <c r="H2864" i="2"/>
  <c r="I2864" i="2"/>
  <c r="H2865" i="2"/>
  <c r="I2865" i="2"/>
  <c r="H2866" i="2"/>
  <c r="I2866" i="2"/>
  <c r="H2867" i="2"/>
  <c r="I2867" i="2"/>
  <c r="H2868" i="2"/>
  <c r="I2868" i="2"/>
  <c r="H2869" i="2"/>
  <c r="I2869" i="2"/>
  <c r="H2870" i="2"/>
  <c r="I2870" i="2"/>
  <c r="H2871" i="2"/>
  <c r="I2871" i="2"/>
  <c r="H2872" i="2"/>
  <c r="I2872" i="2"/>
  <c r="H2873" i="2"/>
  <c r="I2873" i="2"/>
  <c r="H2874" i="2"/>
  <c r="I2874" i="2"/>
  <c r="H2875" i="2"/>
  <c r="I2875" i="2"/>
  <c r="H2876" i="2"/>
  <c r="I2876" i="2"/>
  <c r="H2877" i="2"/>
  <c r="I2877" i="2"/>
  <c r="H2878" i="2"/>
  <c r="I2878" i="2"/>
  <c r="H2879" i="2"/>
  <c r="I2879" i="2"/>
  <c r="H2880" i="2"/>
  <c r="I2880" i="2"/>
  <c r="H2881" i="2"/>
  <c r="I2881" i="2"/>
  <c r="H2882" i="2"/>
  <c r="I2882" i="2"/>
  <c r="H2883" i="2"/>
  <c r="I2883" i="2"/>
  <c r="H2884" i="2"/>
  <c r="I2884" i="2"/>
  <c r="H2885" i="2"/>
  <c r="I2885" i="2"/>
  <c r="H2886" i="2"/>
  <c r="I2886" i="2"/>
  <c r="H2887" i="2"/>
  <c r="I2887" i="2"/>
  <c r="H2888" i="2"/>
  <c r="I2888" i="2"/>
  <c r="H2889" i="2"/>
  <c r="I2889" i="2"/>
  <c r="H2890" i="2"/>
  <c r="I2890" i="2"/>
  <c r="H2891" i="2"/>
  <c r="I2891" i="2"/>
  <c r="H2892" i="2"/>
  <c r="I2892" i="2"/>
  <c r="H2893" i="2"/>
  <c r="I2893" i="2"/>
  <c r="H2894" i="2"/>
  <c r="I2894" i="2"/>
  <c r="H2895" i="2"/>
  <c r="I2895" i="2"/>
  <c r="H2896" i="2"/>
  <c r="I2896" i="2"/>
  <c r="H2897" i="2"/>
  <c r="I2897" i="2"/>
  <c r="H2898" i="2"/>
  <c r="I2898" i="2"/>
  <c r="H2899" i="2"/>
  <c r="I2899" i="2"/>
  <c r="E17" i="2" a="1"/>
  <c r="E17" i="2" s="1"/>
  <c r="E18" i="2" a="1"/>
  <c r="E18" i="2" s="1"/>
  <c r="E19" i="2" a="1"/>
  <c r="E19" i="2" s="1"/>
  <c r="E22" i="2" a="1"/>
  <c r="E22" i="2" s="1"/>
  <c r="E24" i="2" a="1"/>
  <c r="E24" i="2" s="1"/>
  <c r="E25" i="2" a="1"/>
  <c r="E25" i="2" s="1"/>
  <c r="E27" i="2" a="1"/>
  <c r="E27" i="2" s="1"/>
  <c r="E31" i="2" a="1"/>
  <c r="E31" i="2" s="1"/>
  <c r="E33" i="2" a="1"/>
  <c r="E33" i="2" s="1"/>
  <c r="E34" i="2" a="1"/>
  <c r="E34" i="2" s="1"/>
  <c r="E35" i="2" a="1"/>
  <c r="E35" i="2" s="1"/>
  <c r="E39" i="2" a="1"/>
  <c r="E39" i="2" s="1"/>
  <c r="E41" i="2" a="1"/>
  <c r="E41" i="2" s="1"/>
  <c r="E42" i="2" a="1"/>
  <c r="E42" i="2" s="1"/>
  <c r="E43" i="2" a="1"/>
  <c r="E43" i="2" s="1"/>
  <c r="E47" i="2" a="1"/>
  <c r="E47" i="2" s="1"/>
  <c r="E51" i="2" a="1"/>
  <c r="E51" i="2" s="1"/>
  <c r="E52" i="2" a="1"/>
  <c r="E52" i="2" s="1"/>
  <c r="E55" i="2" a="1"/>
  <c r="E55" i="2" s="1"/>
  <c r="E57" i="2" a="1"/>
  <c r="E57" i="2" s="1"/>
  <c r="E58" i="2" a="1"/>
  <c r="E58" i="2" s="1"/>
  <c r="E59" i="2" a="1"/>
  <c r="E59" i="2" s="1"/>
  <c r="E63" i="2" a="1"/>
  <c r="E63" i="2" s="1"/>
  <c r="E64" i="2" a="1"/>
  <c r="E64" i="2" s="1"/>
  <c r="E65" i="2" a="1"/>
  <c r="E65" i="2" s="1"/>
  <c r="E71" i="2" a="1"/>
  <c r="E71" i="2" s="1"/>
  <c r="E74" i="2" a="1"/>
  <c r="E74" i="2" s="1"/>
  <c r="E75" i="2" a="1"/>
  <c r="E75" i="2" s="1"/>
  <c r="E79" i="2" a="1"/>
  <c r="E79" i="2" s="1"/>
  <c r="E82" i="2" a="1"/>
  <c r="E82" i="2" s="1"/>
  <c r="E83" i="2" a="1"/>
  <c r="E83" i="2" s="1"/>
  <c r="E87" i="2" a="1"/>
  <c r="E87" i="2" s="1"/>
  <c r="E89" i="2" a="1"/>
  <c r="E89" i="2" s="1"/>
  <c r="E90" i="2" a="1"/>
  <c r="E90" i="2" s="1"/>
  <c r="E91" i="2" a="1"/>
  <c r="E91" i="2" s="1"/>
  <c r="E95" i="2" a="1"/>
  <c r="E95" i="2" s="1"/>
  <c r="E97" i="2" a="1"/>
  <c r="E97" i="2" s="1"/>
  <c r="E98" i="2" a="1"/>
  <c r="E98" i="2" s="1"/>
  <c r="E103" i="2" a="1"/>
  <c r="E103" i="2" s="1"/>
  <c r="E105" i="2" a="1"/>
  <c r="E105" i="2" s="1"/>
  <c r="E106" i="2" a="1"/>
  <c r="E106" i="2" s="1"/>
  <c r="E111" i="2" a="1"/>
  <c r="E111" i="2" s="1"/>
  <c r="E113" i="2" a="1"/>
  <c r="E113" i="2" s="1"/>
  <c r="E114" i="2" a="1"/>
  <c r="E114" i="2" s="1"/>
  <c r="E118" i="2" a="1"/>
  <c r="E118" i="2" s="1"/>
  <c r="E121" i="2" a="1"/>
  <c r="E121" i="2" s="1"/>
  <c r="E122" i="2" a="1"/>
  <c r="E122" i="2" s="1"/>
  <c r="E123" i="2" a="1"/>
  <c r="E123" i="2" s="1"/>
  <c r="E127" i="2" a="1"/>
  <c r="E127" i="2" s="1"/>
  <c r="E129" i="2" a="1"/>
  <c r="E129" i="2" s="1"/>
  <c r="E130" i="2" a="1"/>
  <c r="E130" i="2" s="1"/>
  <c r="E131" i="2" a="1"/>
  <c r="E131" i="2" s="1"/>
  <c r="E132" i="2" a="1"/>
  <c r="E132" i="2" s="1"/>
  <c r="E135" i="2" a="1"/>
  <c r="E135" i="2" s="1"/>
  <c r="E137" i="2" a="1"/>
  <c r="E137" i="2" s="1"/>
  <c r="E139" i="2" a="1"/>
  <c r="E139" i="2" s="1"/>
  <c r="E145" i="2" a="1"/>
  <c r="E145" i="2" s="1"/>
  <c r="E146" i="2" a="1"/>
  <c r="E146" i="2" s="1"/>
  <c r="E147" i="2" a="1"/>
  <c r="E147" i="2" s="1"/>
  <c r="E148" i="2" a="1"/>
  <c r="E148" i="2" s="1"/>
  <c r="E151" i="2" a="1"/>
  <c r="E151" i="2" s="1"/>
  <c r="E153" i="2" a="1"/>
  <c r="E153" i="2" s="1"/>
  <c r="E154" i="2" a="1"/>
  <c r="E154" i="2" s="1"/>
  <c r="E155" i="2" a="1"/>
  <c r="E155" i="2" s="1"/>
  <c r="E156" i="2" a="1"/>
  <c r="E156" i="2" s="1"/>
  <c r="E162" i="2" a="1"/>
  <c r="E162" i="2" s="1"/>
  <c r="E163" i="2" a="1"/>
  <c r="E163" i="2" s="1"/>
  <c r="E167" i="2" a="1"/>
  <c r="E167" i="2" s="1"/>
  <c r="E169" i="2" a="1"/>
  <c r="E169" i="2" s="1"/>
  <c r="E170" i="2" a="1"/>
  <c r="E170" i="2" s="1"/>
  <c r="E171" i="2" a="1"/>
  <c r="E171" i="2" s="1"/>
  <c r="E175" i="2" a="1"/>
  <c r="E175" i="2" s="1"/>
  <c r="E178" i="2" a="1"/>
  <c r="E178" i="2" s="1"/>
  <c r="E179" i="2" a="1"/>
  <c r="E179" i="2" s="1"/>
  <c r="E183" i="2" a="1"/>
  <c r="E183" i="2" s="1"/>
  <c r="E186" i="2" a="1"/>
  <c r="E186" i="2" s="1"/>
  <c r="E187" i="2" a="1"/>
  <c r="E187" i="2" s="1"/>
  <c r="E191" i="2" a="1"/>
  <c r="E191" i="2" s="1"/>
  <c r="E193" i="2" a="1"/>
  <c r="E193" i="2" s="1"/>
  <c r="E194" i="2" a="1"/>
  <c r="E194" i="2" s="1"/>
  <c r="E195" i="2" a="1"/>
  <c r="E195" i="2" s="1"/>
  <c r="E199" i="2" a="1"/>
  <c r="E199" i="2" s="1"/>
  <c r="E201" i="2" a="1"/>
  <c r="E201" i="2" s="1"/>
  <c r="E202" i="2" a="1"/>
  <c r="E202" i="2" s="1"/>
  <c r="E204" i="2" a="1"/>
  <c r="E204" i="2" s="1"/>
  <c r="E207" i="2" a="1"/>
  <c r="E207" i="2" s="1"/>
  <c r="E209" i="2" a="1"/>
  <c r="E209" i="2" s="1"/>
  <c r="E210" i="2" a="1"/>
  <c r="E210" i="2" s="1"/>
  <c r="E211" i="2" a="1"/>
  <c r="E211" i="2" s="1"/>
  <c r="E216" i="2" a="1"/>
  <c r="E216" i="2" s="1"/>
  <c r="E218" i="2" a="1"/>
  <c r="E218" i="2" s="1"/>
  <c r="E219" i="2" a="1"/>
  <c r="E219" i="2" s="1"/>
  <c r="E223" i="2" a="1"/>
  <c r="E223" i="2" s="1"/>
  <c r="E225" i="2" a="1"/>
  <c r="E225" i="2" s="1"/>
  <c r="E226" i="2" a="1"/>
  <c r="E226" i="2" s="1"/>
  <c r="E231" i="2" a="1"/>
  <c r="E231" i="2" s="1"/>
  <c r="E233" i="2" a="1"/>
  <c r="E233" i="2" s="1"/>
  <c r="E234" i="2" a="1"/>
  <c r="E234" i="2" s="1"/>
  <c r="E235" i="2" a="1"/>
  <c r="E235" i="2" s="1"/>
  <c r="E239" i="2" a="1"/>
  <c r="E239" i="2" s="1"/>
  <c r="E241" i="2" a="1"/>
  <c r="E241" i="2" s="1"/>
  <c r="E242" i="2" a="1"/>
  <c r="E242" i="2" s="1"/>
  <c r="E245" i="2" a="1"/>
  <c r="E245" i="2" s="1"/>
  <c r="E247" i="2" a="1"/>
  <c r="E247" i="2" s="1"/>
  <c r="E249" i="2" a="1"/>
  <c r="E249" i="2" s="1"/>
  <c r="E251" i="2" a="1"/>
  <c r="E251" i="2" s="1"/>
  <c r="E255" i="2" a="1"/>
  <c r="E255" i="2" s="1"/>
  <c r="E257" i="2" a="1"/>
  <c r="E257" i="2" s="1"/>
  <c r="E258" i="2" a="1"/>
  <c r="E258" i="2" s="1"/>
  <c r="E263" i="2" a="1"/>
  <c r="E263" i="2" s="1"/>
  <c r="E265" i="2" a="1"/>
  <c r="E265" i="2" s="1"/>
  <c r="E266" i="2" a="1"/>
  <c r="E266" i="2" s="1"/>
  <c r="E267" i="2" a="1"/>
  <c r="E267" i="2" s="1"/>
  <c r="E271" i="2" a="1"/>
  <c r="E271" i="2" s="1"/>
  <c r="E274" i="2" a="1"/>
  <c r="E274" i="2" s="1"/>
  <c r="E275" i="2" a="1"/>
  <c r="E275" i="2" s="1"/>
  <c r="E278" i="2" a="1"/>
  <c r="E278" i="2" s="1"/>
  <c r="E279" i="2" a="1"/>
  <c r="E279" i="2" s="1"/>
  <c r="E281" i="2" a="1"/>
  <c r="E281" i="2" s="1"/>
  <c r="E282" i="2" a="1"/>
  <c r="E282" i="2" s="1"/>
  <c r="E283" i="2" a="1"/>
  <c r="E283" i="2" s="1"/>
  <c r="E289" i="2" a="1"/>
  <c r="E289" i="2" s="1"/>
  <c r="E290" i="2" a="1"/>
  <c r="E290" i="2" s="1"/>
  <c r="E291" i="2" a="1"/>
  <c r="E291" i="2" s="1"/>
  <c r="E292" i="2" a="1"/>
  <c r="E292" i="2" s="1"/>
  <c r="E298" i="2" a="1"/>
  <c r="E298" i="2" s="1"/>
  <c r="E299" i="2" a="1"/>
  <c r="E299" i="2" s="1"/>
  <c r="E300" i="2" a="1"/>
  <c r="E300" i="2" s="1"/>
  <c r="E302" i="2" a="1"/>
  <c r="E302" i="2" s="1"/>
  <c r="E303" i="2" a="1"/>
  <c r="E303" i="2" s="1"/>
  <c r="E305" i="2" a="1"/>
  <c r="E305" i="2" s="1"/>
  <c r="E306" i="2" a="1"/>
  <c r="E306" i="2" s="1"/>
  <c r="E307" i="2" a="1"/>
  <c r="E307" i="2" s="1"/>
  <c r="E311" i="2" a="1"/>
  <c r="E311" i="2" s="1"/>
  <c r="E313" i="2" a="1"/>
  <c r="E313" i="2" s="1"/>
  <c r="E314" i="2" a="1"/>
  <c r="E314" i="2" s="1"/>
  <c r="E315" i="2" a="1"/>
  <c r="E315" i="2" s="1"/>
  <c r="E321" i="2" a="1"/>
  <c r="E321" i="2" s="1"/>
  <c r="E322" i="2" a="1"/>
  <c r="E322" i="2" s="1"/>
  <c r="E327" i="2" a="1"/>
  <c r="E327" i="2"/>
  <c r="E329" i="2" a="1"/>
  <c r="E329" i="2" s="1"/>
  <c r="E331" i="2" a="1"/>
  <c r="E331" i="2" s="1"/>
  <c r="E337" i="2" a="1"/>
  <c r="E337" i="2" s="1"/>
  <c r="E338" i="2" a="1"/>
  <c r="E338" i="2" s="1"/>
  <c r="E339" i="2" a="1"/>
  <c r="E339" i="2" s="1"/>
  <c r="E345" i="2" a="1"/>
  <c r="E345" i="2" s="1"/>
  <c r="E346" i="2" a="1"/>
  <c r="E346" i="2" s="1"/>
  <c r="E347" i="2" a="1"/>
  <c r="E347" i="2" s="1"/>
  <c r="E348" i="2" a="1"/>
  <c r="E348" i="2" s="1"/>
  <c r="E351" i="2" a="1"/>
  <c r="E351" i="2" s="1"/>
  <c r="E353" i="2" a="1"/>
  <c r="E353" i="2" s="1"/>
  <c r="E354" i="2" a="1"/>
  <c r="E354" i="2" s="1"/>
  <c r="E355" i="2" a="1"/>
  <c r="E355" i="2" s="1"/>
  <c r="E359" i="2" a="1"/>
  <c r="E359" i="2" s="1"/>
  <c r="E362" i="2" a="1"/>
  <c r="E362" i="2" s="1"/>
  <c r="E363" i="2" a="1"/>
  <c r="E363" i="2" s="1"/>
  <c r="E365" i="2" a="1"/>
  <c r="E365" i="2" s="1"/>
  <c r="E367" i="2" a="1"/>
  <c r="E367" i="2" s="1"/>
  <c r="E369" i="2" a="1"/>
  <c r="E369" i="2" s="1"/>
  <c r="E370" i="2" a="1"/>
  <c r="E370" i="2" s="1"/>
  <c r="E371" i="2" a="1"/>
  <c r="E371" i="2" s="1"/>
  <c r="E372" i="2" a="1"/>
  <c r="E372" i="2" s="1"/>
  <c r="E375" i="2" a="1"/>
  <c r="E375" i="2" s="1"/>
  <c r="E377" i="2" a="1"/>
  <c r="E377" i="2" s="1"/>
  <c r="E379" i="2" a="1"/>
  <c r="E379" i="2" s="1"/>
  <c r="E383" i="2" a="1"/>
  <c r="E383" i="2" s="1"/>
  <c r="E386" i="2" a="1"/>
  <c r="E386" i="2" s="1"/>
  <c r="E387" i="2" a="1"/>
  <c r="E387" i="2" s="1"/>
  <c r="E391" i="2" a="1"/>
  <c r="E391" i="2" s="1"/>
  <c r="E393" i="2" a="1"/>
  <c r="E393" i="2" s="1"/>
  <c r="E394" i="2" a="1"/>
  <c r="E394" i="2" s="1"/>
  <c r="E395" i="2" a="1"/>
  <c r="E395" i="2" s="1"/>
  <c r="E399" i="2" a="1"/>
  <c r="E399" i="2" s="1"/>
  <c r="E401" i="2" a="1"/>
  <c r="E401" i="2" s="1"/>
  <c r="E402" i="2" a="1"/>
  <c r="E402" i="2" s="1"/>
  <c r="E403" i="2" a="1"/>
  <c r="E403" i="2" s="1"/>
  <c r="E407" i="2" a="1"/>
  <c r="E407" i="2" s="1"/>
  <c r="E409" i="2" a="1"/>
  <c r="E409" i="2" s="1"/>
  <c r="E410" i="2" a="1"/>
  <c r="E410" i="2" s="1"/>
  <c r="E417" i="2" a="1"/>
  <c r="E417" i="2" s="1"/>
  <c r="E418" i="2" a="1"/>
  <c r="E418" i="2" s="1"/>
  <c r="E419" i="2" a="1"/>
  <c r="E419" i="2" s="1"/>
  <c r="E423" i="2" a="1"/>
  <c r="E423" i="2" s="1"/>
  <c r="E425" i="2" a="1"/>
  <c r="E425" i="2" s="1"/>
  <c r="E426" i="2" a="1"/>
  <c r="E426" i="2" s="1"/>
  <c r="E427" i="2" a="1"/>
  <c r="E427" i="2" s="1"/>
  <c r="E431" i="2" a="1"/>
  <c r="E431" i="2" s="1"/>
  <c r="E433" i="2" a="1"/>
  <c r="E433" i="2" s="1"/>
  <c r="E434" i="2" a="1"/>
  <c r="E434" i="2" s="1"/>
  <c r="E435" i="2" a="1"/>
  <c r="E435" i="2" s="1"/>
  <c r="E439" i="2" a="1"/>
  <c r="E439" i="2" s="1"/>
  <c r="E442" i="2" a="1"/>
  <c r="E442" i="2" s="1"/>
  <c r="E443" i="2" a="1"/>
  <c r="E443" i="2" s="1"/>
  <c r="E447" i="2" a="1"/>
  <c r="E447" i="2" s="1"/>
  <c r="E449" i="2" a="1"/>
  <c r="E449" i="2" s="1"/>
  <c r="E450" i="2" a="1"/>
  <c r="E450" i="2" s="1"/>
  <c r="E451" i="2" a="1"/>
  <c r="E451" i="2" s="1"/>
  <c r="E455" i="2" a="1"/>
  <c r="E455" i="2" s="1"/>
  <c r="E457" i="2" a="1"/>
  <c r="E457" i="2" s="1"/>
  <c r="E458" i="2" a="1"/>
  <c r="E458" i="2" s="1"/>
  <c r="E465" i="2" a="1"/>
  <c r="E465" i="2" s="1"/>
  <c r="E468" i="2" a="1"/>
  <c r="E468" i="2" s="1"/>
  <c r="E471" i="2" a="1"/>
  <c r="E471" i="2" s="1"/>
  <c r="E473" i="2" a="1"/>
  <c r="E473" i="2" s="1"/>
  <c r="E474" i="2" a="1"/>
  <c r="E474" i="2" s="1"/>
  <c r="E475" i="2" a="1"/>
  <c r="E475" i="2" s="1"/>
  <c r="E479" i="2" a="1"/>
  <c r="E479" i="2" s="1"/>
  <c r="E481" i="2" a="1"/>
  <c r="E481" i="2" s="1"/>
  <c r="E482" i="2" a="1"/>
  <c r="E482" i="2" s="1"/>
  <c r="E483" i="2" a="1"/>
  <c r="E483" i="2" s="1"/>
  <c r="E489" i="2" a="1"/>
  <c r="E489" i="2" s="1"/>
  <c r="E490" i="2" a="1"/>
  <c r="E490" i="2" s="1"/>
  <c r="E491" i="2" a="1"/>
  <c r="E491" i="2" s="1"/>
  <c r="E495" i="2" a="1"/>
  <c r="E495" i="2" s="1"/>
  <c r="E497" i="2" a="1"/>
  <c r="E497" i="2" s="1"/>
  <c r="E498" i="2" a="1"/>
  <c r="E498" i="2" s="1"/>
  <c r="E499" i="2" a="1"/>
  <c r="E499" i="2" s="1"/>
  <c r="E503" i="2" a="1"/>
  <c r="E503" i="2" s="1"/>
  <c r="E505" i="2" a="1"/>
  <c r="E505" i="2" s="1"/>
  <c r="E506" i="2" a="1"/>
  <c r="E506" i="2" s="1"/>
  <c r="E513" i="2" a="1"/>
  <c r="E513" i="2" s="1"/>
  <c r="E514" i="2" a="1"/>
  <c r="E514" i="2" s="1"/>
  <c r="E515" i="2" a="1"/>
  <c r="E515" i="2" s="1"/>
  <c r="E519" i="2" a="1"/>
  <c r="E519" i="2" s="1"/>
  <c r="E522" i="2" a="1"/>
  <c r="E522" i="2" s="1"/>
  <c r="E523" i="2" a="1"/>
  <c r="E523" i="2" s="1"/>
  <c r="E527" i="2" a="1"/>
  <c r="E527" i="2" s="1"/>
  <c r="E529" i="2" a="1"/>
  <c r="E529" i="2" s="1"/>
  <c r="E531" i="2" a="1"/>
  <c r="E531" i="2" s="1"/>
  <c r="E534" i="2" a="1"/>
  <c r="E534" i="2" s="1"/>
  <c r="E535" i="2" a="1"/>
  <c r="E535" i="2" s="1"/>
  <c r="E538" i="2" a="1"/>
  <c r="E538" i="2" s="1"/>
  <c r="E539" i="2" a="1"/>
  <c r="E539" i="2" s="1"/>
  <c r="E543" i="2" a="1"/>
  <c r="E543" i="2" s="1"/>
  <c r="E545" i="2" a="1"/>
  <c r="E545" i="2" s="1"/>
  <c r="E547" i="2" a="1"/>
  <c r="E547" i="2" s="1"/>
  <c r="E551" i="2" a="1"/>
  <c r="E551" i="2" s="1"/>
  <c r="E553" i="2" a="1"/>
  <c r="E553" i="2" s="1"/>
  <c r="E554" i="2" a="1"/>
  <c r="E554" i="2" s="1"/>
  <c r="E556" i="2" a="1"/>
  <c r="E556" i="2" s="1"/>
  <c r="E559" i="2" a="1"/>
  <c r="E559" i="2" s="1"/>
  <c r="E562" i="2" a="1"/>
  <c r="E562" i="2" s="1"/>
  <c r="E563" i="2" a="1"/>
  <c r="E563" i="2" s="1"/>
  <c r="E566" i="2" a="1"/>
  <c r="E566" i="2" s="1"/>
  <c r="E567" i="2" a="1"/>
  <c r="E567" i="2" s="1"/>
  <c r="E569" i="2" a="1"/>
  <c r="E569" i="2" s="1"/>
  <c r="E570" i="2" a="1"/>
  <c r="E570" i="2" s="1"/>
  <c r="E575" i="2" a="1"/>
  <c r="E575" i="2" s="1"/>
  <c r="E577" i="2" a="1"/>
  <c r="E577" i="2" s="1"/>
  <c r="E583" i="2" a="1"/>
  <c r="E583" i="2" s="1"/>
  <c r="E585" i="2" a="1"/>
  <c r="E585" i="2" s="1"/>
  <c r="E587" i="2" a="1"/>
  <c r="E587" i="2" s="1"/>
  <c r="E591" i="2" a="1"/>
  <c r="E591" i="2" s="1"/>
  <c r="E593" i="2" a="1"/>
  <c r="E593" i="2" s="1"/>
  <c r="E594" i="2" a="1"/>
  <c r="E594" i="2" s="1"/>
  <c r="E595" i="2" a="1"/>
  <c r="E595" i="2" s="1"/>
  <c r="E596" i="2" a="1"/>
  <c r="E596" i="2" s="1"/>
  <c r="E599" i="2" a="1"/>
  <c r="E599" i="2" s="1"/>
  <c r="E602" i="2" a="1"/>
  <c r="E602" i="2" s="1"/>
  <c r="E603" i="2" a="1"/>
  <c r="E603" i="2" s="1"/>
  <c r="E607" i="2" a="1"/>
  <c r="E607" i="2" s="1"/>
  <c r="E609" i="2" a="1"/>
  <c r="E609" i="2" s="1"/>
  <c r="E610" i="2" a="1"/>
  <c r="E610" i="2" s="1"/>
  <c r="E615" i="2" a="1"/>
  <c r="E615" i="2" s="1"/>
  <c r="E617" i="2" a="1"/>
  <c r="E617" i="2" s="1"/>
  <c r="E618" i="2" a="1"/>
  <c r="E618" i="2" s="1"/>
  <c r="E619" i="2" a="1"/>
  <c r="E619" i="2" s="1"/>
  <c r="E623" i="2" a="1"/>
  <c r="E623" i="2" s="1"/>
  <c r="E627" i="2" a="1"/>
  <c r="E627" i="2" s="1"/>
  <c r="E630" i="2" a="1"/>
  <c r="E630" i="2" s="1"/>
  <c r="E631" i="2" a="1"/>
  <c r="E631" i="2" s="1"/>
  <c r="E633" i="2" a="1"/>
  <c r="E633" i="2" s="1"/>
  <c r="E634" i="2" a="1"/>
  <c r="E634" i="2" s="1"/>
  <c r="E639" i="2" a="1"/>
  <c r="E639" i="2" s="1"/>
  <c r="E641" i="2" a="1"/>
  <c r="E641" i="2" s="1"/>
  <c r="E642" i="2" a="1"/>
  <c r="E642" i="2" s="1"/>
  <c r="E643" i="2" a="1"/>
  <c r="E643" i="2" s="1"/>
  <c r="E647" i="2" a="1"/>
  <c r="E647" i="2" s="1"/>
  <c r="E650" i="2" a="1"/>
  <c r="E650" i="2" s="1"/>
  <c r="E651" i="2" a="1"/>
  <c r="E651" i="2" s="1"/>
  <c r="E655" i="2" a="1"/>
  <c r="E655" i="2" s="1"/>
  <c r="E657" i="2" a="1"/>
  <c r="E657" i="2" s="1"/>
  <c r="E658" i="2" a="1"/>
  <c r="E658" i="2" s="1"/>
  <c r="E659" i="2" a="1"/>
  <c r="E659" i="2" s="1"/>
  <c r="E662" i="2" a="1"/>
  <c r="E662" i="2" s="1"/>
  <c r="E665" i="2" a="1"/>
  <c r="E665" i="2" s="1"/>
  <c r="E667" i="2" a="1"/>
  <c r="E667" i="2" s="1"/>
  <c r="E671" i="2" a="1"/>
  <c r="E671" i="2" s="1"/>
  <c r="E674" i="2" a="1"/>
  <c r="E674" i="2" s="1"/>
  <c r="E675" i="2" a="1"/>
  <c r="E675" i="2" s="1"/>
  <c r="E676" i="2" a="1"/>
  <c r="E676" i="2" s="1"/>
  <c r="E681" i="2" a="1"/>
  <c r="E681" i="2" s="1"/>
  <c r="E682" i="2" a="1"/>
  <c r="E682" i="2" s="1"/>
  <c r="E683" i="2" a="1"/>
  <c r="E683" i="2" s="1"/>
  <c r="E689" i="2" a="1"/>
  <c r="E689" i="2" s="1"/>
  <c r="E690" i="2" a="1"/>
  <c r="E690" i="2" s="1"/>
  <c r="E691" i="2" a="1"/>
  <c r="E691" i="2" s="1"/>
  <c r="E695" i="2" a="1"/>
  <c r="E695" i="2" s="1"/>
  <c r="E698" i="2" a="1"/>
  <c r="E698" i="2" s="1"/>
  <c r="E703" i="2" a="1"/>
  <c r="E703" i="2" s="1"/>
  <c r="E705" i="2" a="1"/>
  <c r="E705" i="2" s="1"/>
  <c r="E706" i="2" a="1"/>
  <c r="E706" i="2" s="1"/>
  <c r="E711" i="2" a="1"/>
  <c r="E711" i="2" s="1"/>
  <c r="E714" i="2" a="1"/>
  <c r="E714" i="2" s="1"/>
  <c r="E715" i="2" a="1"/>
  <c r="E715" i="2" s="1"/>
  <c r="E719" i="2" a="1"/>
  <c r="E719" i="2" s="1"/>
  <c r="E722" i="2" a="1"/>
  <c r="E722" i="2" s="1"/>
  <c r="E727" i="2" a="1"/>
  <c r="E727" i="2" s="1"/>
  <c r="E729" i="2" a="1"/>
  <c r="E729" i="2" s="1"/>
  <c r="E730" i="2" a="1"/>
  <c r="E730" i="2" s="1"/>
  <c r="E731" i="2" a="1"/>
  <c r="E731" i="2" s="1"/>
  <c r="E735" i="2" a="1"/>
  <c r="E735" i="2" s="1"/>
  <c r="E737" i="2" a="1"/>
  <c r="E737" i="2" s="1"/>
  <c r="E739" i="2" a="1"/>
  <c r="E739" i="2" s="1"/>
  <c r="E743" i="2" a="1"/>
  <c r="E743" i="2" s="1"/>
  <c r="E746" i="2" a="1"/>
  <c r="E746" i="2" s="1"/>
  <c r="E747" i="2" a="1"/>
  <c r="E747" i="2" s="1"/>
  <c r="E751" i="2" a="1"/>
  <c r="E751" i="2" s="1"/>
  <c r="E754" i="2" a="1"/>
  <c r="E754" i="2" s="1"/>
  <c r="E755" i="2" a="1"/>
  <c r="E755" i="2" s="1"/>
  <c r="E759" i="2" a="1"/>
  <c r="E759" i="2" s="1"/>
  <c r="E763" i="2" a="1"/>
  <c r="E763" i="2" s="1"/>
  <c r="E767" i="2" a="1"/>
  <c r="E767" i="2" s="1"/>
  <c r="E769" i="2" a="1"/>
  <c r="E769" i="2" s="1"/>
  <c r="E771" i="2" a="1"/>
  <c r="E771" i="2" s="1"/>
  <c r="E775" i="2" a="1"/>
  <c r="E775" i="2" s="1"/>
  <c r="E777" i="2" a="1"/>
  <c r="E777" i="2" s="1"/>
  <c r="E778" i="2" a="1"/>
  <c r="E778" i="2" s="1"/>
  <c r="E779" i="2" a="1"/>
  <c r="E779" i="2" s="1"/>
  <c r="E783" i="2" a="1"/>
  <c r="E783" i="2" s="1"/>
  <c r="E785" i="2" a="1"/>
  <c r="E785" i="2" s="1"/>
  <c r="E786" i="2" a="1"/>
  <c r="E786" i="2" s="1"/>
  <c r="E787" i="2" a="1"/>
  <c r="E787" i="2" s="1"/>
  <c r="E799" i="2" a="1"/>
  <c r="E799" i="2" s="1"/>
  <c r="E801" i="2" a="1"/>
  <c r="E801" i="2" s="1"/>
  <c r="E802" i="2" a="1"/>
  <c r="E802" i="2" s="1"/>
  <c r="E803" i="2" a="1"/>
  <c r="E803" i="2" s="1"/>
  <c r="E805" i="2" a="1"/>
  <c r="E805" i="2" s="1"/>
  <c r="E807" i="2" a="1"/>
  <c r="E807" i="2" s="1"/>
  <c r="E809" i="2" a="1"/>
  <c r="E809" i="2" s="1"/>
  <c r="E810" i="2" a="1"/>
  <c r="E810" i="2" s="1"/>
  <c r="E815" i="2" a="1"/>
  <c r="E815" i="2" s="1"/>
  <c r="E817" i="2" a="1"/>
  <c r="E817" i="2" s="1"/>
  <c r="E823" i="2" a="1"/>
  <c r="E823" i="2" s="1"/>
  <c r="E825" i="2" a="1"/>
  <c r="E825" i="2" s="1"/>
  <c r="E827" i="2" a="1"/>
  <c r="E827" i="2" s="1"/>
  <c r="E831" i="2" a="1"/>
  <c r="E831" i="2" s="1"/>
  <c r="E833" i="2" a="1"/>
  <c r="E833" i="2" s="1"/>
  <c r="E834" i="2" a="1"/>
  <c r="E834" i="2" s="1"/>
  <c r="E835" i="2" a="1"/>
  <c r="E835" i="2" s="1"/>
  <c r="E838" i="2" a="1"/>
  <c r="E838" i="2" s="1"/>
  <c r="E839" i="2" a="1"/>
  <c r="E839" i="2" s="1"/>
  <c r="E842" i="2" a="1"/>
  <c r="E842" i="2" s="1"/>
  <c r="E847" i="2" a="1"/>
  <c r="E847" i="2" s="1"/>
  <c r="E850" i="2" a="1"/>
  <c r="E850" i="2" s="1"/>
  <c r="E851" i="2" a="1"/>
  <c r="E851" i="2" s="1"/>
  <c r="E852" i="2" a="1"/>
  <c r="E852" i="2" s="1"/>
  <c r="E855" i="2" a="1"/>
  <c r="E855" i="2" s="1"/>
  <c r="E857" i="2" a="1"/>
  <c r="E857" i="2" s="1"/>
  <c r="E858" i="2" a="1"/>
  <c r="E858" i="2" s="1"/>
  <c r="E859" i="2" a="1"/>
  <c r="E859" i="2" s="1"/>
  <c r="E863" i="2" a="1"/>
  <c r="E863" i="2"/>
  <c r="E865" i="2" a="1"/>
  <c r="E865" i="2" s="1"/>
  <c r="E867" i="2" a="1"/>
  <c r="E867" i="2" s="1"/>
  <c r="E871" i="2" a="1"/>
  <c r="E871" i="2" s="1"/>
  <c r="E873" i="2" a="1"/>
  <c r="E873" i="2" s="1"/>
  <c r="E875" i="2" a="1"/>
  <c r="E875" i="2" s="1"/>
  <c r="E879" i="2" a="1"/>
  <c r="E879" i="2" s="1"/>
  <c r="E881" i="2" a="1"/>
  <c r="E881" i="2" s="1"/>
  <c r="E882" i="2" a="1"/>
  <c r="E882" i="2" s="1"/>
  <c r="E884" i="2" a="1"/>
  <c r="E884" i="2" s="1"/>
  <c r="E887" i="2" a="1"/>
  <c r="E887" i="2" s="1"/>
  <c r="E890" i="2" a="1"/>
  <c r="E890" i="2" s="1"/>
  <c r="E891" i="2" a="1"/>
  <c r="E891" i="2" s="1"/>
  <c r="E895" i="2" a="1"/>
  <c r="E895" i="2" s="1"/>
  <c r="E897" i="2" a="1"/>
  <c r="E897" i="2" s="1"/>
  <c r="E903" i="2" a="1"/>
  <c r="E903" i="2" s="1"/>
  <c r="E905" i="2" a="1"/>
  <c r="E905" i="2" s="1"/>
  <c r="E906" i="2" a="1"/>
  <c r="E906" i="2" s="1"/>
  <c r="E907" i="2" a="1"/>
  <c r="E907" i="2" s="1"/>
  <c r="E911" i="2" a="1"/>
  <c r="E911" i="2" s="1"/>
  <c r="E915" i="2" a="1"/>
  <c r="E915" i="2" s="1"/>
  <c r="E919" i="2" a="1"/>
  <c r="E919" i="2" s="1"/>
  <c r="E922" i="2" a="1"/>
  <c r="E922" i="2" s="1"/>
  <c r="E923" i="2" a="1"/>
  <c r="E923" i="2" s="1"/>
  <c r="E927" i="2" a="1"/>
  <c r="E927" i="2" s="1"/>
  <c r="E928" i="2" a="1"/>
  <c r="E928" i="2" s="1"/>
  <c r="E929" i="2" a="1"/>
  <c r="E929" i="2" s="1"/>
  <c r="E930" i="2" a="1"/>
  <c r="E930" i="2" s="1"/>
  <c r="E931" i="2" a="1"/>
  <c r="E931" i="2" s="1"/>
  <c r="E934" i="2" a="1"/>
  <c r="E934" i="2" s="1"/>
  <c r="E935" i="2" a="1"/>
  <c r="E935" i="2" s="1"/>
  <c r="E938" i="2" a="1"/>
  <c r="E938" i="2" s="1"/>
  <c r="E939" i="2" a="1"/>
  <c r="E939" i="2" s="1"/>
  <c r="E943" i="2"/>
  <c r="E945" i="2" a="1"/>
  <c r="E945" i="2" s="1"/>
  <c r="E946" i="2" a="1"/>
  <c r="E946" i="2" s="1"/>
  <c r="E947" i="2" a="1"/>
  <c r="E947" i="2" s="1"/>
  <c r="E953" i="2" a="1"/>
  <c r="E953" i="2" s="1"/>
  <c r="E955" i="2" a="1"/>
  <c r="E955" i="2" s="1"/>
  <c r="E961" i="2" a="1"/>
  <c r="E961" i="2" s="1"/>
  <c r="E962" i="2" a="1"/>
  <c r="E962" i="2" s="1"/>
  <c r="E963" i="2" a="1"/>
  <c r="E963" i="2" s="1"/>
  <c r="E966" i="2" a="1"/>
  <c r="E966" i="2" s="1"/>
  <c r="E967" i="2" a="1"/>
  <c r="E967" i="2" s="1"/>
  <c r="E970" i="2" a="1"/>
  <c r="E970" i="2" s="1"/>
  <c r="E975" i="2" a="1"/>
  <c r="E975" i="2" s="1"/>
  <c r="E977" i="2" a="1"/>
  <c r="E977" i="2" s="1"/>
  <c r="E978" i="2" a="1"/>
  <c r="E978" i="2" s="1"/>
  <c r="E983" i="2" a="1"/>
  <c r="E983" i="2" s="1"/>
  <c r="E987" i="2" a="1"/>
  <c r="E987" i="2" s="1"/>
  <c r="E991" i="2" a="1"/>
  <c r="E991" i="2" s="1"/>
  <c r="E993" i="2" a="1"/>
  <c r="E993" i="2" s="1"/>
  <c r="E994" i="2" a="1"/>
  <c r="E994" i="2" s="1"/>
  <c r="E996" i="2" a="1"/>
  <c r="E996" i="2" s="1"/>
  <c r="E998" i="2" a="1"/>
  <c r="E998" i="2" s="1"/>
  <c r="E999" i="2" a="1"/>
  <c r="E999" i="2"/>
  <c r="E1002" i="2" a="1"/>
  <c r="E1002" i="2" s="1"/>
  <c r="E1003" i="2" a="1"/>
  <c r="E1003" i="2" s="1"/>
  <c r="E1009" i="2" a="1"/>
  <c r="E1009" i="2" s="1"/>
  <c r="E1010" i="2" a="1"/>
  <c r="E1010" i="2" s="1"/>
  <c r="E1011" i="2" a="1"/>
  <c r="E1011" i="2" s="1"/>
  <c r="E1015" i="2" a="1"/>
  <c r="E1015" i="2" s="1"/>
  <c r="E1017" i="2" a="1"/>
  <c r="E1017" i="2" s="1"/>
  <c r="E1018" i="2" a="1"/>
  <c r="E1018" i="2" s="1"/>
  <c r="E1023" i="2" a="1"/>
  <c r="E1023" i="2" s="1"/>
  <c r="E1025" i="2" a="1"/>
  <c r="E1025" i="2" s="1"/>
  <c r="E1026" i="2" a="1"/>
  <c r="E1026" i="2" s="1"/>
  <c r="E1027" i="2" a="1"/>
  <c r="E1027" i="2" s="1"/>
  <c r="E1035" i="2" a="1"/>
  <c r="E1035" i="2" s="1"/>
  <c r="E1038" i="2" a="1"/>
  <c r="E1038" i="2" s="1"/>
  <c r="E1039" i="2" a="1"/>
  <c r="E1039" i="2" s="1"/>
  <c r="E1041" i="2" a="1"/>
  <c r="E1041" i="2" s="1"/>
  <c r="E1042" i="2"/>
  <c r="E1047" i="2" a="1"/>
  <c r="E1047" i="2"/>
  <c r="E1049" i="2" a="1"/>
  <c r="E1049" i="2" s="1"/>
  <c r="E1050" i="2" a="1"/>
  <c r="E1050" i="2" s="1"/>
  <c r="E1051" i="2" a="1"/>
  <c r="E1051" i="2" s="1"/>
  <c r="E1055" i="2" a="1"/>
  <c r="E1055" i="2" s="1"/>
  <c r="E1057" i="2" a="1"/>
  <c r="E1057" i="2" s="1"/>
  <c r="E1058" i="2" a="1"/>
  <c r="E1058" i="2" s="1"/>
  <c r="E1059" i="2" a="1"/>
  <c r="E1059" i="2" s="1"/>
  <c r="E1063" i="2" a="1"/>
  <c r="E1063" i="2" s="1"/>
  <c r="E1065" i="2" a="1"/>
  <c r="E1065" i="2" s="1"/>
  <c r="E1071" i="2" a="1"/>
  <c r="E1071" i="2" s="1"/>
  <c r="E1073" i="2" a="1"/>
  <c r="E1073" i="2" s="1"/>
  <c r="E1074" i="2" a="1"/>
  <c r="E1074" i="2" s="1"/>
  <c r="E1079" i="2" a="1"/>
  <c r="E1079" i="2" s="1"/>
  <c r="E1081" i="2" a="1"/>
  <c r="E1081" i="2" s="1"/>
  <c r="E1082" i="2" a="1"/>
  <c r="E1082" i="2" s="1"/>
  <c r="E1083" i="2" a="1"/>
  <c r="E1083" i="2" s="1"/>
  <c r="E1087" i="2" a="1"/>
  <c r="E1087" i="2" s="1"/>
  <c r="E1089" i="2" a="1"/>
  <c r="E1089" i="2" s="1"/>
  <c r="E1090" i="2" a="1"/>
  <c r="E1090" i="2" s="1"/>
  <c r="E1094" i="2" a="1"/>
  <c r="E1094" i="2" s="1"/>
  <c r="E1095" i="2" a="1"/>
  <c r="E1095" i="2" s="1"/>
  <c r="E1097" i="2" a="1"/>
  <c r="E1097" i="2" s="1"/>
  <c r="E1099" i="2" a="1"/>
  <c r="E1099" i="2" s="1"/>
  <c r="E1103" i="2" a="1"/>
  <c r="E1103" i="2" s="1"/>
  <c r="E1105" i="2" a="1"/>
  <c r="E1105" i="2" s="1"/>
  <c r="E1106" i="2" a="1"/>
  <c r="E1106" i="2" s="1"/>
  <c r="E1107" i="2" a="1"/>
  <c r="E1107" i="2" s="1"/>
  <c r="E1113" i="2" a="1"/>
  <c r="E1113" i="2" s="1"/>
  <c r="E1114" i="2" a="1"/>
  <c r="E1114" i="2" s="1"/>
  <c r="E1115" i="2" a="1"/>
  <c r="E1115" i="2" s="1"/>
  <c r="E1119" i="2" a="1"/>
  <c r="E1119" i="2" s="1"/>
  <c r="E1121" i="2" a="1"/>
  <c r="E1121" i="2" s="1"/>
  <c r="E1123" i="2" a="1"/>
  <c r="E1123" i="2" s="1"/>
  <c r="E1127" i="2" a="1"/>
  <c r="E1127" i="2" s="1"/>
  <c r="E1129" i="2" a="1"/>
  <c r="E1129" i="2" s="1"/>
  <c r="E1130" i="2" a="1"/>
  <c r="E1130" i="2" s="1"/>
  <c r="E1131" i="2" a="1"/>
  <c r="E1131" i="2" s="1"/>
  <c r="E1135" i="2" a="1"/>
  <c r="E1135" i="2" s="1"/>
  <c r="E1137" i="2" a="1"/>
  <c r="E1137" i="2" s="1"/>
  <c r="E1139" i="2" a="1"/>
  <c r="E1139" i="2" s="1"/>
  <c r="E1145" i="2" a="1"/>
  <c r="E1145" i="2" s="1"/>
  <c r="E1146" i="2" a="1"/>
  <c r="E1146" i="2" s="1"/>
  <c r="E1151" i="2" a="1"/>
  <c r="E1151" i="2" s="1"/>
  <c r="E1153" i="2" a="1"/>
  <c r="E1153" i="2" s="1"/>
  <c r="E1155" i="2" a="1"/>
  <c r="E1155" i="2" s="1"/>
  <c r="E1158" i="2" a="1"/>
  <c r="E1158" i="2" s="1"/>
  <c r="E1159" i="2" a="1"/>
  <c r="E1159" i="2" s="1"/>
  <c r="E1161" i="2" a="1"/>
  <c r="E1161" i="2" s="1"/>
  <c r="E1162" i="2" a="1"/>
  <c r="E1162" i="2" s="1"/>
  <c r="E1163" i="2" a="1"/>
  <c r="E1163" i="2" s="1"/>
  <c r="E1167" i="2" a="1"/>
  <c r="E1167" i="2" s="1"/>
  <c r="E1170" i="2" a="1"/>
  <c r="E1170" i="2" s="1"/>
  <c r="E1175" i="2" a="1"/>
  <c r="E1175" i="2" s="1"/>
  <c r="E1177" i="2" a="1"/>
  <c r="E1177" i="2" s="1"/>
  <c r="E1178" i="2" a="1"/>
  <c r="E1178" i="2" s="1"/>
  <c r="E1179" i="2" a="1"/>
  <c r="E1179" i="2" s="1"/>
  <c r="E1183" i="2" a="1"/>
  <c r="E1183" i="2" s="1"/>
  <c r="E1185" i="2" a="1"/>
  <c r="E1185" i="2" s="1"/>
  <c r="E1186" i="2" a="1"/>
  <c r="E1186" i="2" s="1"/>
  <c r="E1187" i="2" a="1"/>
  <c r="E1187" i="2" s="1"/>
  <c r="E1191" i="2" a="1"/>
  <c r="E1191" i="2" s="1"/>
  <c r="E1193" i="2" a="1"/>
  <c r="E1193" i="2" s="1"/>
  <c r="E1194" i="2" a="1"/>
  <c r="E1194" i="2" s="1"/>
  <c r="E1195" i="2" a="1"/>
  <c r="E1195" i="2" s="1"/>
  <c r="E1199" i="2" a="1"/>
  <c r="E1199" i="2" s="1"/>
  <c r="E1201" i="2" a="1"/>
  <c r="E1201" i="2" s="1"/>
  <c r="E1202" i="2" a="1"/>
  <c r="E1202" i="2" s="1"/>
  <c r="E1203" i="2" a="1"/>
  <c r="E1203" i="2" s="1"/>
  <c r="E1207" i="2" a="1"/>
  <c r="E1207" i="2" s="1"/>
  <c r="E1209" i="2" a="1"/>
  <c r="E1209" i="2" s="1"/>
  <c r="E1210" i="2" a="1"/>
  <c r="E1210" i="2" s="1"/>
  <c r="E1211" i="2" a="1"/>
  <c r="E1211" i="2" s="1"/>
  <c r="E1217" i="2" a="1"/>
  <c r="E1217" i="2" s="1"/>
  <c r="E1218" i="2" a="1"/>
  <c r="E1218" i="2"/>
  <c r="E1219" i="2" a="1"/>
  <c r="E1219" i="2" s="1"/>
  <c r="E1223" i="2" a="1"/>
  <c r="E1223" i="2" s="1"/>
  <c r="E1225" i="2" a="1"/>
  <c r="E1225" i="2" s="1"/>
  <c r="E1226" i="2" a="1"/>
  <c r="E1226" i="2" s="1"/>
  <c r="E1227" i="2" a="1"/>
  <c r="E1227" i="2" s="1"/>
  <c r="E1233" i="2" a="1"/>
  <c r="E1233" i="2" s="1"/>
  <c r="E1239" i="2" a="1"/>
  <c r="E1239" i="2" s="1"/>
  <c r="E1241" i="2" a="1"/>
  <c r="E1241" i="2" s="1"/>
  <c r="E1242" i="2" a="1"/>
  <c r="E1242" i="2" s="1"/>
  <c r="E1243" i="2" a="1"/>
  <c r="E1243" i="2" s="1"/>
  <c r="E1247" i="2" a="1"/>
  <c r="E1247" i="2" s="1"/>
  <c r="E1249" i="2" a="1"/>
  <c r="E1249" i="2" s="1"/>
  <c r="E1250" i="2" a="1"/>
  <c r="E1250" i="2" s="1"/>
  <c r="E1251" i="2" a="1"/>
  <c r="E1251" i="2" s="1"/>
  <c r="E1255" i="2" a="1"/>
  <c r="E1255" i="2" s="1"/>
  <c r="E1258" i="2" a="1"/>
  <c r="E1258" i="2" s="1"/>
  <c r="E1263" i="2" a="1"/>
  <c r="E1263" i="2" s="1"/>
  <c r="E1267" i="2" a="1"/>
  <c r="E1267" i="2" s="1"/>
  <c r="E1271" i="2" a="1"/>
  <c r="E1271" i="2" s="1"/>
  <c r="E1273" i="2" a="1"/>
  <c r="E1273" i="2" s="1"/>
  <c r="E1274" i="2" a="1"/>
  <c r="E1274" i="2" s="1"/>
  <c r="E1275" i="2" a="1"/>
  <c r="E1275" i="2" s="1"/>
  <c r="E1281" i="2" a="1"/>
  <c r="E1281" i="2" s="1"/>
  <c r="E1282" i="2" a="1"/>
  <c r="E1282" i="2" s="1"/>
  <c r="E1283" i="2" a="1"/>
  <c r="E1283" i="2" s="1"/>
  <c r="E1287" i="2" a="1"/>
  <c r="E1287" i="2" s="1"/>
  <c r="E1290" i="2" a="1"/>
  <c r="E1290" i="2" s="1"/>
  <c r="E1295" i="2" a="1"/>
  <c r="E1295" i="2" s="1"/>
  <c r="E1298" i="2" a="1"/>
  <c r="E1298" i="2" s="1"/>
  <c r="E1299" i="2" a="1"/>
  <c r="E1299" i="2" s="1"/>
  <c r="E1303" i="2" a="1"/>
  <c r="E1303" i="2" s="1"/>
  <c r="E1306" i="2" a="1"/>
  <c r="E1306" i="2" s="1"/>
  <c r="E1307" i="2" a="1"/>
  <c r="E1307" i="2" s="1"/>
  <c r="E1311" i="2" a="1"/>
  <c r="E1311" i="2" s="1"/>
  <c r="E1314" i="2" a="1"/>
  <c r="E1314" i="2" s="1"/>
  <c r="E1315" i="2" a="1"/>
  <c r="E1315" i="2" s="1"/>
  <c r="E1318" i="2" a="1"/>
  <c r="E1318" i="2" s="1"/>
  <c r="E1322" i="2" a="1"/>
  <c r="E1322" i="2" s="1"/>
  <c r="E1323" i="2" a="1"/>
  <c r="E1323" i="2" s="1"/>
  <c r="E1327" i="2" a="1"/>
  <c r="E1327" i="2" s="1"/>
  <c r="E1330" i="2"/>
  <c r="E1331" i="2" a="1"/>
  <c r="E1331" i="2" s="1"/>
  <c r="E1335" i="2" a="1"/>
  <c r="E1335" i="2" s="1"/>
  <c r="E1337" i="2" a="1"/>
  <c r="E1337" i="2" s="1"/>
  <c r="E1339" i="2" a="1"/>
  <c r="E1339" i="2" s="1"/>
  <c r="E1343" i="2" a="1"/>
  <c r="E1343" i="2" s="1"/>
  <c r="E1345" i="2" a="1"/>
  <c r="E1345" i="2" s="1"/>
  <c r="E1346" i="2" a="1"/>
  <c r="E1346" i="2" s="1"/>
  <c r="E1351" i="2" a="1"/>
  <c r="E1351" i="2" s="1"/>
  <c r="E1353" i="2" a="1"/>
  <c r="E1353" i="2" s="1"/>
  <c r="E1355" i="2" a="1"/>
  <c r="E1355" i="2" s="1"/>
  <c r="E1359" i="2" a="1"/>
  <c r="E1359" i="2" s="1"/>
  <c r="E1362" i="2" a="1"/>
  <c r="E1362" i="2" s="1"/>
  <c r="E1363" i="2" a="1"/>
  <c r="E1363" i="2" s="1"/>
  <c r="E1367" i="2" a="1"/>
  <c r="E1367" i="2" s="1"/>
  <c r="E1369" i="2" a="1"/>
  <c r="E1369" i="2" s="1"/>
  <c r="E1370" i="2" a="1"/>
  <c r="E1370" i="2" s="1"/>
  <c r="E1371" i="2" a="1"/>
  <c r="E1371" i="2" s="1"/>
  <c r="E1375" i="2" a="1"/>
  <c r="E1375" i="2" s="1"/>
  <c r="E1378" i="2" a="1"/>
  <c r="E1378" i="2" s="1"/>
  <c r="E1383" i="2" a="1"/>
  <c r="E1383" i="2" s="1"/>
  <c r="E1385" i="2" a="1"/>
  <c r="E1385" i="2" s="1"/>
  <c r="E1386" i="2" a="1"/>
  <c r="E1386" i="2" s="1"/>
  <c r="E1387" i="2" a="1"/>
  <c r="E1387" i="2" s="1"/>
  <c r="E1391" i="2" a="1"/>
  <c r="E1391" i="2" s="1"/>
  <c r="E1395" i="2" a="1"/>
  <c r="E1395" i="2" s="1"/>
  <c r="E1399" i="2" a="1"/>
  <c r="E1399" i="2" s="1"/>
  <c r="E1401" i="2" a="1"/>
  <c r="E1401" i="2" s="1"/>
  <c r="E1402" i="2" a="1"/>
  <c r="E1402" i="2" s="1"/>
  <c r="E1403" i="2" a="1"/>
  <c r="E1403" i="2" s="1"/>
  <c r="E1407" i="2" a="1"/>
  <c r="E1407" i="2" s="1"/>
  <c r="E1409" i="2" a="1"/>
  <c r="E1409" i="2" s="1"/>
  <c r="E1411" i="2" a="1"/>
  <c r="E1411" i="2"/>
  <c r="E1415" i="2" a="1"/>
  <c r="E1415" i="2" s="1"/>
  <c r="E1418" i="2" a="1"/>
  <c r="E1418" i="2" s="1"/>
  <c r="E1419" i="2" a="1"/>
  <c r="E1419" i="2" s="1"/>
  <c r="E1423" i="2" a="1"/>
  <c r="E1423" i="2" s="1"/>
  <c r="E1425" i="2" a="1"/>
  <c r="E1425" i="2" s="1"/>
  <c r="E1426" i="2" a="1"/>
  <c r="E1426" i="2" s="1"/>
  <c r="E1430" i="2" a="1"/>
  <c r="E1430" i="2" s="1"/>
  <c r="E1431" i="2" a="1"/>
  <c r="E1431" i="2" s="1"/>
  <c r="E1434" i="2" a="1"/>
  <c r="E1434" i="2" s="1"/>
  <c r="E1435" i="2" a="1"/>
  <c r="E1435" i="2" s="1"/>
  <c r="E1441" i="2" a="1"/>
  <c r="E1441" i="2" s="1"/>
  <c r="E1442" i="2" a="1"/>
  <c r="E1442" i="2" s="1"/>
  <c r="E1447" i="2" a="1"/>
  <c r="E1447" i="2" s="1"/>
  <c r="E1449" i="2" a="1"/>
  <c r="E1449" i="2" s="1"/>
  <c r="E1450" i="2" a="1"/>
  <c r="E1450" i="2" s="1"/>
  <c r="E1451" i="2" a="1"/>
  <c r="E1451" i="2" s="1"/>
  <c r="E1455" i="2" a="1"/>
  <c r="E1455" i="2" s="1"/>
  <c r="E1456" i="2" a="1"/>
  <c r="E1456" i="2" s="1"/>
  <c r="E1457" i="2" a="1"/>
  <c r="E1457" i="2" s="1"/>
  <c r="E1458" i="2" a="1"/>
  <c r="E1458" i="2" s="1"/>
  <c r="E1462" i="2" a="1"/>
  <c r="E1462" i="2" s="1"/>
  <c r="E1463" i="2" a="1"/>
  <c r="E1463" i="2" s="1"/>
  <c r="E1465" i="2" a="1"/>
  <c r="E1465" i="2" s="1"/>
  <c r="E1466" i="2" a="1"/>
  <c r="E1466" i="2" s="1"/>
  <c r="E1471" i="2" a="1"/>
  <c r="E1471" i="2" s="1"/>
  <c r="E1473" i="2" a="1"/>
  <c r="E1473" i="2" s="1"/>
  <c r="E1474" i="2" a="1"/>
  <c r="E1474" i="2" s="1"/>
  <c r="E1475" i="2" a="1"/>
  <c r="E1475" i="2" s="1"/>
  <c r="E1479" i="2" a="1"/>
  <c r="E1479" i="2" s="1"/>
  <c r="E1481" i="2" a="1"/>
  <c r="E1481" i="2" s="1"/>
  <c r="E1482" i="2" a="1"/>
  <c r="E1482" i="2" s="1"/>
  <c r="E1483" i="2" a="1"/>
  <c r="E1483" i="2" s="1"/>
  <c r="E1487" i="2" a="1"/>
  <c r="E1487" i="2" s="1"/>
  <c r="E1490" i="2" a="1"/>
  <c r="E1490" i="2" s="1"/>
  <c r="E1491" i="2" a="1"/>
  <c r="E1491" i="2"/>
  <c r="E1494" i="2" a="1"/>
  <c r="E1494" i="2" s="1"/>
  <c r="E1497" i="2" a="1"/>
  <c r="E1497" i="2" s="1"/>
  <c r="E1499" i="2" a="1"/>
  <c r="E1499" i="2" s="1"/>
  <c r="E1503" i="2" a="1"/>
  <c r="E1503" i="2" s="1"/>
  <c r="E1562" i="2" a="1"/>
  <c r="E1562" i="2" s="1"/>
  <c r="E1563" i="2" a="1"/>
  <c r="E1563" i="2" s="1"/>
  <c r="E1566" i="2" a="1"/>
  <c r="E1566" i="2" s="1"/>
  <c r="E1567" i="2" a="1"/>
  <c r="E1567" i="2" s="1"/>
  <c r="E1569" i="2" a="1"/>
  <c r="E1569" i="2" s="1"/>
  <c r="E1570" i="2" a="1"/>
  <c r="E1570" i="2" s="1"/>
  <c r="E1571" i="2" a="1"/>
  <c r="E1571" i="2" s="1"/>
  <c r="E1575" i="2" a="1"/>
  <c r="E1575" i="2" s="1"/>
  <c r="E1579" i="2" a="1"/>
  <c r="E1579" i="2" s="1"/>
  <c r="E1583" i="2" a="1"/>
  <c r="E1583" i="2" s="1"/>
  <c r="E1585" i="2" a="1"/>
  <c r="E1585" i="2" s="1"/>
  <c r="E1587" i="2" a="1"/>
  <c r="E1587" i="2" s="1"/>
  <c r="E1593" i="2" a="1"/>
  <c r="E1593" i="2" s="1"/>
  <c r="E1594" i="2" a="1"/>
  <c r="E1594" i="2" s="1"/>
  <c r="E1595" i="2" a="1"/>
  <c r="E1595" i="2" s="1"/>
  <c r="E1598" i="2" a="1"/>
  <c r="E1598" i="2" s="1"/>
  <c r="E1599" i="2" a="1"/>
  <c r="E1599" i="2" s="1"/>
  <c r="E1601" i="2" a="1"/>
  <c r="E1601" i="2" s="1"/>
  <c r="E1607" i="2" a="1"/>
  <c r="E1607" i="2" s="1"/>
  <c r="E1609" i="2" a="1"/>
  <c r="E1609" i="2" s="1"/>
  <c r="E1610" i="2" a="1"/>
  <c r="E1610" i="2" s="1"/>
  <c r="E1611" i="2" a="1"/>
  <c r="E1611" i="2" s="1"/>
  <c r="E1615" i="2" a="1"/>
  <c r="E1615" i="2" s="1"/>
  <c r="E1617" i="2" a="1"/>
  <c r="E1617" i="2" s="1"/>
  <c r="E1619" i="2" a="1"/>
  <c r="E1619" i="2" s="1"/>
  <c r="E1623" i="2" a="1"/>
  <c r="E1623" i="2" s="1"/>
  <c r="E1625" i="2" a="1"/>
  <c r="E1625" i="2" s="1"/>
  <c r="E1626" i="2" a="1"/>
  <c r="E1626" i="2" s="1"/>
  <c r="E1627" i="2" a="1"/>
  <c r="E1627" i="2" s="1"/>
  <c r="E1631" i="2" a="1"/>
  <c r="E1631" i="2" s="1"/>
  <c r="E1635" i="2" a="1"/>
  <c r="E1635" i="2" s="1"/>
  <c r="E1638" i="2" a="1"/>
  <c r="E1638" i="2" s="1"/>
  <c r="E1639" i="2" a="1"/>
  <c r="E1639" i="2" s="1"/>
  <c r="E1641" i="2" a="1"/>
  <c r="E1641" i="2" s="1"/>
  <c r="E1642" i="2" a="1"/>
  <c r="E1642" i="2" s="1"/>
  <c r="E1643" i="2" a="1"/>
  <c r="E1643" i="2" s="1"/>
  <c r="E1647" i="2" a="1"/>
  <c r="E1647" i="2" s="1"/>
  <c r="E1651" i="2" a="1"/>
  <c r="E1651" i="2" s="1"/>
  <c r="E1655" i="2" a="1"/>
  <c r="E1655" i="2" s="1"/>
  <c r="E1657" i="2" a="1"/>
  <c r="E1657" i="2" s="1"/>
  <c r="E1659" i="2" a="1"/>
  <c r="E1659" i="2" s="1"/>
  <c r="E1663" i="2" a="1"/>
  <c r="E1663" i="2" s="1"/>
  <c r="E1665" i="2" a="1"/>
  <c r="E1665" i="2" s="1"/>
  <c r="E1666" i="2" a="1"/>
  <c r="E1666" i="2" s="1"/>
  <c r="E1667" i="2" a="1"/>
  <c r="E1667" i="2" s="1"/>
  <c r="E1670" i="2" a="1"/>
  <c r="E1670" i="2" s="1"/>
  <c r="E1671" i="2" a="1"/>
  <c r="E1671" i="2" s="1"/>
  <c r="E1673" i="2" a="1"/>
  <c r="E1673" i="2" s="1"/>
  <c r="E1674" i="2" a="1"/>
  <c r="E1674" i="2" s="1"/>
  <c r="E1675" i="2" a="1"/>
  <c r="E1675" i="2" s="1"/>
  <c r="E1681" i="2" a="1"/>
  <c r="E1681" i="2" s="1"/>
  <c r="E1687" i="2" a="1"/>
  <c r="E1687" i="2" s="1"/>
  <c r="E1689" i="2" a="1"/>
  <c r="E1689" i="2" s="1"/>
  <c r="E1691" i="2" a="1"/>
  <c r="E1691" i="2" s="1"/>
  <c r="E1695" i="2" a="1"/>
  <c r="E1695" i="2" s="1"/>
  <c r="E1697" i="2" a="1"/>
  <c r="E1697" i="2" s="1"/>
  <c r="E1698" i="2" a="1"/>
  <c r="E1698" i="2" s="1"/>
  <c r="E1699" i="2" a="1"/>
  <c r="E1699" i="2" s="1"/>
  <c r="E1702" i="2" a="1"/>
  <c r="E1702" i="2" s="1"/>
  <c r="E1703" i="2" a="1"/>
  <c r="E1703" i="2" s="1"/>
  <c r="E1706" i="2" a="1"/>
  <c r="E1706" i="2" s="1"/>
  <c r="E1707" i="2" a="1"/>
  <c r="E1707" i="2" s="1"/>
  <c r="E1711" i="2" a="1"/>
  <c r="E1711" i="2" s="1"/>
  <c r="E1715" i="2" a="1"/>
  <c r="E1715" i="2" s="1"/>
  <c r="E1721" i="2" a="1"/>
  <c r="E1721" i="2" s="1"/>
  <c r="E1722" i="2" a="1"/>
  <c r="E1722" i="2" s="1"/>
  <c r="E1723" i="2" a="1"/>
  <c r="E1723" i="2" s="1"/>
  <c r="E1727" i="2" a="1"/>
  <c r="E1727" i="2" s="1"/>
  <c r="E1729" i="2" a="1"/>
  <c r="E1729" i="2" s="1"/>
  <c r="E1731" i="2" a="1"/>
  <c r="E1731" i="2" s="1"/>
  <c r="E1735" i="2" a="1"/>
  <c r="E1735" i="2" s="1"/>
  <c r="E1737" i="2" a="1"/>
  <c r="E1737" i="2" s="1"/>
  <c r="E1738" i="2" a="1"/>
  <c r="E1738" i="2" s="1"/>
  <c r="E1742" i="2" a="1"/>
  <c r="E1742" i="2" s="1"/>
  <c r="E1743" i="2" a="1"/>
  <c r="E1743" i="2" s="1"/>
  <c r="E1751" i="2" a="1"/>
  <c r="E1751" i="2" s="1"/>
  <c r="E1753" i="2" a="1"/>
  <c r="E1753" i="2" s="1"/>
  <c r="E1754" i="2" a="1"/>
  <c r="E1754" i="2" s="1"/>
  <c r="E1755" i="2" a="1"/>
  <c r="E1755" i="2" s="1"/>
  <c r="E1759" i="2" a="1"/>
  <c r="E1759" i="2" s="1"/>
  <c r="E1761" i="2" a="1"/>
  <c r="E1761" i="2" s="1"/>
  <c r="E1762" i="2" a="1"/>
  <c r="E1762" i="2" s="1"/>
  <c r="E1763" i="2" a="1"/>
  <c r="E1763" i="2" s="1"/>
  <c r="E1767" i="2" a="1"/>
  <c r="E1767" i="2" s="1"/>
  <c r="E1769" i="2" a="1"/>
  <c r="E1769" i="2" s="1"/>
  <c r="E1770" i="2" a="1"/>
  <c r="E1770" i="2" s="1"/>
  <c r="E1771" i="2" a="1"/>
  <c r="E1771" i="2" s="1"/>
  <c r="E1777" i="2" a="1"/>
  <c r="E1777" i="2" s="1"/>
  <c r="E1779" i="2" a="1"/>
  <c r="E1779" i="2" s="1"/>
  <c r="E1783" i="2" a="1"/>
  <c r="E1783" i="2" s="1"/>
  <c r="E1785" i="2" a="1"/>
  <c r="E1785" i="2" s="1"/>
  <c r="E1786" i="2" a="1"/>
  <c r="E1786" i="2" s="1"/>
  <c r="E1787" i="2" a="1"/>
  <c r="E1787" i="2" s="1"/>
  <c r="E1791" i="2" a="1"/>
  <c r="E1791" i="2" s="1"/>
  <c r="E1793" i="2" a="1"/>
  <c r="E1793" i="2" s="1"/>
  <c r="E1794" i="2" a="1"/>
  <c r="E1794" i="2" s="1"/>
  <c r="E1795" i="2" a="1"/>
  <c r="E1795" i="2" s="1"/>
  <c r="E1799" i="2" a="1"/>
  <c r="E1799" i="2" s="1"/>
  <c r="E1802" i="2"/>
  <c r="E1803" i="2" a="1"/>
  <c r="E1803" i="2" s="1"/>
  <c r="E1807" i="2" a="1"/>
  <c r="E1807" i="2" s="1"/>
  <c r="E1810" i="2" a="1"/>
  <c r="E1810" i="2" s="1"/>
  <c r="E1811" i="2" a="1"/>
  <c r="E1811" i="2" s="1"/>
  <c r="E1814" i="2" a="1"/>
  <c r="E1814" i="2" s="1"/>
  <c r="E1815" i="2" a="1"/>
  <c r="E1815" i="2" s="1"/>
  <c r="E1817" i="2" a="1"/>
  <c r="E1817" i="2" s="1"/>
  <c r="E1818" i="2" a="1"/>
  <c r="E1818" i="2" s="1"/>
  <c r="E1819" i="2" a="1"/>
  <c r="E1819" i="2" s="1"/>
  <c r="E1823" i="2" a="1"/>
  <c r="E1823" i="2" s="1"/>
  <c r="E1826" i="2" a="1"/>
  <c r="E1826" i="2" s="1"/>
  <c r="E1831" i="2" a="1"/>
  <c r="E1831" i="2" s="1"/>
  <c r="E1833" i="2" a="1"/>
  <c r="E1833" i="2" s="1"/>
  <c r="E1835" i="2" a="1"/>
  <c r="E1835" i="2" s="1"/>
  <c r="E1839" i="2" a="1"/>
  <c r="E1839" i="2" s="1"/>
  <c r="E1841" i="2" a="1"/>
  <c r="E1841" i="2" s="1"/>
  <c r="E1842" i="2" a="1"/>
  <c r="E1842" i="2" s="1"/>
  <c r="E1843" i="2" a="1"/>
  <c r="E1843" i="2" s="1"/>
  <c r="E1847" i="2" a="1"/>
  <c r="E1847" i="2" s="1"/>
  <c r="E1849" i="2" a="1"/>
  <c r="E1849" i="2" s="1"/>
  <c r="E1851" i="2" a="1"/>
  <c r="E1851" i="2" s="1"/>
  <c r="E1857" i="2" a="1"/>
  <c r="E1857" i="2" s="1"/>
  <c r="E1858" i="2" a="1"/>
  <c r="E1858" i="2" s="1"/>
  <c r="E1859" i="2" a="1"/>
  <c r="E1859" i="2" s="1"/>
  <c r="E1863" i="2" a="1"/>
  <c r="E1863" i="2" s="1"/>
  <c r="E1865" i="2" a="1"/>
  <c r="E1865" i="2" s="1"/>
  <c r="E1866" i="2" a="1"/>
  <c r="E1866" i="2" s="1"/>
  <c r="E1867" i="2" a="1"/>
  <c r="E1867" i="2" s="1"/>
  <c r="E1871" i="2" a="1"/>
  <c r="E1871" i="2" s="1"/>
  <c r="E1873" i="2" a="1"/>
  <c r="E1873" i="2" s="1"/>
  <c r="E1874" i="2" a="1"/>
  <c r="E1874" i="2" s="1"/>
  <c r="E1875" i="2" a="1"/>
  <c r="E1875" i="2" s="1"/>
  <c r="E1881" i="2" a="1"/>
  <c r="E1881" i="2" s="1"/>
  <c r="E1882" i="2" a="1"/>
  <c r="E1882" i="2" s="1"/>
  <c r="E1883" i="2" a="1"/>
  <c r="E1883" i="2" s="1"/>
  <c r="E1887" i="2" a="1"/>
  <c r="E1887" i="2" s="1"/>
  <c r="E1890" i="2" a="1"/>
  <c r="E1890" i="2" s="1"/>
  <c r="E1895" i="2" a="1"/>
  <c r="E1895" i="2" s="1"/>
  <c r="E1897" i="2" a="1"/>
  <c r="E1897" i="2" s="1"/>
  <c r="E1899" i="2" a="1"/>
  <c r="E1899" i="2" s="1"/>
  <c r="E1903" i="2" a="1"/>
  <c r="E1903" i="2" s="1"/>
  <c r="E1905" i="2" a="1"/>
  <c r="E1905" i="2" s="1"/>
  <c r="E1907" i="2" a="1"/>
  <c r="E1907" i="2" s="1"/>
  <c r="E1910" i="2" a="1"/>
  <c r="E1910" i="2" s="1"/>
  <c r="E1911" i="2" a="1"/>
  <c r="E1911" i="2" s="1"/>
  <c r="E1913" i="2" a="1"/>
  <c r="E1913" i="2" s="1"/>
  <c r="E1914" i="2" a="1"/>
  <c r="E1914" i="2" s="1"/>
  <c r="E1915" i="2" a="1"/>
  <c r="E1915" i="2" s="1"/>
  <c r="E1919" i="2" a="1"/>
  <c r="E1919" i="2" s="1"/>
  <c r="E1922" i="2" a="1"/>
  <c r="E1922" i="2" s="1"/>
  <c r="E1927" i="2" a="1"/>
  <c r="E1927" i="2" s="1"/>
  <c r="E1929" i="2" a="1"/>
  <c r="E1929" i="2" s="1"/>
  <c r="E1930" i="2" a="1"/>
  <c r="E1930" i="2" s="1"/>
  <c r="E1931" i="2" a="1"/>
  <c r="E1931" i="2" s="1"/>
  <c r="E1935" i="2" a="1"/>
  <c r="E1935" i="2" s="1"/>
  <c r="E1937" i="2" a="1"/>
  <c r="E1937" i="2" s="1"/>
  <c r="E1938" i="2" a="1"/>
  <c r="E1938" i="2" s="1"/>
  <c r="E1939" i="2" a="1"/>
  <c r="E1939" i="2" s="1"/>
  <c r="E1942" i="2" a="1"/>
  <c r="E1942" i="2" s="1"/>
  <c r="E1943" i="2" a="1"/>
  <c r="E1943" i="2" s="1"/>
  <c r="E1946" i="2" a="1"/>
  <c r="E1946" i="2" s="1"/>
  <c r="E1951" i="2" a="1"/>
  <c r="E1951" i="2" s="1"/>
  <c r="E1953" i="2" a="1"/>
  <c r="E1953" i="2" s="1"/>
  <c r="E1954" i="2" a="1"/>
  <c r="E1954" i="2" s="1"/>
  <c r="E1955" i="2" a="1"/>
  <c r="E1955" i="2" s="1"/>
  <c r="E1961" i="2" a="1"/>
  <c r="E1961" i="2" s="1"/>
  <c r="E1962" i="2" a="1"/>
  <c r="E1962" i="2" s="1"/>
  <c r="E1963" i="2" a="1"/>
  <c r="E1963" i="2" s="1"/>
  <c r="E1967" i="2" a="1"/>
  <c r="E1967" i="2" s="1"/>
  <c r="E1969" i="2" a="1"/>
  <c r="E1969" i="2" s="1"/>
  <c r="E1970" i="2" a="1"/>
  <c r="E1970" i="2" s="1"/>
  <c r="E1971" i="2" a="1"/>
  <c r="E1971" i="2" s="1"/>
  <c r="E1975" i="2" a="1"/>
  <c r="E1975" i="2" s="1"/>
  <c r="E1977" i="2" a="1"/>
  <c r="E1977" i="2" s="1"/>
  <c r="E1979" i="2" a="1"/>
  <c r="E1979" i="2" s="1"/>
  <c r="E1983" i="2" a="1"/>
  <c r="E1983" i="2" s="1"/>
  <c r="E1985" i="2" a="1"/>
  <c r="E1985" i="2" s="1"/>
  <c r="E1987" i="2" a="1"/>
  <c r="E1987" i="2" s="1"/>
  <c r="E1991" i="2" a="1"/>
  <c r="E1991" i="2" s="1"/>
  <c r="E1993" i="2" a="1"/>
  <c r="E1993" i="2" s="1"/>
  <c r="E1994" i="2" a="1"/>
  <c r="E1994" i="2" s="1"/>
  <c r="E1995" i="2" a="1"/>
  <c r="E1995" i="2" s="1"/>
  <c r="E2001" i="2" a="1"/>
  <c r="E2001" i="2" s="1"/>
  <c r="E2002" i="2" a="1"/>
  <c r="E2002" i="2" s="1"/>
  <c r="E2007" i="2" a="1"/>
  <c r="E2007" i="2" s="1"/>
  <c r="E2009" i="2" a="1"/>
  <c r="E2009" i="2" s="1"/>
  <c r="E2010" i="2" a="1"/>
  <c r="E2010" i="2" s="1"/>
  <c r="E2011" i="2" a="1"/>
  <c r="E2011" i="2" s="1"/>
  <c r="E2015" i="2" a="1"/>
  <c r="E2015" i="2" s="1"/>
  <c r="E2017" i="2" a="1"/>
  <c r="E2017" i="2" s="1"/>
  <c r="E2018" i="2" a="1"/>
  <c r="E2018" i="2" s="1"/>
  <c r="E2019" i="2" a="1"/>
  <c r="E2019" i="2" s="1"/>
  <c r="E2023" i="2" a="1"/>
  <c r="E2023" i="2" s="1"/>
  <c r="E2026" i="2" a="1"/>
  <c r="E2026" i="2" s="1"/>
  <c r="E2027" i="2" a="1"/>
  <c r="E2027" i="2" s="1"/>
  <c r="E2031" i="2" a="1"/>
  <c r="E2031" i="2" s="1"/>
  <c r="E2033" i="2" a="1"/>
  <c r="E2033" i="2" s="1"/>
  <c r="E2035" i="2" a="1"/>
  <c r="E2035" i="2" s="1"/>
  <c r="E2038" i="2" a="1"/>
  <c r="E2038" i="2" s="1"/>
  <c r="E2039" i="2" a="1"/>
  <c r="E2039" i="2" s="1"/>
  <c r="E2041" i="2" a="1"/>
  <c r="E2041" i="2" s="1"/>
  <c r="E2042" i="2" a="1"/>
  <c r="E2042" i="2" s="1"/>
  <c r="E2043" i="2" a="1"/>
  <c r="E2043" i="2" s="1"/>
  <c r="E2049" i="2" a="1"/>
  <c r="E2049" i="2" s="1"/>
  <c r="E2050" i="2" a="1"/>
  <c r="E2050" i="2" s="1"/>
  <c r="E2051" i="2" a="1"/>
  <c r="E2051" i="2" s="1"/>
  <c r="E2055" i="2" a="1"/>
  <c r="E2055" i="2" s="1"/>
  <c r="E2057" i="2" a="1"/>
  <c r="E2057" i="2" s="1"/>
  <c r="E2059" i="2" a="1"/>
  <c r="E2059" i="2" s="1"/>
  <c r="E2063" i="2" a="1"/>
  <c r="E2063" i="2" s="1"/>
  <c r="E2066" i="2" a="1"/>
  <c r="E2066" i="2" s="1"/>
  <c r="E2067" i="2" a="1"/>
  <c r="E2067" i="2" s="1"/>
  <c r="E2070" i="2" a="1"/>
  <c r="E2070" i="2" s="1"/>
  <c r="E2071" i="2" a="1"/>
  <c r="E2071" i="2" s="1"/>
  <c r="E2074" i="2" a="1"/>
  <c r="E2074" i="2" s="1"/>
  <c r="E2075" i="2" a="1"/>
  <c r="E2075" i="2" s="1"/>
  <c r="E2079" i="2" a="1"/>
  <c r="E2079" i="2" s="1"/>
  <c r="E2081" i="2" a="1"/>
  <c r="E2081" i="2" s="1"/>
  <c r="E2082" i="2" a="1"/>
  <c r="E2082" i="2" s="1"/>
  <c r="E2083" i="2" a="1"/>
  <c r="E2083" i="2" s="1"/>
  <c r="E2087" i="2" a="1"/>
  <c r="E2087" i="2" s="1"/>
  <c r="E2089" i="2" a="1"/>
  <c r="E2089" i="2" s="1"/>
  <c r="E2095" i="2" a="1"/>
  <c r="E2095" i="2" s="1"/>
  <c r="E2097" i="2" a="1"/>
  <c r="E2097" i="2" s="1"/>
  <c r="E2099" i="2" a="1"/>
  <c r="E2099" i="2" s="1"/>
  <c r="E2103" i="2" a="1"/>
  <c r="E2103" i="2" s="1"/>
  <c r="E2105" i="2" a="1"/>
  <c r="E2105" i="2" s="1"/>
  <c r="E2106" i="2" a="1"/>
  <c r="E2106" i="2" s="1"/>
  <c r="E2107" i="2" a="1"/>
  <c r="E2107" i="2" s="1"/>
  <c r="E2111" i="2" a="1"/>
  <c r="E2111" i="2" s="1"/>
  <c r="E2113" i="2" a="1"/>
  <c r="E2113" i="2" s="1"/>
  <c r="E2114" i="2" a="1"/>
  <c r="E2114" i="2" s="1"/>
  <c r="E2122" i="2" a="1"/>
  <c r="E2122" i="2" s="1"/>
  <c r="E2127" i="2" a="1"/>
  <c r="E2127" i="2" s="1"/>
  <c r="E2129" i="2" a="1"/>
  <c r="E2129" i="2" s="1"/>
  <c r="E2131" i="2" a="1"/>
  <c r="E2131" i="2" s="1"/>
  <c r="E2135" i="2" a="1"/>
  <c r="E2135" i="2" s="1"/>
  <c r="E2137" i="2" a="1"/>
  <c r="E2137" i="2" s="1"/>
  <c r="E2138" i="2" a="1"/>
  <c r="E2138" i="2" s="1"/>
  <c r="E2139" i="2" a="1"/>
  <c r="E2139" i="2" s="1"/>
  <c r="E2143" i="2" a="1"/>
  <c r="E2143" i="2" s="1"/>
  <c r="E2147" i="2" a="1"/>
  <c r="E2147" i="2" s="1"/>
  <c r="E2151" i="2" a="1"/>
  <c r="E2151" i="2" s="1"/>
  <c r="E2153" i="2" a="1"/>
  <c r="E2153" i="2" s="1"/>
  <c r="E2154" i="2" a="1"/>
  <c r="E2154" i="2" s="1"/>
  <c r="E2155" i="2" a="1"/>
  <c r="E2155" i="2" s="1"/>
  <c r="E2159" i="2" a="1"/>
  <c r="E2159" i="2" s="1"/>
  <c r="E2161" i="2" a="1"/>
  <c r="E2161" i="2" s="1"/>
  <c r="E2162" i="2" a="1"/>
  <c r="E2162" i="2" s="1"/>
  <c r="E2163" i="2" a="1"/>
  <c r="E2163" i="2" s="1"/>
  <c r="E2166" i="2" a="1"/>
  <c r="E2166" i="2" s="1"/>
  <c r="E2167" i="2" a="1"/>
  <c r="E2167" i="2" s="1"/>
  <c r="E2169" i="2" a="1"/>
  <c r="E2169" i="2" s="1"/>
  <c r="E2170" i="2" a="1"/>
  <c r="E2170" i="2" s="1"/>
  <c r="E2171" i="2" a="1"/>
  <c r="E2171" i="2" s="1"/>
  <c r="E2178" i="2" a="1"/>
  <c r="E2178" i="2" s="1"/>
  <c r="E2183" i="2" a="1"/>
  <c r="E2183" i="2" s="1"/>
  <c r="E2185" i="2" a="1"/>
  <c r="E2185" i="2" s="1"/>
  <c r="E2186" i="2" a="1"/>
  <c r="E2186" i="2" s="1"/>
  <c r="E2191" i="2" a="1"/>
  <c r="E2191" i="2" s="1"/>
  <c r="E2193" i="2" a="1"/>
  <c r="E2193" i="2" s="1"/>
  <c r="E2194" i="2" a="1"/>
  <c r="E2194" i="2" s="1"/>
  <c r="E2195" i="2" a="1"/>
  <c r="E2195" i="2" s="1"/>
  <c r="E2199" i="2" a="1"/>
  <c r="E2199" i="2" s="1"/>
  <c r="E2203" i="2" a="1"/>
  <c r="E2203" i="2" s="1"/>
  <c r="E2207" i="2" a="1"/>
  <c r="E2207" i="2" s="1"/>
  <c r="E2210" i="2" a="1"/>
  <c r="E2210" i="2" s="1"/>
  <c r="E2211" i="2" a="1"/>
  <c r="E2211" i="2" s="1"/>
  <c r="E2215" i="2" a="1"/>
  <c r="E2215" i="2" s="1"/>
  <c r="E2218" i="2" a="1"/>
  <c r="E2218" i="2" s="1"/>
  <c r="E2219" i="2" a="1"/>
  <c r="E2219" i="2" s="1"/>
  <c r="E2223" i="2" a="1"/>
  <c r="E2223" i="2" s="1"/>
  <c r="E2225" i="2" a="1"/>
  <c r="E2225" i="2" s="1"/>
  <c r="E2227" i="2" a="1"/>
  <c r="E2227" i="2" s="1"/>
  <c r="E2231" i="2" a="1"/>
  <c r="E2231" i="2" s="1"/>
  <c r="E2233" i="2" a="1"/>
  <c r="E2233" i="2" s="1"/>
  <c r="E2235" i="2" a="1"/>
  <c r="E2235" i="2" s="1"/>
  <c r="E2239" i="2" a="1"/>
  <c r="E2239" i="2" s="1"/>
  <c r="E2241" i="2" a="1"/>
  <c r="E2241" i="2" s="1"/>
  <c r="E2242" i="2" a="1"/>
  <c r="E2242" i="2" s="1"/>
  <c r="E2243" i="2" a="1"/>
  <c r="E2243" i="2" s="1"/>
  <c r="E2247" i="2" a="1"/>
  <c r="E2247" i="2" s="1"/>
  <c r="E2249" i="2" a="1"/>
  <c r="E2249" i="2" s="1"/>
  <c r="E2250" i="2" a="1"/>
  <c r="E2250" i="2" s="1"/>
  <c r="E2255" i="2" a="1"/>
  <c r="E2255" i="2" s="1"/>
  <c r="E2258" i="2" a="1"/>
  <c r="E2258" i="2" s="1"/>
  <c r="E2259" i="2" a="1"/>
  <c r="E2259" i="2" s="1"/>
  <c r="E2263" i="2" a="1"/>
  <c r="E2263" i="2" s="1"/>
  <c r="E2265" i="2" a="1"/>
  <c r="E2265" i="2" s="1"/>
  <c r="E2267" i="2" a="1"/>
  <c r="E2267" i="2" s="1"/>
  <c r="E2271" i="2" a="1"/>
  <c r="E2271" i="2" s="1"/>
  <c r="E2273" i="2" a="1"/>
  <c r="E2273" i="2" s="1"/>
  <c r="E2275" i="2" a="1"/>
  <c r="E2275" i="2" s="1"/>
  <c r="E2279" i="2" a="1"/>
  <c r="E2279" i="2" s="1"/>
  <c r="E2281" i="2" a="1"/>
  <c r="E2281" i="2" s="1"/>
  <c r="E2282" i="2" a="1"/>
  <c r="E2282" i="2" s="1"/>
  <c r="E2287" i="2" a="1"/>
  <c r="E2287" i="2" s="1"/>
  <c r="E2289" i="2" a="1"/>
  <c r="E2289" i="2" s="1"/>
  <c r="E2290" i="2" a="1"/>
  <c r="E2290" i="2" s="1"/>
  <c r="E2295" i="2" a="1"/>
  <c r="E2295" i="2" s="1"/>
  <c r="E2297" i="2" a="1"/>
  <c r="E2297" i="2" s="1"/>
  <c r="E2298" i="2" a="1"/>
  <c r="E2298" i="2" s="1"/>
  <c r="E2299" i="2" a="1"/>
  <c r="E2299" i="2" s="1"/>
  <c r="E2303" i="2" a="1"/>
  <c r="E2303" i="2" s="1"/>
  <c r="E2305" i="2" a="1"/>
  <c r="E2305" i="2" s="1"/>
  <c r="E2306" i="2" a="1"/>
  <c r="E2306" i="2" s="1"/>
  <c r="E2307" i="2" a="1"/>
  <c r="E2307" i="2" s="1"/>
  <c r="E2311" i="2" a="1"/>
  <c r="E2311" i="2" s="1"/>
  <c r="E2313" i="2" a="1"/>
  <c r="E2313" i="2" s="1"/>
  <c r="E2314" i="2" a="1"/>
  <c r="E2314" i="2" s="1"/>
  <c r="E2315" i="2" a="1"/>
  <c r="E2315" i="2" s="1"/>
  <c r="E2319" i="2" a="1"/>
  <c r="E2319" i="2" s="1"/>
  <c r="E2322" i="2" a="1"/>
  <c r="E2322" i="2" s="1"/>
  <c r="E2323" i="2" a="1"/>
  <c r="E2323" i="2" s="1"/>
  <c r="E2327" i="2" a="1"/>
  <c r="E2327" i="2" s="1"/>
  <c r="E2329" i="2" a="1"/>
  <c r="E2329" i="2" s="1"/>
  <c r="E2331" i="2" a="1"/>
  <c r="E2331" i="2" s="1"/>
  <c r="E2334" i="2" a="1"/>
  <c r="E2334" i="2" s="1"/>
  <c r="E2337" i="2" a="1"/>
  <c r="E2337" i="2"/>
  <c r="E2338" i="2" a="1"/>
  <c r="E2338" i="2" s="1"/>
  <c r="E2339" i="2" a="1"/>
  <c r="E2339" i="2" s="1"/>
  <c r="E2343" i="2" a="1"/>
  <c r="E2343" i="2" s="1"/>
  <c r="E2346" i="2" a="1"/>
  <c r="E2346" i="2" s="1"/>
  <c r="E2351" i="2" a="1"/>
  <c r="E2351" i="2" s="1"/>
  <c r="E2353" i="2" a="1"/>
  <c r="E2353" i="2" s="1"/>
  <c r="E2354" i="2" a="1"/>
  <c r="E2354" i="2" s="1"/>
  <c r="E2361" i="2" a="1"/>
  <c r="E2361" i="2" s="1"/>
  <c r="E2362" i="2" a="1"/>
  <c r="E2362" i="2" s="1"/>
  <c r="E2363" i="2" a="1"/>
  <c r="E2363" i="2" s="1"/>
  <c r="E2366" i="2" a="1"/>
  <c r="E2366" i="2" s="1"/>
  <c r="E2367" i="2" a="1"/>
  <c r="E2367" i="2" s="1"/>
  <c r="E2369" i="2" a="1"/>
  <c r="E2369" i="2" s="1"/>
  <c r="E2370" i="2" a="1"/>
  <c r="E2370" i="2" s="1"/>
  <c r="E2375" i="2" a="1"/>
  <c r="E2375" i="2" s="1"/>
  <c r="E2377" i="2" a="1"/>
  <c r="E2377" i="2" s="1"/>
  <c r="E2378" i="2" a="1"/>
  <c r="E2378" i="2" s="1"/>
  <c r="E2379" i="2" a="1"/>
  <c r="E2379" i="2" s="1"/>
  <c r="E2383" i="2" a="1"/>
  <c r="E2383" i="2" s="1"/>
  <c r="E2386" i="2" a="1"/>
  <c r="E2386" i="2" s="1"/>
  <c r="E2387" i="2" a="1"/>
  <c r="E2387" i="2" s="1"/>
  <c r="E2391" i="2" a="1"/>
  <c r="E2391" i="2" s="1"/>
  <c r="E2393" i="2" a="1"/>
  <c r="E2393" i="2" s="1"/>
  <c r="E2394" i="2" a="1"/>
  <c r="E2394" i="2" s="1"/>
  <c r="E2395" i="2" a="1"/>
  <c r="E2395" i="2" s="1"/>
  <c r="E2398" i="2" a="1"/>
  <c r="E2398" i="2" s="1"/>
  <c r="E2399" i="2" a="1"/>
  <c r="E2399" i="2" s="1"/>
  <c r="E2401" i="2" a="1"/>
  <c r="E2401" i="2" s="1"/>
  <c r="E2403" i="2" a="1"/>
  <c r="E2403" i="2" s="1"/>
  <c r="E2407" i="2" a="1"/>
  <c r="E2407" i="2" s="1"/>
  <c r="E2409" i="2" a="1"/>
  <c r="E2409" i="2" s="1"/>
  <c r="E2415" i="2" a="1"/>
  <c r="E2415" i="2" s="1"/>
  <c r="E2417" i="2" a="1"/>
  <c r="E2417" i="2" s="1"/>
  <c r="E2418" i="2" a="1"/>
  <c r="E2418" i="2" s="1"/>
  <c r="E2419" i="2" a="1"/>
  <c r="E2419" i="2" s="1"/>
  <c r="E2423" i="2" a="1"/>
  <c r="E2423" i="2" s="1"/>
  <c r="E2426" i="2" a="1"/>
  <c r="E2426" i="2" s="1"/>
  <c r="E2430" i="2" a="1"/>
  <c r="E2430" i="2" s="1"/>
  <c r="E2431" i="2" a="1"/>
  <c r="E2431" i="2" s="1"/>
  <c r="E2433" i="2" a="1"/>
  <c r="E2433" i="2" s="1"/>
  <c r="E2435" i="2" a="1"/>
  <c r="E2435" i="2" s="1"/>
  <c r="E2439" i="2" a="1"/>
  <c r="E2439" i="2" s="1"/>
  <c r="E2441" i="2" a="1"/>
  <c r="E2441" i="2" s="1"/>
  <c r="E2442" i="2" a="1"/>
  <c r="E2442" i="2" s="1"/>
  <c r="E2443" i="2" a="1"/>
  <c r="E2443" i="2" s="1"/>
  <c r="E2447" i="2" a="1"/>
  <c r="E2447" i="2" s="1"/>
  <c r="E2449" i="2" a="1"/>
  <c r="E2449" i="2" s="1"/>
  <c r="E2450" i="2" a="1"/>
  <c r="E2450" i="2" s="1"/>
  <c r="E2455" i="2" a="1"/>
  <c r="E2455" i="2" s="1"/>
  <c r="E2457" i="2" a="1"/>
  <c r="E2457" i="2" s="1"/>
  <c r="E2458" i="2" a="1"/>
  <c r="E2458" i="2" s="1"/>
  <c r="E2462" i="2" a="1"/>
  <c r="E2462" i="2" s="1"/>
  <c r="E2463" i="2" a="1"/>
  <c r="E2463" i="2" s="1"/>
  <c r="E2466" i="2" a="1"/>
  <c r="E2466" i="2" s="1"/>
  <c r="E2467" i="2" a="1"/>
  <c r="E2467" i="2" s="1"/>
  <c r="E2471" i="2" a="1"/>
  <c r="E2471" i="2" s="1"/>
  <c r="E2473" i="2" a="1"/>
  <c r="E2473" i="2" s="1"/>
  <c r="E2474" i="2" a="1"/>
  <c r="E2474" i="2" s="1"/>
  <c r="E2475" i="2" a="1"/>
  <c r="E2475" i="2" s="1"/>
  <c r="E2479" i="2" a="1"/>
  <c r="E2479" i="2" s="1"/>
  <c r="E2481" i="2" a="1"/>
  <c r="E2481" i="2" s="1"/>
  <c r="E2483" i="2" a="1"/>
  <c r="E2483" i="2" s="1"/>
  <c r="E2487" i="2" a="1"/>
  <c r="E2487" i="2" s="1"/>
  <c r="E2489" i="2" a="1"/>
  <c r="E2489" i="2" s="1"/>
  <c r="E2490" i="2" a="1"/>
  <c r="E2490" i="2" s="1"/>
  <c r="E2494" i="2" a="1"/>
  <c r="E2494" i="2" s="1"/>
  <c r="E2495" i="2" a="1"/>
  <c r="E2495" i="2" s="1"/>
  <c r="E2497" i="2" a="1"/>
  <c r="E2497" i="2" s="1"/>
  <c r="E2498" i="2" a="1"/>
  <c r="E2498" i="2" s="1"/>
  <c r="E2499" i="2" a="1"/>
  <c r="E2499" i="2" s="1"/>
  <c r="E2503" i="2" a="1"/>
  <c r="E2503" i="2" s="1"/>
  <c r="E2505" i="2" a="1"/>
  <c r="E2505" i="2" s="1"/>
  <c r="E2507" i="2" a="1"/>
  <c r="E2507" i="2" s="1"/>
  <c r="E2513" i="2" a="1"/>
  <c r="E2513" i="2" s="1"/>
  <c r="E2514" i="2" a="1"/>
  <c r="E2514" i="2" s="1"/>
  <c r="E2515" i="2" a="1"/>
  <c r="E2515" i="2" s="1"/>
  <c r="E2519" i="2" a="1"/>
  <c r="E2519" i="2" s="1"/>
  <c r="E2521" i="2" a="1"/>
  <c r="E2521" i="2" s="1"/>
  <c r="E2522" i="2" a="1"/>
  <c r="E2522" i="2" s="1"/>
  <c r="E2523" i="2" a="1"/>
  <c r="E2523" i="2" s="1"/>
  <c r="E2526" i="2" a="1"/>
  <c r="E2526" i="2" s="1"/>
  <c r="E2527" i="2" a="1"/>
  <c r="E2527" i="2" s="1"/>
  <c r="E2529" i="2" a="1"/>
  <c r="E2529" i="2" s="1"/>
  <c r="E2530" i="2" a="1"/>
  <c r="E2530" i="2" s="1"/>
  <c r="E2531" i="2" a="1"/>
  <c r="E2531" i="2" s="1"/>
  <c r="E2535" i="2" a="1"/>
  <c r="E2535" i="2" s="1"/>
  <c r="E2539" i="2" a="1"/>
  <c r="E2539" i="2" s="1"/>
  <c r="E2543" i="2" a="1"/>
  <c r="E2543" i="2" s="1"/>
  <c r="E2545" i="2" a="1"/>
  <c r="E2545" i="2" s="1"/>
  <c r="E2547" i="2" a="1"/>
  <c r="E2547" i="2" s="1"/>
  <c r="E2551" i="2" a="1"/>
  <c r="E2551" i="2" s="1"/>
  <c r="E2553" i="2" a="1"/>
  <c r="E2553" i="2" s="1"/>
  <c r="E2554" i="2" a="1"/>
  <c r="E2554" i="2" s="1"/>
  <c r="E2555" i="2" a="1"/>
  <c r="E2555" i="2" s="1"/>
  <c r="E2558" i="2" a="1"/>
  <c r="E2558" i="2" s="1"/>
  <c r="E2559" i="2" a="1"/>
  <c r="E2559" i="2" s="1"/>
  <c r="E2563" i="2" a="1"/>
  <c r="E2563" i="2" s="1"/>
  <c r="E2567" i="2" a="1"/>
  <c r="E2567" i="2" s="1"/>
  <c r="E2569" i="2" a="1"/>
  <c r="E2569" i="2" s="1"/>
  <c r="E2570" i="2" a="1"/>
  <c r="E2570" i="2" s="1"/>
  <c r="E2571" i="2" a="1"/>
  <c r="E2571" i="2" s="1"/>
  <c r="E2575" i="2" a="1"/>
  <c r="E2575" i="2" s="1"/>
  <c r="E2577" i="2" a="1"/>
  <c r="E2577" i="2" s="1"/>
  <c r="E2578" i="2" a="1"/>
  <c r="E2578" i="2" s="1"/>
  <c r="E2579" i="2" a="1"/>
  <c r="E2579" i="2" s="1"/>
  <c r="E2583" i="2" a="1"/>
  <c r="E2583" i="2" s="1"/>
  <c r="E2585" i="2" a="1"/>
  <c r="E2585" i="2" s="1"/>
  <c r="E2586" i="2" a="1"/>
  <c r="E2586" i="2" s="1"/>
  <c r="E2591" i="2" a="1"/>
  <c r="E2591" i="2" s="1"/>
  <c r="E2594" i="2" a="1"/>
  <c r="E2594" i="2" s="1"/>
  <c r="E2595" i="2" a="1"/>
  <c r="E2595" i="2" s="1"/>
  <c r="E2599" i="2" a="1"/>
  <c r="E2599" i="2" s="1"/>
  <c r="E2602" i="2" a="1"/>
  <c r="E2602" i="2" s="1"/>
  <c r="E2603" i="2" a="1"/>
  <c r="E2603" i="2" s="1"/>
  <c r="E2607" i="2" a="1"/>
  <c r="E2607" i="2" s="1"/>
  <c r="E2609" i="2" a="1"/>
  <c r="E2609" i="2" s="1"/>
  <c r="E2610" i="2" a="1"/>
  <c r="E2610" i="2" s="1"/>
  <c r="E2615" i="2" a="1"/>
  <c r="E2615" i="2" s="1"/>
  <c r="E2617" i="2" a="1"/>
  <c r="E2617" i="2" s="1"/>
  <c r="E2619" i="2" a="1"/>
  <c r="E2619" i="2" s="1"/>
  <c r="E2622" i="2" a="1"/>
  <c r="E2622" i="2" s="1"/>
  <c r="E2623" i="2" a="1"/>
  <c r="E2623" i="2" s="1"/>
  <c r="E2625" i="2" a="1"/>
  <c r="E2625" i="2" s="1"/>
  <c r="E2627" i="2" a="1"/>
  <c r="E2627" i="2" s="1"/>
  <c r="E2631" i="2" a="1"/>
  <c r="E2631" i="2" s="1"/>
  <c r="E2633" i="2" a="1"/>
  <c r="E2633" i="2" s="1"/>
  <c r="E2635" i="2" a="1"/>
  <c r="E2635" i="2" s="1"/>
  <c r="E2639" i="2" a="1"/>
  <c r="E2639" i="2" s="1"/>
  <c r="E2641" i="2" a="1"/>
  <c r="E2641" i="2" s="1"/>
  <c r="E2643" i="2" a="1"/>
  <c r="E2643" i="2" s="1"/>
  <c r="E2646" i="2" a="1"/>
  <c r="E2646" i="2" s="1"/>
  <c r="E2647" i="2" a="1"/>
  <c r="E2647" i="2" s="1"/>
  <c r="E2649" i="2" a="1"/>
  <c r="E2649" i="2" s="1"/>
  <c r="E2651" i="2" a="1"/>
  <c r="E2651" i="2" s="1"/>
  <c r="E2655" i="2" a="1"/>
  <c r="E2655" i="2" s="1"/>
  <c r="E2657" i="2" a="1"/>
  <c r="E2657" i="2" s="1"/>
  <c r="E2658" i="2" a="1"/>
  <c r="E2658" i="2" s="1"/>
  <c r="E2659" i="2" a="1"/>
  <c r="E2659" i="2" s="1"/>
  <c r="E2663" i="2" a="1"/>
  <c r="E2663" i="2" s="1"/>
  <c r="E2665" i="2" a="1"/>
  <c r="E2665" i="2" s="1"/>
  <c r="E2667" i="2" a="1"/>
  <c r="E2667" i="2" s="1"/>
  <c r="E2671" i="2" a="1"/>
  <c r="E2671" i="2" s="1"/>
  <c r="E2673" i="2" a="1"/>
  <c r="E2673" i="2" s="1"/>
  <c r="E2675" i="2" a="1"/>
  <c r="E2675" i="2" s="1"/>
  <c r="E2678" i="2" a="1"/>
  <c r="E2678" i="2" s="1"/>
  <c r="E2679" i="2" a="1"/>
  <c r="E2679" i="2" s="1"/>
  <c r="E2681" i="2" a="1"/>
  <c r="E2681" i="2" s="1"/>
  <c r="E2682" i="2" a="1"/>
  <c r="E2682" i="2" s="1"/>
  <c r="E2683" i="2" a="1"/>
  <c r="E2683" i="2" s="1"/>
  <c r="E2687" i="2" a="1"/>
  <c r="E2687" i="2" s="1"/>
  <c r="E2690" i="2" a="1"/>
  <c r="E2690" i="2" s="1"/>
  <c r="E2695" i="2" a="1"/>
  <c r="E2695" i="2" s="1"/>
  <c r="E2697" i="2" a="1"/>
  <c r="E2697" i="2" s="1"/>
  <c r="E2698" i="2" a="1"/>
  <c r="E2698" i="2" s="1"/>
  <c r="E2703" i="2" a="1"/>
  <c r="E2703" i="2" s="1"/>
  <c r="E2705" i="2" a="1"/>
  <c r="E2705" i="2" s="1"/>
  <c r="E2706" i="2" a="1"/>
  <c r="E2706" i="2" s="1"/>
  <c r="E2707" i="2" a="1"/>
  <c r="E2707" i="2" s="1"/>
  <c r="E2710" i="2" a="1"/>
  <c r="E2710" i="2" s="1"/>
  <c r="E2711" i="2" a="1"/>
  <c r="E2711" i="2" s="1"/>
  <c r="E2713" i="2" a="1"/>
  <c r="E2713" i="2" s="1"/>
  <c r="E2715" i="2" a="1"/>
  <c r="E2715" i="2" s="1"/>
  <c r="E2719" i="2" a="1"/>
  <c r="E2719" i="2" s="1"/>
  <c r="E2721" i="2" a="1"/>
  <c r="E2721" i="2" s="1"/>
  <c r="E2722" i="2" a="1"/>
  <c r="E2722" i="2" s="1"/>
  <c r="E2723" i="2" a="1"/>
  <c r="E2723" i="2" s="1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16" i="2"/>
  <c r="A16" i="2"/>
  <c r="A17" i="2"/>
  <c r="A18" i="2"/>
  <c r="A19" i="2"/>
  <c r="C19" i="2" s="1"/>
  <c r="A20" i="2"/>
  <c r="A21" i="2"/>
  <c r="C21" i="2" s="1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C43" i="2" s="1"/>
  <c r="F43" i="2" s="1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C346" i="2" s="1"/>
  <c r="F346" i="2" s="1"/>
  <c r="G346" i="2" s="1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C474" i="2" s="1"/>
  <c r="F474" i="2" s="1"/>
  <c r="G474" i="2" s="1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C497" i="2" s="1"/>
  <c r="F497" i="2" s="1"/>
  <c r="G497" i="2" s="1"/>
  <c r="A498" i="2"/>
  <c r="A499" i="2"/>
  <c r="A500" i="2"/>
  <c r="A501" i="2"/>
  <c r="C501" i="2" s="1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C625" i="2" s="1"/>
  <c r="F625" i="2" s="1"/>
  <c r="G625" i="2" s="1"/>
  <c r="A626" i="2"/>
  <c r="A627" i="2"/>
  <c r="A628" i="2"/>
  <c r="A629" i="2"/>
  <c r="C629" i="2" s="1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C762" i="2" s="1"/>
  <c r="F762" i="2" s="1"/>
  <c r="G762" i="2" s="1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C859" i="2" s="1"/>
  <c r="F859" i="2" s="1"/>
  <c r="G859" i="2" s="1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C881" i="2" s="1"/>
  <c r="F881" i="2" s="1"/>
  <c r="G881" i="2" s="1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C997" i="2" s="1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C1114" i="2" s="1"/>
  <c r="F1114" i="2" s="1"/>
  <c r="G1114" i="2" s="1"/>
  <c r="A1115" i="2"/>
  <c r="C1115" i="2" s="1"/>
  <c r="F1115" i="2" s="1"/>
  <c r="G1115" i="2" s="1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C1137" i="2" s="1"/>
  <c r="F1137" i="2" s="1"/>
  <c r="G1137" i="2" s="1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C1456" i="2" s="1"/>
  <c r="F1456" i="2" s="1"/>
  <c r="G1456" i="2" s="1"/>
  <c r="A1457" i="2"/>
  <c r="A1458" i="2"/>
  <c r="C1458" i="2" s="1"/>
  <c r="F1458" i="2" s="1"/>
  <c r="G1458" i="2" s="1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C1836" i="2" s="1"/>
  <c r="F1836" i="2" s="1"/>
  <c r="G1836" i="2" s="1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C1858" i="2" s="1"/>
  <c r="F1858" i="2" s="1"/>
  <c r="G1858" i="2" s="1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C2001" i="2" s="1"/>
  <c r="F2001" i="2" s="1"/>
  <c r="G2001" i="2" s="1"/>
  <c r="A2002" i="2"/>
  <c r="C2002" i="2" s="1"/>
  <c r="F2002" i="2" s="1"/>
  <c r="G2002" i="2" s="1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C2145" i="2" s="1"/>
  <c r="F2145" i="2" s="1"/>
  <c r="G2145" i="2" s="1"/>
  <c r="A2146" i="2"/>
  <c r="C2146" i="2" s="1"/>
  <c r="F2146" i="2" s="1"/>
  <c r="G2146" i="2" s="1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C2289" i="2" s="1"/>
  <c r="F2289" i="2" s="1"/>
  <c r="G2289" i="2" s="1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F1561" i="2" l="1"/>
  <c r="G1561" i="2" s="1"/>
  <c r="F1557" i="2"/>
  <c r="G1557" i="2" s="1"/>
  <c r="F1553" i="2"/>
  <c r="G1553" i="2" s="1"/>
  <c r="F1549" i="2"/>
  <c r="G1549" i="2" s="1"/>
  <c r="F1545" i="2"/>
  <c r="G1545" i="2" s="1"/>
  <c r="F1541" i="2"/>
  <c r="G1541" i="2" s="1"/>
  <c r="F1537" i="2"/>
  <c r="G1537" i="2" s="1"/>
  <c r="F1533" i="2"/>
  <c r="G1533" i="2" s="1"/>
  <c r="F1529" i="2"/>
  <c r="G1529" i="2" s="1"/>
  <c r="F1525" i="2"/>
  <c r="G1525" i="2" s="1"/>
  <c r="F1521" i="2"/>
  <c r="G1521" i="2" s="1"/>
  <c r="F1517" i="2"/>
  <c r="G1517" i="2" s="1"/>
  <c r="F1513" i="2"/>
  <c r="G1513" i="2" s="1"/>
  <c r="F1559" i="2"/>
  <c r="G1559" i="2" s="1"/>
  <c r="F1555" i="2"/>
  <c r="G1555" i="2" s="1"/>
  <c r="F1551" i="2"/>
  <c r="G1551" i="2" s="1"/>
  <c r="F1547" i="2"/>
  <c r="G1547" i="2" s="1"/>
  <c r="F1543" i="2"/>
  <c r="G1543" i="2" s="1"/>
  <c r="F1539" i="2"/>
  <c r="G1539" i="2" s="1"/>
  <c r="F1535" i="2"/>
  <c r="G1535" i="2" s="1"/>
  <c r="F1531" i="2"/>
  <c r="G1531" i="2" s="1"/>
  <c r="F1527" i="2"/>
  <c r="G1527" i="2" s="1"/>
  <c r="F1523" i="2"/>
  <c r="G1523" i="2" s="1"/>
  <c r="F1519" i="2"/>
  <c r="G1519" i="2" s="1"/>
  <c r="F1515" i="2"/>
  <c r="G1515" i="2" s="1"/>
  <c r="F1511" i="2"/>
  <c r="G1511" i="2" s="1"/>
  <c r="K12" i="2" a="1"/>
  <c r="K12" i="2" s="1"/>
  <c r="F1507" i="2"/>
  <c r="G1507" i="2" s="1"/>
  <c r="F1509" i="2"/>
  <c r="G1509" i="2" s="1"/>
  <c r="F1505" i="2"/>
  <c r="G1505" i="2" s="1"/>
  <c r="F19" i="2"/>
  <c r="G19" i="2" s="1"/>
  <c r="E2718" i="2" a="1"/>
  <c r="E2718" i="2" s="1"/>
  <c r="E2590" i="2" a="1"/>
  <c r="E2590" i="2" s="1"/>
  <c r="E2574" i="2" a="1"/>
  <c r="E2574" i="2" s="1"/>
  <c r="E2566" i="2" a="1"/>
  <c r="E2566" i="2" s="1"/>
  <c r="E2534" i="2" a="1"/>
  <c r="E2534" i="2" s="1"/>
  <c r="E2510" i="2" a="1"/>
  <c r="E2510" i="2" s="1"/>
  <c r="E2486" i="2" a="1"/>
  <c r="E2486" i="2" s="1"/>
  <c r="E2438" i="2" a="1"/>
  <c r="E2438" i="2" s="1"/>
  <c r="E2318" i="2" a="1"/>
  <c r="E2318" i="2" s="1"/>
  <c r="E2294" i="2" a="1"/>
  <c r="E2294" i="2" s="1"/>
  <c r="E2246" i="2" a="1"/>
  <c r="E2246" i="2" s="1"/>
  <c r="E2238" i="2" a="1"/>
  <c r="E2238" i="2" s="1"/>
  <c r="E2206" i="2" a="1"/>
  <c r="E2206" i="2" s="1"/>
  <c r="E2062" i="2" a="1"/>
  <c r="E2062" i="2" s="1"/>
  <c r="E1950" i="2" a="1"/>
  <c r="E1950" i="2" s="1"/>
  <c r="E1918" i="2" a="1"/>
  <c r="E1918" i="2" s="1"/>
  <c r="E1838" i="2" a="1"/>
  <c r="E1838" i="2" s="1"/>
  <c r="E1806" i="2" a="1"/>
  <c r="E1806" i="2" s="1"/>
  <c r="E1782" i="2" a="1"/>
  <c r="E1782" i="2" s="1"/>
  <c r="E1718" i="2" a="1"/>
  <c r="E1718" i="2" s="1"/>
  <c r="E1678" i="2" a="1"/>
  <c r="E1678" i="2" s="1"/>
  <c r="E670" i="2" a="1"/>
  <c r="E670" i="2" s="1"/>
  <c r="E550" i="2" a="1"/>
  <c r="E550" i="2" s="1"/>
  <c r="E518" i="2" a="1"/>
  <c r="E518" i="2" s="1"/>
  <c r="E2717" i="2" a="1"/>
  <c r="E2717" i="2" s="1"/>
  <c r="E2709" i="2" a="1"/>
  <c r="E2709" i="2" s="1"/>
  <c r="E2701" i="2" a="1"/>
  <c r="E2701" i="2" s="1"/>
  <c r="E2693" i="2" a="1"/>
  <c r="E2693" i="2" s="1"/>
  <c r="E2685" i="2" a="1"/>
  <c r="E2685" i="2" s="1"/>
  <c r="E2677" i="2" a="1"/>
  <c r="E2677" i="2" s="1"/>
  <c r="E2669" i="2" a="1"/>
  <c r="E2669" i="2" s="1"/>
  <c r="E2661" i="2" a="1"/>
  <c r="E2661" i="2" s="1"/>
  <c r="E2645" i="2" a="1"/>
  <c r="E2645" i="2" s="1"/>
  <c r="E2637" i="2" a="1"/>
  <c r="E2637" i="2" s="1"/>
  <c r="E2621" i="2" a="1"/>
  <c r="E2621" i="2" s="1"/>
  <c r="E2613" i="2" a="1"/>
  <c r="E2613" i="2" s="1"/>
  <c r="E2597" i="2" a="1"/>
  <c r="E2597" i="2" s="1"/>
  <c r="E2589" i="2" a="1"/>
  <c r="E2589" i="2" s="1"/>
  <c r="E2581" i="2" a="1"/>
  <c r="E2581" i="2" s="1"/>
  <c r="E2573" i="2" a="1"/>
  <c r="E2573" i="2" s="1"/>
  <c r="E2565" i="2" a="1"/>
  <c r="E2565" i="2" s="1"/>
  <c r="E2557" i="2" a="1"/>
  <c r="E2557" i="2" s="1"/>
  <c r="E2549" i="2" a="1"/>
  <c r="E2549" i="2" s="1"/>
  <c r="E2541" i="2" a="1"/>
  <c r="E2541" i="2" s="1"/>
  <c r="E2533" i="2" a="1"/>
  <c r="E2533" i="2" s="1"/>
  <c r="E2525" i="2" a="1"/>
  <c r="E2525" i="2" s="1"/>
  <c r="E2517" i="2" a="1"/>
  <c r="E2517" i="2" s="1"/>
  <c r="E2509" i="2" a="1"/>
  <c r="E2509" i="2" s="1"/>
  <c r="E2501" i="2" a="1"/>
  <c r="E2501" i="2" s="1"/>
  <c r="E2493" i="2" a="1"/>
  <c r="E2493" i="2" s="1"/>
  <c r="E2485" i="2" a="1"/>
  <c r="E2485" i="2" s="1"/>
  <c r="E2477" i="2" a="1"/>
  <c r="E2477" i="2" s="1"/>
  <c r="E2469" i="2" a="1"/>
  <c r="E2469" i="2" s="1"/>
  <c r="E2461" i="2" a="1"/>
  <c r="E2461" i="2" s="1"/>
  <c r="E2453" i="2" a="1"/>
  <c r="E2453" i="2" s="1"/>
  <c r="E2445" i="2" a="1"/>
  <c r="E2445" i="2" s="1"/>
  <c r="E2437" i="2" a="1"/>
  <c r="E2437" i="2" s="1"/>
  <c r="E2429" i="2" a="1"/>
  <c r="E2429" i="2" s="1"/>
  <c r="E2421" i="2" a="1"/>
  <c r="E2421" i="2" s="1"/>
  <c r="E2405" i="2" a="1"/>
  <c r="E2405" i="2" s="1"/>
  <c r="E2397" i="2" a="1"/>
  <c r="E2397" i="2" s="1"/>
  <c r="E2389" i="2" a="1"/>
  <c r="E2389" i="2" s="1"/>
  <c r="E2381" i="2" a="1"/>
  <c r="E2381" i="2" s="1"/>
  <c r="E2373" i="2" a="1"/>
  <c r="E2373" i="2" s="1"/>
  <c r="E2365" i="2" a="1"/>
  <c r="E2365" i="2" s="1"/>
  <c r="E2357" i="2" a="1"/>
  <c r="E2357" i="2" s="1"/>
  <c r="E2349" i="2" a="1"/>
  <c r="E2349" i="2" s="1"/>
  <c r="E2341" i="2" a="1"/>
  <c r="E2341" i="2" s="1"/>
  <c r="E2333" i="2" a="1"/>
  <c r="E2333" i="2" s="1"/>
  <c r="E2325" i="2" a="1"/>
  <c r="E2325" i="2" s="1"/>
  <c r="E2309" i="2" a="1"/>
  <c r="E2309" i="2" s="1"/>
  <c r="E2301" i="2" a="1"/>
  <c r="E2301" i="2" s="1"/>
  <c r="E2285" i="2" a="1"/>
  <c r="E2285" i="2" s="1"/>
  <c r="E2277" i="2" a="1"/>
  <c r="E2277" i="2" s="1"/>
  <c r="E2269" i="2" a="1"/>
  <c r="E2269" i="2" s="1"/>
  <c r="E2261" i="2" a="1"/>
  <c r="E2261" i="2" s="1"/>
  <c r="E2253" i="2" a="1"/>
  <c r="E2253" i="2" s="1"/>
  <c r="E2245" i="2" a="1"/>
  <c r="E2245" i="2" s="1"/>
  <c r="E2237" i="2" a="1"/>
  <c r="E2237" i="2" s="1"/>
  <c r="E2229" i="2" a="1"/>
  <c r="E2229" i="2" s="1"/>
  <c r="E2221" i="2" a="1"/>
  <c r="E2221" i="2" s="1"/>
  <c r="E2213" i="2" a="1"/>
  <c r="E2213" i="2" s="1"/>
  <c r="E2205" i="2" a="1"/>
  <c r="E2205" i="2" s="1"/>
  <c r="E2197" i="2" a="1"/>
  <c r="E2197" i="2" s="1"/>
  <c r="E2189" i="2" a="1"/>
  <c r="E2189" i="2" s="1"/>
  <c r="E2181" i="2" a="1"/>
  <c r="E2181" i="2" s="1"/>
  <c r="E2173" i="2" a="1"/>
  <c r="E2173" i="2" s="1"/>
  <c r="E2165" i="2" a="1"/>
  <c r="E2165" i="2" s="1"/>
  <c r="E2157" i="2" a="1"/>
  <c r="E2157" i="2" s="1"/>
  <c r="E2149" i="2" a="1"/>
  <c r="E2149" i="2" s="1"/>
  <c r="E2141" i="2" a="1"/>
  <c r="E2141" i="2" s="1"/>
  <c r="E2133" i="2" a="1"/>
  <c r="E2133" i="2" s="1"/>
  <c r="E2125" i="2" a="1"/>
  <c r="E2125" i="2" s="1"/>
  <c r="E2117" i="2" a="1"/>
  <c r="E2117" i="2" s="1"/>
  <c r="E2109" i="2" a="1"/>
  <c r="E2109" i="2" s="1"/>
  <c r="E2101" i="2" a="1"/>
  <c r="E2101" i="2" s="1"/>
  <c r="E2093" i="2" a="1"/>
  <c r="E2093" i="2" s="1"/>
  <c r="E2085" i="2" a="1"/>
  <c r="E2085" i="2" s="1"/>
  <c r="E2077" i="2" a="1"/>
  <c r="E2077" i="2" s="1"/>
  <c r="E2069" i="2" a="1"/>
  <c r="E2069" i="2" s="1"/>
  <c r="E2061" i="2" a="1"/>
  <c r="E2061" i="2" s="1"/>
  <c r="E2053" i="2" a="1"/>
  <c r="E2053" i="2" s="1"/>
  <c r="E2045" i="2" a="1"/>
  <c r="E2045" i="2" s="1"/>
  <c r="E2037" i="2" a="1"/>
  <c r="E2037" i="2" s="1"/>
  <c r="E2021" i="2" a="1"/>
  <c r="E2021" i="2" s="1"/>
  <c r="E2013" i="2" a="1"/>
  <c r="E2013" i="2" s="1"/>
  <c r="E2005" i="2" a="1"/>
  <c r="E2005" i="2" s="1"/>
  <c r="E1997" i="2" a="1"/>
  <c r="E1997" i="2" s="1"/>
  <c r="E1989" i="2" a="1"/>
  <c r="E1989" i="2" s="1"/>
  <c r="E1981" i="2" a="1"/>
  <c r="E1981" i="2" s="1"/>
  <c r="E1973" i="2" a="1"/>
  <c r="E1973" i="2" s="1"/>
  <c r="E1965" i="2" a="1"/>
  <c r="E1965" i="2" s="1"/>
  <c r="E1957" i="2" a="1"/>
  <c r="E1957" i="2" s="1"/>
  <c r="E1949" i="2" a="1"/>
  <c r="E1949" i="2" s="1"/>
  <c r="E1941" i="2" a="1"/>
  <c r="E1941" i="2" s="1"/>
  <c r="E1933" i="2" a="1"/>
  <c r="E1933" i="2" s="1"/>
  <c r="E1925" i="2" a="1"/>
  <c r="E1925" i="2" s="1"/>
  <c r="E1917" i="2" a="1"/>
  <c r="E1917" i="2" s="1"/>
  <c r="E1909" i="2" a="1"/>
  <c r="E1909" i="2" s="1"/>
  <c r="E1901" i="2" a="1"/>
  <c r="E1901" i="2" s="1"/>
  <c r="E1893" i="2" a="1"/>
  <c r="E1893" i="2" s="1"/>
  <c r="E1885" i="2" a="1"/>
  <c r="E1885" i="2" s="1"/>
  <c r="E1877" i="2" a="1"/>
  <c r="E1877" i="2" s="1"/>
  <c r="E1869" i="2" a="1"/>
  <c r="E1869" i="2" s="1"/>
  <c r="E1861" i="2" a="1"/>
  <c r="E1861" i="2" s="1"/>
  <c r="E1853" i="2" a="1"/>
  <c r="E1853" i="2" s="1"/>
  <c r="E1845" i="2" a="1"/>
  <c r="E1845" i="2" s="1"/>
  <c r="E1837" i="2" a="1"/>
  <c r="E1837" i="2" s="1"/>
  <c r="E1829" i="2" a="1"/>
  <c r="E1829" i="2" s="1"/>
  <c r="E1821" i="2" a="1"/>
  <c r="E1821" i="2" s="1"/>
  <c r="E1813" i="2" a="1"/>
  <c r="E1813" i="2" s="1"/>
  <c r="E1805" i="2" a="1"/>
  <c r="E1805" i="2" s="1"/>
  <c r="E1797" i="2" a="1"/>
  <c r="E1797" i="2" s="1"/>
  <c r="E1789" i="2" a="1"/>
  <c r="E1789" i="2" s="1"/>
  <c r="E1781" i="2" a="1"/>
  <c r="E1781" i="2" s="1"/>
  <c r="E1773" i="2" a="1"/>
  <c r="E1773" i="2" s="1"/>
  <c r="E1765" i="2" a="1"/>
  <c r="E1765" i="2" s="1"/>
  <c r="E1757" i="2" a="1"/>
  <c r="E1757" i="2" s="1"/>
  <c r="E1749" i="2" a="1"/>
  <c r="E1749" i="2" s="1"/>
  <c r="E1741" i="2" a="1"/>
  <c r="E1741" i="2" s="1"/>
  <c r="E1733" i="2" a="1"/>
  <c r="E1733" i="2" s="1"/>
  <c r="E1725" i="2" a="1"/>
  <c r="E1725" i="2" s="1"/>
  <c r="E1717" i="2" a="1"/>
  <c r="E1717" i="2" s="1"/>
  <c r="E1709" i="2" a="1"/>
  <c r="E1709" i="2" s="1"/>
  <c r="E1701" i="2" a="1"/>
  <c r="E1701" i="2" s="1"/>
  <c r="E1693" i="2" a="1"/>
  <c r="E1693" i="2" s="1"/>
  <c r="E1685" i="2" a="1"/>
  <c r="E1685" i="2" s="1"/>
  <c r="E1677" i="2" a="1"/>
  <c r="E1677" i="2" s="1"/>
  <c r="E1669" i="2" a="1"/>
  <c r="E1669" i="2" s="1"/>
  <c r="E1661" i="2" a="1"/>
  <c r="E1661" i="2" s="1"/>
  <c r="E1653" i="2" a="1"/>
  <c r="E1653" i="2" s="1"/>
  <c r="E1645" i="2" a="1"/>
  <c r="E1645" i="2" s="1"/>
  <c r="E1637" i="2" a="1"/>
  <c r="E1637" i="2" s="1"/>
  <c r="E1629" i="2" a="1"/>
  <c r="E1629" i="2" s="1"/>
  <c r="E1181" i="2" a="1"/>
  <c r="E1181" i="2" s="1"/>
  <c r="E1149" i="2" a="1"/>
  <c r="E1149" i="2" s="1"/>
  <c r="C16" i="2"/>
  <c r="F997" i="2"/>
  <c r="G997" i="2" s="1"/>
  <c r="F629" i="2"/>
  <c r="G629" i="2" s="1"/>
  <c r="C2591" i="2"/>
  <c r="F2591" i="2" s="1"/>
  <c r="G2591" i="2" s="1"/>
  <c r="C2575" i="2"/>
  <c r="F2575" i="2" s="1"/>
  <c r="G2575" i="2" s="1"/>
  <c r="C2559" i="2"/>
  <c r="F2559" i="2" s="1"/>
  <c r="G2559" i="2" s="1"/>
  <c r="C2543" i="2"/>
  <c r="F2543" i="2" s="1"/>
  <c r="G2543" i="2" s="1"/>
  <c r="C2527" i="2"/>
  <c r="F2527" i="2" s="1"/>
  <c r="G2527" i="2" s="1"/>
  <c r="C2511" i="2"/>
  <c r="F2511" i="2" s="1"/>
  <c r="G2511" i="2" s="1"/>
  <c r="C2495" i="2"/>
  <c r="F2495" i="2" s="1"/>
  <c r="G2495" i="2" s="1"/>
  <c r="C2479" i="2"/>
  <c r="F2479" i="2" s="1"/>
  <c r="G2479" i="2" s="1"/>
  <c r="C2463" i="2"/>
  <c r="F2463" i="2" s="1"/>
  <c r="G2463" i="2" s="1"/>
  <c r="C2447" i="2"/>
  <c r="F2447" i="2" s="1"/>
  <c r="G2447" i="2" s="1"/>
  <c r="C2431" i="2"/>
  <c r="F2431" i="2" s="1"/>
  <c r="G2431" i="2" s="1"/>
  <c r="C2415" i="2"/>
  <c r="F2415" i="2" s="1"/>
  <c r="G2415" i="2" s="1"/>
  <c r="C2399" i="2"/>
  <c r="F2399" i="2" s="1"/>
  <c r="G2399" i="2" s="1"/>
  <c r="C2383" i="2"/>
  <c r="F2383" i="2" s="1"/>
  <c r="G2383" i="2" s="1"/>
  <c r="C2367" i="2"/>
  <c r="F2367" i="2" s="1"/>
  <c r="G2367" i="2" s="1"/>
  <c r="C2351" i="2"/>
  <c r="F2351" i="2" s="1"/>
  <c r="G2351" i="2" s="1"/>
  <c r="C2335" i="2"/>
  <c r="F2335" i="2" s="1"/>
  <c r="G2335" i="2" s="1"/>
  <c r="C2319" i="2"/>
  <c r="F2319" i="2" s="1"/>
  <c r="G2319" i="2" s="1"/>
  <c r="C2303" i="2"/>
  <c r="F2303" i="2" s="1"/>
  <c r="G2303" i="2" s="1"/>
  <c r="C2287" i="2"/>
  <c r="F2287" i="2" s="1"/>
  <c r="G2287" i="2" s="1"/>
  <c r="C2271" i="2"/>
  <c r="F2271" i="2" s="1"/>
  <c r="G2271" i="2" s="1"/>
  <c r="C2255" i="2"/>
  <c r="F2255" i="2" s="1"/>
  <c r="G2255" i="2" s="1"/>
  <c r="C2239" i="2"/>
  <c r="F2239" i="2" s="1"/>
  <c r="G2239" i="2" s="1"/>
  <c r="C2223" i="2"/>
  <c r="F2223" i="2" s="1"/>
  <c r="G2223" i="2" s="1"/>
  <c r="C2207" i="2"/>
  <c r="F2207" i="2" s="1"/>
  <c r="G2207" i="2" s="1"/>
  <c r="C2191" i="2"/>
  <c r="F2191" i="2" s="1"/>
  <c r="G2191" i="2" s="1"/>
  <c r="C2175" i="2"/>
  <c r="F2175" i="2" s="1"/>
  <c r="G2175" i="2" s="1"/>
  <c r="C2159" i="2"/>
  <c r="F2159" i="2" s="1"/>
  <c r="G2159" i="2" s="1"/>
  <c r="C2143" i="2"/>
  <c r="F2143" i="2" s="1"/>
  <c r="G2143" i="2" s="1"/>
  <c r="C2127" i="2"/>
  <c r="F2127" i="2" s="1"/>
  <c r="G2127" i="2" s="1"/>
  <c r="C2111" i="2"/>
  <c r="F2111" i="2" s="1"/>
  <c r="G2111" i="2" s="1"/>
  <c r="C2095" i="2"/>
  <c r="F2095" i="2" s="1"/>
  <c r="G2095" i="2" s="1"/>
  <c r="C2079" i="2"/>
  <c r="F2079" i="2" s="1"/>
  <c r="G2079" i="2" s="1"/>
  <c r="C2063" i="2"/>
  <c r="F2063" i="2" s="1"/>
  <c r="G2063" i="2" s="1"/>
  <c r="C2047" i="2"/>
  <c r="F2047" i="2" s="1"/>
  <c r="G2047" i="2" s="1"/>
  <c r="C2031" i="2"/>
  <c r="F2031" i="2" s="1"/>
  <c r="G2031" i="2" s="1"/>
  <c r="C1919" i="2"/>
  <c r="F1919" i="2" s="1"/>
  <c r="G1919" i="2" s="1"/>
  <c r="C1807" i="2"/>
  <c r="F1807" i="2" s="1"/>
  <c r="G1807" i="2" s="1"/>
  <c r="C1775" i="2"/>
  <c r="F1775" i="2" s="1"/>
  <c r="G1775" i="2" s="1"/>
  <c r="C1631" i="2"/>
  <c r="F1631" i="2" s="1"/>
  <c r="G1631" i="2" s="1"/>
  <c r="C1503" i="2"/>
  <c r="F1503" i="2" s="1"/>
  <c r="G1503" i="2" s="1"/>
  <c r="C57" i="2"/>
  <c r="F57" i="2" s="1"/>
  <c r="E2350" i="2" a="1"/>
  <c r="E2350" i="2" s="1"/>
  <c r="E2326" i="2" a="1"/>
  <c r="E2326" i="2" s="1"/>
  <c r="E2310" i="2" a="1"/>
  <c r="E2310" i="2" s="1"/>
  <c r="E2302" i="2" a="1"/>
  <c r="E2302" i="2" s="1"/>
  <c r="E2278" i="2" a="1"/>
  <c r="E2278" i="2" s="1"/>
  <c r="E2230" i="2" a="1"/>
  <c r="E2230" i="2" s="1"/>
  <c r="E2174" i="2" a="1"/>
  <c r="E2174" i="2" s="1"/>
  <c r="E2150" i="2" a="1"/>
  <c r="E2150" i="2" s="1"/>
  <c r="E2014" i="2" a="1"/>
  <c r="E2014" i="2" s="1"/>
  <c r="E1974" i="2" a="1"/>
  <c r="E1974" i="2" s="1"/>
  <c r="E1774" i="2" a="1"/>
  <c r="E1774" i="2" s="1"/>
  <c r="E1766" i="2" a="1"/>
  <c r="E1766" i="2" s="1"/>
  <c r="E1686" i="2" a="1"/>
  <c r="E1686" i="2" s="1"/>
  <c r="E1662" i="2" a="1"/>
  <c r="E1662" i="2" s="1"/>
  <c r="E1654" i="2" a="1"/>
  <c r="E1654" i="2" s="1"/>
  <c r="E1630" i="2" a="1"/>
  <c r="E1630" i="2" s="1"/>
  <c r="E1622" i="2" a="1"/>
  <c r="E1622" i="2" s="1"/>
  <c r="E1606" i="2" a="1"/>
  <c r="E1606" i="2" s="1"/>
  <c r="E1574" i="2" a="1"/>
  <c r="E1574" i="2" s="1"/>
  <c r="E1502" i="2" a="1"/>
  <c r="E1502" i="2" s="1"/>
  <c r="E1478" i="2" a="1"/>
  <c r="E1478" i="2" s="1"/>
  <c r="E1470" i="2" a="1"/>
  <c r="E1470" i="2" s="1"/>
  <c r="E1454" i="2" a="1"/>
  <c r="E1454" i="2" s="1"/>
  <c r="E1406" i="2" a="1"/>
  <c r="E1406" i="2" s="1"/>
  <c r="E1382" i="2" a="1"/>
  <c r="E1382" i="2" s="1"/>
  <c r="E1366" i="2" a="1"/>
  <c r="E1366" i="2" s="1"/>
  <c r="E1350" i="2" a="1"/>
  <c r="E1350" i="2" s="1"/>
  <c r="E1286" i="2" a="1"/>
  <c r="E1286" i="2" s="1"/>
  <c r="E1238" i="2" a="1"/>
  <c r="E1238" i="2" s="1"/>
  <c r="E1214" i="2" a="1"/>
  <c r="E1214" i="2" s="1"/>
  <c r="E1206" i="2" a="1"/>
  <c r="E1206" i="2" s="1"/>
  <c r="E1190" i="2" a="1"/>
  <c r="E1190" i="2" s="1"/>
  <c r="E1182" i="2" a="1"/>
  <c r="E1182" i="2" s="1"/>
  <c r="E1166" i="2" a="1"/>
  <c r="E1166" i="2" s="1"/>
  <c r="E1126" i="2" a="1"/>
  <c r="E1126" i="2" s="1"/>
  <c r="E1086" i="2" a="1"/>
  <c r="E1086" i="2" s="1"/>
  <c r="E1054" i="2" a="1"/>
  <c r="E1054" i="2" s="1"/>
  <c r="E1014" i="2" a="1"/>
  <c r="E1014" i="2" s="1"/>
  <c r="E1006" i="2" a="1"/>
  <c r="E1006" i="2" s="1"/>
  <c r="E894" i="2" a="1"/>
  <c r="E894" i="2" s="1"/>
  <c r="E870" i="2" a="1"/>
  <c r="E870" i="2" s="1"/>
  <c r="E846" i="2" a="1"/>
  <c r="E846" i="2" s="1"/>
  <c r="E822" i="2" a="1"/>
  <c r="E822" i="2" s="1"/>
  <c r="E766" i="2" a="1"/>
  <c r="E766" i="2" s="1"/>
  <c r="E734" i="2" a="1"/>
  <c r="E734" i="2" s="1"/>
  <c r="E694" i="2" a="1"/>
  <c r="E694" i="2" s="1"/>
  <c r="E654" i="2" a="1"/>
  <c r="E654" i="2" s="1"/>
  <c r="E638" i="2" a="1"/>
  <c r="E638" i="2" s="1"/>
  <c r="E598" i="2" a="1"/>
  <c r="E598" i="2" s="1"/>
  <c r="E494" i="2" a="1"/>
  <c r="E494" i="2" s="1"/>
  <c r="E438" i="2" a="1"/>
  <c r="E438" i="2" s="1"/>
  <c r="E414" i="2" a="1"/>
  <c r="E414" i="2" s="1"/>
  <c r="E390" i="2" a="1"/>
  <c r="E390" i="2" s="1"/>
  <c r="E366" i="2" a="1"/>
  <c r="E366" i="2" s="1"/>
  <c r="E358" i="2" a="1"/>
  <c r="E358" i="2" s="1"/>
  <c r="E310" i="2" a="1"/>
  <c r="E310" i="2" s="1"/>
  <c r="E270" i="2" a="1"/>
  <c r="E270" i="2" s="1"/>
  <c r="E254" i="2" a="1"/>
  <c r="E254" i="2" s="1"/>
  <c r="E238" i="2" a="1"/>
  <c r="E238" i="2" s="1"/>
  <c r="E230" i="2" a="1"/>
  <c r="E230" i="2" s="1"/>
  <c r="E166" i="2" a="1"/>
  <c r="E166" i="2" s="1"/>
  <c r="E150" i="2" a="1"/>
  <c r="E150" i="2" s="1"/>
  <c r="E134" i="2" a="1"/>
  <c r="E134" i="2" s="1"/>
  <c r="E94" i="2" a="1"/>
  <c r="E94" i="2" s="1"/>
  <c r="E54" i="2" a="1"/>
  <c r="E54" i="2" s="1"/>
  <c r="E30" i="2" a="1"/>
  <c r="E30" i="2" s="1"/>
  <c r="E1621" i="2" a="1"/>
  <c r="E1621" i="2" s="1"/>
  <c r="E1613" i="2" a="1"/>
  <c r="E1613" i="2" s="1"/>
  <c r="E1605" i="2" a="1"/>
  <c r="E1605" i="2" s="1"/>
  <c r="E1597" i="2" a="1"/>
  <c r="E1597" i="2" s="1"/>
  <c r="E1589" i="2" a="1"/>
  <c r="E1589" i="2" s="1"/>
  <c r="E1581" i="2" a="1"/>
  <c r="E1581" i="2" s="1"/>
  <c r="E1573" i="2" a="1"/>
  <c r="E1573" i="2" s="1"/>
  <c r="E1565" i="2" a="1"/>
  <c r="E1565" i="2" s="1"/>
  <c r="E1501" i="2" a="1"/>
  <c r="E1501" i="2" s="1"/>
  <c r="E1493" i="2" a="1"/>
  <c r="E1493" i="2" s="1"/>
  <c r="E1485" i="2" a="1"/>
  <c r="E1485" i="2" s="1"/>
  <c r="E1477" i="2" a="1"/>
  <c r="E1477" i="2" s="1"/>
  <c r="E1469" i="2" a="1"/>
  <c r="E1469" i="2" s="1"/>
  <c r="E1461" i="2" a="1"/>
  <c r="E1461" i="2" s="1"/>
  <c r="E1453" i="2" a="1"/>
  <c r="E1453" i="2" s="1"/>
  <c r="E1445" i="2" a="1"/>
  <c r="E1445" i="2" s="1"/>
  <c r="E1437" i="2" a="1"/>
  <c r="E1437" i="2" s="1"/>
  <c r="E1429" i="2" a="1"/>
  <c r="E1429" i="2" s="1"/>
  <c r="E1421" i="2" a="1"/>
  <c r="E1421" i="2" s="1"/>
  <c r="E1413" i="2" a="1"/>
  <c r="E1413" i="2" s="1"/>
  <c r="E1405" i="2" a="1"/>
  <c r="E1405" i="2" s="1"/>
  <c r="E1397" i="2" a="1"/>
  <c r="E1397" i="2" s="1"/>
  <c r="E1389" i="2" a="1"/>
  <c r="E1389" i="2" s="1"/>
  <c r="E1381" i="2" a="1"/>
  <c r="E1381" i="2" s="1"/>
  <c r="E1373" i="2" a="1"/>
  <c r="E1373" i="2" s="1"/>
  <c r="E1365" i="2" a="1"/>
  <c r="E1365" i="2" s="1"/>
  <c r="E1357" i="2" a="1"/>
  <c r="E1357" i="2" s="1"/>
  <c r="E1349" i="2" a="1"/>
  <c r="E1349" i="2" s="1"/>
  <c r="E1341" i="2" a="1"/>
  <c r="E1341" i="2" s="1"/>
  <c r="E1333" i="2" a="1"/>
  <c r="E1333" i="2" s="1"/>
  <c r="E1325" i="2" a="1"/>
  <c r="E1325" i="2" s="1"/>
  <c r="E1317" i="2" a="1"/>
  <c r="E1317" i="2" s="1"/>
  <c r="E1309" i="2" a="1"/>
  <c r="E1309" i="2" s="1"/>
  <c r="E1301" i="2" a="1"/>
  <c r="E1301" i="2" s="1"/>
  <c r="E1293" i="2" a="1"/>
  <c r="E1293" i="2" s="1"/>
  <c r="E1285" i="2" a="1"/>
  <c r="E1285" i="2" s="1"/>
  <c r="E1277" i="2" a="1"/>
  <c r="E1277" i="2" s="1"/>
  <c r="E1261" i="2" a="1"/>
  <c r="E1261" i="2" s="1"/>
  <c r="E1253" i="2" a="1"/>
  <c r="E1253" i="2" s="1"/>
  <c r="E1245" i="2" a="1"/>
  <c r="E1245" i="2" s="1"/>
  <c r="E1229" i="2" a="1"/>
  <c r="E1229" i="2" s="1"/>
  <c r="E1221" i="2" a="1"/>
  <c r="E1221" i="2" s="1"/>
  <c r="E1213" i="2" a="1"/>
  <c r="E1213" i="2" s="1"/>
  <c r="E1205" i="2" a="1"/>
  <c r="E1205" i="2" s="1"/>
  <c r="E1197" i="2" a="1"/>
  <c r="E1197" i="2" s="1"/>
  <c r="E1189" i="2" a="1"/>
  <c r="E1189" i="2" s="1"/>
  <c r="E1173" i="2" a="1"/>
  <c r="E1173" i="2" s="1"/>
  <c r="E1165" i="2" a="1"/>
  <c r="E1165" i="2" s="1"/>
  <c r="E1157" i="2" a="1"/>
  <c r="E1157" i="2" s="1"/>
  <c r="E1141" i="2" a="1"/>
  <c r="E1141" i="2" s="1"/>
  <c r="E1133" i="2" a="1"/>
  <c r="E1133" i="2" s="1"/>
  <c r="E1125" i="2" a="1"/>
  <c r="E1125" i="2" s="1"/>
  <c r="E1117" i="2" a="1"/>
  <c r="E1117" i="2" s="1"/>
  <c r="E1109" i="2" a="1"/>
  <c r="E1109" i="2" s="1"/>
  <c r="E1101" i="2" a="1"/>
  <c r="E1101" i="2" s="1"/>
  <c r="E1093" i="2" a="1"/>
  <c r="E1093" i="2" s="1"/>
  <c r="E1085" i="2" a="1"/>
  <c r="E1085" i="2" s="1"/>
  <c r="E1077" i="2" a="1"/>
  <c r="E1077" i="2" s="1"/>
  <c r="E1069" i="2" a="1"/>
  <c r="E1069" i="2" s="1"/>
  <c r="E1061" i="2" a="1"/>
  <c r="E1061" i="2" s="1"/>
  <c r="E1053" i="2" a="1"/>
  <c r="E1053" i="2" s="1"/>
  <c r="E1045" i="2" a="1"/>
  <c r="E1045" i="2" s="1"/>
  <c r="E1037" i="2" a="1"/>
  <c r="E1037" i="2" s="1"/>
  <c r="E1029" i="2" a="1"/>
  <c r="E1029" i="2" s="1"/>
  <c r="E1021" i="2" a="1"/>
  <c r="E1021" i="2" s="1"/>
  <c r="E1013" i="2" a="1"/>
  <c r="E1013" i="2" s="1"/>
  <c r="E1005" i="2" a="1"/>
  <c r="E1005" i="2" s="1"/>
  <c r="E997" i="2" a="1"/>
  <c r="E997" i="2" s="1"/>
  <c r="E989" i="2" a="1"/>
  <c r="E989" i="2" s="1"/>
  <c r="E981" i="2" a="1"/>
  <c r="E981" i="2" s="1"/>
  <c r="E973" i="2" a="1"/>
  <c r="E973" i="2" s="1"/>
  <c r="E965" i="2" a="1"/>
  <c r="E965" i="2" s="1"/>
  <c r="E957" i="2" a="1"/>
  <c r="E957" i="2" s="1"/>
  <c r="E949" i="2" a="1"/>
  <c r="E949" i="2" s="1"/>
  <c r="E941" i="2" a="1"/>
  <c r="E941" i="2" s="1"/>
  <c r="E933" i="2" a="1"/>
  <c r="E933" i="2" s="1"/>
  <c r="E925" i="2" a="1"/>
  <c r="E925" i="2" s="1"/>
  <c r="E917" i="2" a="1"/>
  <c r="E917" i="2" s="1"/>
  <c r="E909" i="2" a="1"/>
  <c r="E909" i="2" s="1"/>
  <c r="E901" i="2" a="1"/>
  <c r="E901" i="2" s="1"/>
  <c r="E893" i="2" a="1"/>
  <c r="E893" i="2" s="1"/>
  <c r="E877" i="2" a="1"/>
  <c r="E877" i="2" s="1"/>
  <c r="E869" i="2" a="1"/>
  <c r="E869" i="2" s="1"/>
  <c r="E861" i="2" a="1"/>
  <c r="E861" i="2" s="1"/>
  <c r="E853" i="2" a="1"/>
  <c r="E853" i="2" s="1"/>
  <c r="E845" i="2" a="1"/>
  <c r="E845" i="2" s="1"/>
  <c r="E837" i="2" a="1"/>
  <c r="E837" i="2" s="1"/>
  <c r="E829" i="2" a="1"/>
  <c r="E829" i="2" s="1"/>
  <c r="E821" i="2" a="1"/>
  <c r="E821" i="2" s="1"/>
  <c r="E813" i="2" a="1"/>
  <c r="E813" i="2" s="1"/>
  <c r="E797" i="2" a="1"/>
  <c r="E797" i="2" s="1"/>
  <c r="E789" i="2" a="1"/>
  <c r="E789" i="2" s="1"/>
  <c r="E781" i="2" a="1"/>
  <c r="E781" i="2" s="1"/>
  <c r="E773" i="2" a="1"/>
  <c r="E773" i="2" s="1"/>
  <c r="E765" i="2" a="1"/>
  <c r="E765" i="2" s="1"/>
  <c r="E757" i="2" a="1"/>
  <c r="E757" i="2" s="1"/>
  <c r="E749" i="2" a="1"/>
  <c r="E749" i="2" s="1"/>
  <c r="E741" i="2" a="1"/>
  <c r="E741" i="2" s="1"/>
  <c r="E733" i="2" a="1"/>
  <c r="E733" i="2" s="1"/>
  <c r="E725" i="2" a="1"/>
  <c r="E725" i="2" s="1"/>
  <c r="E717" i="2" a="1"/>
  <c r="E717" i="2" s="1"/>
  <c r="E709" i="2" a="1"/>
  <c r="E709" i="2" s="1"/>
  <c r="E701" i="2" a="1"/>
  <c r="E701" i="2" s="1"/>
  <c r="E693" i="2" a="1"/>
  <c r="E693" i="2" s="1"/>
  <c r="E685" i="2" a="1"/>
  <c r="E685" i="2" s="1"/>
  <c r="E677" i="2" a="1"/>
  <c r="E677" i="2" s="1"/>
  <c r="E669" i="2" a="1"/>
  <c r="E669" i="2" s="1"/>
  <c r="E661" i="2" a="1"/>
  <c r="E661" i="2" s="1"/>
  <c r="E653" i="2" a="1"/>
  <c r="E653" i="2" s="1"/>
  <c r="E645" i="2" a="1"/>
  <c r="E645" i="2" s="1"/>
  <c r="E637" i="2" a="1"/>
  <c r="E637" i="2" s="1"/>
  <c r="E629" i="2" a="1"/>
  <c r="E629" i="2" s="1"/>
  <c r="E621" i="2" a="1"/>
  <c r="E621" i="2" s="1"/>
  <c r="E613" i="2" a="1"/>
  <c r="E613" i="2" s="1"/>
  <c r="E605" i="2" a="1"/>
  <c r="E605" i="2" s="1"/>
  <c r="E597" i="2" a="1"/>
  <c r="E597" i="2" s="1"/>
  <c r="E589" i="2" a="1"/>
  <c r="E589" i="2" s="1"/>
  <c r="E581" i="2" a="1"/>
  <c r="E581" i="2" s="1"/>
  <c r="E573" i="2" a="1"/>
  <c r="E573" i="2" s="1"/>
  <c r="E565" i="2" a="1"/>
  <c r="E565" i="2" s="1"/>
  <c r="E557" i="2" a="1"/>
  <c r="E557" i="2" s="1"/>
  <c r="E549" i="2" a="1"/>
  <c r="E549" i="2" s="1"/>
  <c r="E541" i="2" a="1"/>
  <c r="E541" i="2" s="1"/>
  <c r="E533" i="2" a="1"/>
  <c r="E533" i="2" s="1"/>
  <c r="E525" i="2" a="1"/>
  <c r="E525" i="2" s="1"/>
  <c r="E517" i="2" a="1"/>
  <c r="E517" i="2" s="1"/>
  <c r="E509" i="2" a="1"/>
  <c r="E509" i="2" s="1"/>
  <c r="E501" i="2" a="1"/>
  <c r="E501" i="2" s="1"/>
  <c r="F501" i="2" s="1"/>
  <c r="G501" i="2" s="1"/>
  <c r="E493" i="2" a="1"/>
  <c r="E493" i="2" s="1"/>
  <c r="E485" i="2" a="1"/>
  <c r="E485" i="2" s="1"/>
  <c r="E477" i="2" a="1"/>
  <c r="E477" i="2" s="1"/>
  <c r="E469" i="2" a="1"/>
  <c r="E469" i="2" s="1"/>
  <c r="E461" i="2" a="1"/>
  <c r="E461" i="2" s="1"/>
  <c r="E453" i="2" a="1"/>
  <c r="E453" i="2" s="1"/>
  <c r="E445" i="2" a="1"/>
  <c r="E445" i="2" s="1"/>
  <c r="E437" i="2" a="1"/>
  <c r="E437" i="2" s="1"/>
  <c r="E429" i="2" a="1"/>
  <c r="E429" i="2" s="1"/>
  <c r="E421" i="2" a="1"/>
  <c r="E421" i="2" s="1"/>
  <c r="E413" i="2" a="1"/>
  <c r="E413" i="2" s="1"/>
  <c r="E405" i="2" a="1"/>
  <c r="E405" i="2" s="1"/>
  <c r="E397" i="2" a="1"/>
  <c r="E397" i="2" s="1"/>
  <c r="E389" i="2" a="1"/>
  <c r="E389" i="2" s="1"/>
  <c r="E381" i="2" a="1"/>
  <c r="E381" i="2" s="1"/>
  <c r="E373" i="2" a="1"/>
  <c r="E373" i="2" s="1"/>
  <c r="E357" i="2" a="1"/>
  <c r="E357" i="2" s="1"/>
  <c r="E349" i="2" a="1"/>
  <c r="E349" i="2" s="1"/>
  <c r="E341" i="2" a="1"/>
  <c r="E341" i="2" s="1"/>
  <c r="E333" i="2" a="1"/>
  <c r="E333" i="2" s="1"/>
  <c r="E325" i="2" a="1"/>
  <c r="E325" i="2" s="1"/>
  <c r="E317" i="2" a="1"/>
  <c r="E317" i="2" s="1"/>
  <c r="E309" i="2" a="1"/>
  <c r="E309" i="2" s="1"/>
  <c r="E301" i="2" a="1"/>
  <c r="E301" i="2" s="1"/>
  <c r="E285" i="2" a="1"/>
  <c r="E285" i="2" s="1"/>
  <c r="E277" i="2" a="1"/>
  <c r="E277" i="2" s="1"/>
  <c r="E269" i="2" a="1"/>
  <c r="E269" i="2" s="1"/>
  <c r="E261" i="2" a="1"/>
  <c r="E261" i="2" s="1"/>
  <c r="E253" i="2" a="1"/>
  <c r="E253" i="2" s="1"/>
  <c r="E229" i="2" a="1"/>
  <c r="E229" i="2" s="1"/>
  <c r="E221" i="2" a="1"/>
  <c r="E221" i="2" s="1"/>
  <c r="E213" i="2" a="1"/>
  <c r="E213" i="2" s="1"/>
  <c r="E205" i="2" a="1"/>
  <c r="E205" i="2" s="1"/>
  <c r="E197" i="2" a="1"/>
  <c r="E197" i="2" s="1"/>
  <c r="E189" i="2" a="1"/>
  <c r="E189" i="2" s="1"/>
  <c r="E804" i="2" a="1"/>
  <c r="E804" i="2" s="1"/>
  <c r="E796" i="2" a="1"/>
  <c r="E796" i="2" s="1"/>
  <c r="E788" i="2" a="1"/>
  <c r="E788" i="2" s="1"/>
  <c r="E780" i="2" a="1"/>
  <c r="E780" i="2" s="1"/>
  <c r="E772" i="2" a="1"/>
  <c r="E772" i="2" s="1"/>
  <c r="E764" i="2" a="1"/>
  <c r="E764" i="2" s="1"/>
  <c r="E756" i="2" a="1"/>
  <c r="E756" i="2" s="1"/>
  <c r="E748" i="2" a="1"/>
  <c r="E748" i="2" s="1"/>
  <c r="E740" i="2" a="1"/>
  <c r="E740" i="2" s="1"/>
  <c r="E732" i="2" a="1"/>
  <c r="E732" i="2" s="1"/>
  <c r="E724" i="2" a="1"/>
  <c r="E724" i="2" s="1"/>
  <c r="E716" i="2" a="1"/>
  <c r="E716" i="2" s="1"/>
  <c r="E708" i="2" a="1"/>
  <c r="E708" i="2" s="1"/>
  <c r="E700" i="2" a="1"/>
  <c r="E700" i="2" s="1"/>
  <c r="E692" i="2" a="1"/>
  <c r="E692" i="2" s="1"/>
  <c r="E684" i="2" a="1"/>
  <c r="E684" i="2" s="1"/>
  <c r="E668" i="2" a="1"/>
  <c r="E668" i="2" s="1"/>
  <c r="E660" i="2" a="1"/>
  <c r="E660" i="2" s="1"/>
  <c r="E652" i="2" a="1"/>
  <c r="E652" i="2" s="1"/>
  <c r="E644" i="2" a="1"/>
  <c r="E644" i="2" s="1"/>
  <c r="E636" i="2" a="1"/>
  <c r="E636" i="2" s="1"/>
  <c r="E628" i="2" a="1"/>
  <c r="E628" i="2" s="1"/>
  <c r="E620" i="2" a="1"/>
  <c r="E620" i="2" s="1"/>
  <c r="E612" i="2" a="1"/>
  <c r="E612" i="2" s="1"/>
  <c r="E604" i="2" a="1"/>
  <c r="E604" i="2" s="1"/>
  <c r="E588" i="2" a="1"/>
  <c r="E588" i="2" s="1"/>
  <c r="E580" i="2" a="1"/>
  <c r="E580" i="2" s="1"/>
  <c r="E572" i="2" a="1"/>
  <c r="E572" i="2" s="1"/>
  <c r="E564" i="2" a="1"/>
  <c r="E564" i="2" s="1"/>
  <c r="E548" i="2" a="1"/>
  <c r="E548" i="2" s="1"/>
  <c r="E540" i="2" a="1"/>
  <c r="E540" i="2" s="1"/>
  <c r="E532" i="2" a="1"/>
  <c r="E532" i="2" s="1"/>
  <c r="E524" i="2" a="1"/>
  <c r="E524" i="2" s="1"/>
  <c r="E516" i="2" a="1"/>
  <c r="E516" i="2" s="1"/>
  <c r="E508" i="2" a="1"/>
  <c r="E508" i="2" s="1"/>
  <c r="E500" i="2" a="1"/>
  <c r="E500" i="2" s="1"/>
  <c r="E492" i="2" a="1"/>
  <c r="E492" i="2" s="1"/>
  <c r="E484" i="2" a="1"/>
  <c r="E484" i="2" s="1"/>
  <c r="E476" i="2" a="1"/>
  <c r="E476" i="2" s="1"/>
  <c r="E460" i="2" a="1"/>
  <c r="E460" i="2" s="1"/>
  <c r="E452" i="2" a="1"/>
  <c r="E452" i="2" s="1"/>
  <c r="E444" i="2" a="1"/>
  <c r="E444" i="2" s="1"/>
  <c r="E428" i="2" a="1"/>
  <c r="E428" i="2" s="1"/>
  <c r="E420" i="2" a="1"/>
  <c r="E420" i="2" s="1"/>
  <c r="E412" i="2" a="1"/>
  <c r="E412" i="2" s="1"/>
  <c r="E404" i="2" a="1"/>
  <c r="E404" i="2" s="1"/>
  <c r="E396" i="2" a="1"/>
  <c r="E396" i="2" s="1"/>
  <c r="E388" i="2" a="1"/>
  <c r="E388" i="2" s="1"/>
  <c r="E380" i="2" a="1"/>
  <c r="E380" i="2" s="1"/>
  <c r="E364" i="2" a="1"/>
  <c r="E364" i="2" s="1"/>
  <c r="E356" i="2" a="1"/>
  <c r="E356" i="2" s="1"/>
  <c r="E340" i="2" a="1"/>
  <c r="E340" i="2" s="1"/>
  <c r="E332" i="2" a="1"/>
  <c r="E332" i="2" s="1"/>
  <c r="E324" i="2" a="1"/>
  <c r="E324" i="2" s="1"/>
  <c r="E316" i="2" a="1"/>
  <c r="E316" i="2" s="1"/>
  <c r="E308" i="2" a="1"/>
  <c r="E308" i="2" s="1"/>
  <c r="E284" i="2" a="1"/>
  <c r="E284" i="2" s="1"/>
  <c r="E276" i="2" a="1"/>
  <c r="E276" i="2" s="1"/>
  <c r="K19" i="2" a="1"/>
  <c r="K19" i="2" s="1"/>
  <c r="K20" i="2" a="1"/>
  <c r="K20" i="2" s="1"/>
  <c r="O21" i="2" a="1"/>
  <c r="O21" i="2" s="1"/>
  <c r="T18" i="2" a="1"/>
  <c r="T18" i="2" s="1"/>
  <c r="K14" i="2" a="1"/>
  <c r="K14" i="2" s="1"/>
  <c r="O15" i="2" a="1"/>
  <c r="O15" i="2" s="1"/>
  <c r="T12" i="2" a="1"/>
  <c r="T12" i="2" s="1"/>
  <c r="L20" i="2" a="1"/>
  <c r="L20" i="2" s="1"/>
  <c r="M20" i="2" a="1"/>
  <c r="M20" i="2" s="1"/>
  <c r="Q21" i="2" a="1"/>
  <c r="Q21" i="2" s="1"/>
  <c r="V18" i="2" a="1"/>
  <c r="V18" i="2" s="1"/>
  <c r="N20" i="2" a="1"/>
  <c r="N20" i="2" s="1"/>
  <c r="R21" i="2" a="1"/>
  <c r="R21" i="2" s="1"/>
  <c r="K18" i="2" a="1"/>
  <c r="K18" i="2" s="1"/>
  <c r="N14" i="2" a="1"/>
  <c r="N14" i="2" s="1"/>
  <c r="R15" i="2" a="1"/>
  <c r="R15" i="2" s="1"/>
  <c r="O20" i="2" a="1"/>
  <c r="O20" i="2" s="1"/>
  <c r="S21" i="2" a="1"/>
  <c r="S21" i="2" s="1"/>
  <c r="L19" i="2" a="1"/>
  <c r="L19" i="2" s="1"/>
  <c r="P20" i="2" a="1"/>
  <c r="P20" i="2" s="1"/>
  <c r="T21" i="2" a="1"/>
  <c r="T21" i="2" s="1"/>
  <c r="M19" i="2" a="1"/>
  <c r="M19" i="2" s="1"/>
  <c r="Q20" i="2" a="1"/>
  <c r="Q20" i="2" s="1"/>
  <c r="U21" i="2" a="1"/>
  <c r="U21" i="2" s="1"/>
  <c r="N19" i="2" a="1"/>
  <c r="N19" i="2" s="1"/>
  <c r="R20" i="2" a="1"/>
  <c r="R20" i="2" s="1"/>
  <c r="V21" i="2" a="1"/>
  <c r="V21" i="2" s="1"/>
  <c r="N13" i="2" a="1"/>
  <c r="N13" i="2" s="1"/>
  <c r="R14" i="2" a="1"/>
  <c r="R14" i="2" s="1"/>
  <c r="V15" i="2" a="1"/>
  <c r="V15" i="2" s="1"/>
  <c r="O19" i="2" a="1"/>
  <c r="O19" i="2" s="1"/>
  <c r="S20" i="2" a="1"/>
  <c r="S20" i="2" s="1"/>
  <c r="L18" i="2" a="1"/>
  <c r="L18" i="2" s="1"/>
  <c r="O13" i="2" a="1"/>
  <c r="O13" i="2" s="1"/>
  <c r="P19" i="2" a="1"/>
  <c r="P19" i="2" s="1"/>
  <c r="T20" i="2" a="1"/>
  <c r="T20" i="2" s="1"/>
  <c r="M18" i="2" a="1"/>
  <c r="M18" i="2" s="1"/>
  <c r="P13" i="2" a="1"/>
  <c r="P13" i="2" s="1"/>
  <c r="Q19" i="2" a="1"/>
  <c r="Q19" i="2" s="1"/>
  <c r="U20" i="2" a="1"/>
  <c r="U20" i="2" s="1"/>
  <c r="N18" i="2" a="1"/>
  <c r="N18" i="2" s="1"/>
  <c r="R19" i="2" a="1"/>
  <c r="R19" i="2" s="1"/>
  <c r="V20" i="2" a="1"/>
  <c r="V20" i="2" s="1"/>
  <c r="O18" i="2" a="1"/>
  <c r="O18" i="2" s="1"/>
  <c r="R13" i="2" a="1"/>
  <c r="R13" i="2" s="1"/>
  <c r="V14" i="2" a="1"/>
  <c r="V14" i="2" s="1"/>
  <c r="O12" i="2" a="1"/>
  <c r="O12" i="2" s="1"/>
  <c r="T19" i="2" a="1"/>
  <c r="T19" i="2" s="1"/>
  <c r="L21" i="2" a="1"/>
  <c r="L21" i="2" s="1"/>
  <c r="Q18" i="2" a="1"/>
  <c r="Q18" i="2" s="1"/>
  <c r="U19" i="2" a="1"/>
  <c r="U19" i="2" s="1"/>
  <c r="M21" i="2" a="1"/>
  <c r="M21" i="2" s="1"/>
  <c r="V19" i="2" a="1"/>
  <c r="V19" i="2" s="1"/>
  <c r="N21" i="2" a="1"/>
  <c r="N21" i="2" s="1"/>
  <c r="S18" i="2" a="1"/>
  <c r="S18" i="2" s="1"/>
  <c r="T13" i="2" a="1"/>
  <c r="T13" i="2" s="1"/>
  <c r="Q15" i="2" a="1"/>
  <c r="Q15" i="2" s="1"/>
  <c r="S19" i="2" a="1"/>
  <c r="S19" i="2" s="1"/>
  <c r="U13" i="2" a="1"/>
  <c r="U13" i="2" s="1"/>
  <c r="K21" i="2" a="1"/>
  <c r="K21" i="2" s="1"/>
  <c r="V13" i="2" a="1"/>
  <c r="V13" i="2" s="1"/>
  <c r="P21" i="2" a="1"/>
  <c r="P21" i="2" s="1"/>
  <c r="L14" i="2" a="1"/>
  <c r="L14" i="2" s="1"/>
  <c r="U15" i="2" a="1"/>
  <c r="U15" i="2" s="1"/>
  <c r="P18" i="2" a="1"/>
  <c r="P18" i="2" s="1"/>
  <c r="M14" i="2" a="1"/>
  <c r="M14" i="2" s="1"/>
  <c r="L12" i="2" a="1"/>
  <c r="L12" i="2" s="1"/>
  <c r="R18" i="2" a="1"/>
  <c r="R18" i="2" s="1"/>
  <c r="O14" i="2" a="1"/>
  <c r="O14" i="2" s="1"/>
  <c r="U18" i="2" a="1"/>
  <c r="U18" i="2" s="1"/>
  <c r="P14" i="2" a="1"/>
  <c r="P14" i="2" s="1"/>
  <c r="Q14" i="2" a="1"/>
  <c r="Q14" i="2" s="1"/>
  <c r="P12" i="2" a="1"/>
  <c r="P12" i="2" s="1"/>
  <c r="S14" i="2" a="1"/>
  <c r="S14" i="2" s="1"/>
  <c r="Q12" i="2" a="1"/>
  <c r="Q12" i="2" s="1"/>
  <c r="T14" i="2" a="1"/>
  <c r="T14" i="2" s="1"/>
  <c r="U14" i="2" a="1"/>
  <c r="U14" i="2" s="1"/>
  <c r="S12" i="2" a="1"/>
  <c r="S12" i="2" s="1"/>
  <c r="K13" i="2" a="1"/>
  <c r="K13" i="2" s="1"/>
  <c r="K15" i="2" a="1"/>
  <c r="K15" i="2" s="1"/>
  <c r="L13" i="2" a="1"/>
  <c r="L13" i="2" s="1"/>
  <c r="M13" i="2" a="1"/>
  <c r="M13" i="2" s="1"/>
  <c r="M15" i="2" a="1"/>
  <c r="M15" i="2" s="1"/>
  <c r="Q13" i="2" a="1"/>
  <c r="Q13" i="2" s="1"/>
  <c r="N15" i="2" a="1"/>
  <c r="N15" i="2" s="1"/>
  <c r="S13" i="2" a="1"/>
  <c r="S13" i="2" s="1"/>
  <c r="L15" i="2" a="1"/>
  <c r="L15" i="2" s="1"/>
  <c r="P15" i="2" a="1"/>
  <c r="P15" i="2" s="1"/>
  <c r="S15" i="2" a="1"/>
  <c r="S15" i="2" s="1"/>
  <c r="T15" i="2" a="1"/>
  <c r="T15" i="2" s="1"/>
  <c r="M12" i="2" a="1"/>
  <c r="M12" i="2" s="1"/>
  <c r="N12" i="2" a="1"/>
  <c r="N12" i="2" s="1"/>
  <c r="R12" i="2" a="1"/>
  <c r="R12" i="2" s="1"/>
  <c r="U12" i="2" a="1"/>
  <c r="U12" i="2" s="1"/>
  <c r="V12" i="2" a="1"/>
  <c r="V12" i="2" s="1"/>
  <c r="E2611" i="2" a="1"/>
  <c r="E2611" i="2" s="1"/>
  <c r="E2587" i="2" a="1"/>
  <c r="E2587" i="2" s="1"/>
  <c r="E2459" i="2" a="1"/>
  <c r="E2459" i="2" s="1"/>
  <c r="E2283" i="2" a="1"/>
  <c r="E2283" i="2" s="1"/>
  <c r="E2251" i="2" a="1"/>
  <c r="E2251" i="2" s="1"/>
  <c r="C56" i="2"/>
  <c r="F56" i="2" s="1"/>
  <c r="E181" i="2" a="1"/>
  <c r="E181" i="2" s="1"/>
  <c r="E173" i="2" a="1"/>
  <c r="E173" i="2" s="1"/>
  <c r="E165" i="2" a="1"/>
  <c r="E165" i="2" s="1"/>
  <c r="E157" i="2" a="1"/>
  <c r="E157" i="2" s="1"/>
  <c r="E141" i="2" a="1"/>
  <c r="E141" i="2" s="1"/>
  <c r="E125" i="2" a="1"/>
  <c r="E125" i="2" s="1"/>
  <c r="E117" i="2" a="1"/>
  <c r="E117" i="2" s="1"/>
  <c r="E109" i="2" a="1"/>
  <c r="E109" i="2" s="1"/>
  <c r="E93" i="2" a="1"/>
  <c r="E93" i="2" s="1"/>
  <c r="E85" i="2" a="1"/>
  <c r="E85" i="2" s="1"/>
  <c r="E77" i="2" a="1"/>
  <c r="E77" i="2" s="1"/>
  <c r="E69" i="2" a="1"/>
  <c r="E69" i="2" s="1"/>
  <c r="E45" i="2" a="1"/>
  <c r="E45" i="2" s="1"/>
  <c r="E29" i="2" a="1"/>
  <c r="E29" i="2" s="1"/>
  <c r="E21" i="2" a="1"/>
  <c r="E21" i="2" s="1"/>
  <c r="F21" i="2" s="1"/>
  <c r="G21" i="2" s="1"/>
  <c r="E268" i="2" a="1"/>
  <c r="E268" i="2" s="1"/>
  <c r="E260" i="2" a="1"/>
  <c r="E260" i="2" s="1"/>
  <c r="E252" i="2" a="1"/>
  <c r="E252" i="2" s="1"/>
  <c r="E244" i="2" a="1"/>
  <c r="E244" i="2" s="1"/>
  <c r="E236" i="2" a="1"/>
  <c r="E236" i="2" s="1"/>
  <c r="E228" i="2" a="1"/>
  <c r="E228" i="2" s="1"/>
  <c r="E220" i="2" a="1"/>
  <c r="E220" i="2" s="1"/>
  <c r="E212" i="2" a="1"/>
  <c r="E212" i="2" s="1"/>
  <c r="E196" i="2" a="1"/>
  <c r="E196" i="2" s="1"/>
  <c r="E188" i="2" a="1"/>
  <c r="E188" i="2" s="1"/>
  <c r="E180" i="2" a="1"/>
  <c r="E180" i="2" s="1"/>
  <c r="E172" i="2" a="1"/>
  <c r="E172" i="2" s="1"/>
  <c r="E164" i="2" a="1"/>
  <c r="E164" i="2" s="1"/>
  <c r="E140" i="2" a="1"/>
  <c r="E140" i="2" s="1"/>
  <c r="E124" i="2" a="1"/>
  <c r="E124" i="2" s="1"/>
  <c r="E116" i="2" a="1"/>
  <c r="E116" i="2" s="1"/>
  <c r="E108" i="2" a="1"/>
  <c r="E108" i="2" s="1"/>
  <c r="E100" i="2" a="1"/>
  <c r="E100" i="2" s="1"/>
  <c r="E92" i="2" a="1"/>
  <c r="E92" i="2" s="1"/>
  <c r="E84" i="2" a="1"/>
  <c r="E84" i="2" s="1"/>
  <c r="E76" i="2" a="1"/>
  <c r="E76" i="2" s="1"/>
  <c r="E68" i="2" a="1"/>
  <c r="E68" i="2" s="1"/>
  <c r="E60" i="2" a="1"/>
  <c r="E60" i="2" s="1"/>
  <c r="E44" i="2" a="1"/>
  <c r="E44" i="2" s="1"/>
  <c r="E36" i="2" a="1"/>
  <c r="E36" i="2" s="1"/>
  <c r="E28" i="2" a="1"/>
  <c r="E28" i="2" s="1"/>
  <c r="E20" i="2" a="1"/>
  <c r="E20" i="2" s="1"/>
  <c r="E2123" i="2" a="1"/>
  <c r="E2123" i="2" s="1"/>
  <c r="E1947" i="2" a="1"/>
  <c r="E1947" i="2" s="1"/>
  <c r="E1923" i="2" a="1"/>
  <c r="E1923" i="2" s="1"/>
  <c r="E1747" i="2" a="1"/>
  <c r="E1747" i="2" s="1"/>
  <c r="E1739" i="2" a="1"/>
  <c r="E1739" i="2" s="1"/>
  <c r="E1603" i="2" a="1"/>
  <c r="E1603" i="2" s="1"/>
  <c r="E1459" i="2" a="1"/>
  <c r="E1459" i="2" s="1"/>
  <c r="E1443" i="2" a="1"/>
  <c r="E1443" i="2" s="1"/>
  <c r="E1427" i="2" a="1"/>
  <c r="E1427" i="2" s="1"/>
  <c r="E1379" i="2" a="1"/>
  <c r="E1379" i="2" s="1"/>
  <c r="E1347" i="2" a="1"/>
  <c r="E1347" i="2" s="1"/>
  <c r="E1291" i="2" a="1"/>
  <c r="E1291" i="2" s="1"/>
  <c r="E979" i="2" a="1"/>
  <c r="E979" i="2" s="1"/>
  <c r="E1259" i="2" a="1"/>
  <c r="E1259" i="2" s="1"/>
  <c r="E1235" i="2" a="1"/>
  <c r="E1235" i="2" s="1"/>
  <c r="E1171" i="2" a="1"/>
  <c r="E1171" i="2" s="1"/>
  <c r="E1147" i="2" a="1"/>
  <c r="E1147" i="2" s="1"/>
  <c r="E1075" i="2" a="1"/>
  <c r="E1075" i="2" s="1"/>
  <c r="E1043" i="2" a="1"/>
  <c r="E1043" i="2" s="1"/>
  <c r="E1019" i="2" a="1"/>
  <c r="E1019" i="2" s="1"/>
  <c r="E995" i="2" a="1"/>
  <c r="E995" i="2" s="1"/>
  <c r="E843" i="2" a="1"/>
  <c r="E843" i="2" s="1"/>
  <c r="E819" i="2" a="1"/>
  <c r="E819" i="2" s="1"/>
  <c r="E795" i="2" a="1"/>
  <c r="E795" i="2" s="1"/>
  <c r="E611" i="2" a="1"/>
  <c r="E611" i="2" s="1"/>
  <c r="E555" i="2" a="1"/>
  <c r="E555" i="2" s="1"/>
  <c r="E507" i="2" a="1"/>
  <c r="E507" i="2" s="1"/>
  <c r="E411" i="2" a="1"/>
  <c r="E411" i="2" s="1"/>
  <c r="E259" i="2" a="1"/>
  <c r="E259" i="2" s="1"/>
  <c r="E115" i="2" a="1"/>
  <c r="E115" i="2" s="1"/>
  <c r="E67" i="2" a="1"/>
  <c r="E67" i="2" s="1"/>
  <c r="E1679" i="2" a="1"/>
  <c r="E1679" i="2" s="1"/>
  <c r="E1279" i="2" a="1"/>
  <c r="E1279" i="2" s="1"/>
  <c r="E1031" i="2" a="1"/>
  <c r="E1031" i="2" s="1"/>
  <c r="E1007" i="2" a="1"/>
  <c r="E1007" i="2" s="1"/>
  <c r="E959" i="2" a="1"/>
  <c r="E959" i="2" s="1"/>
  <c r="E415" i="2" a="1"/>
  <c r="E415" i="2" s="1"/>
  <c r="E343" i="2" a="1"/>
  <c r="E343" i="2" s="1"/>
  <c r="E319" i="2" a="1"/>
  <c r="E319" i="2" s="1"/>
  <c r="E295" i="2" a="1"/>
  <c r="E295" i="2" s="1"/>
  <c r="E159" i="2" a="1"/>
  <c r="E159" i="2" s="1"/>
  <c r="C2590" i="2"/>
  <c r="F2590" i="2" s="1"/>
  <c r="G2590" i="2" s="1"/>
  <c r="C2542" i="2"/>
  <c r="F2542" i="2" s="1"/>
  <c r="G2542" i="2" s="1"/>
  <c r="C2526" i="2"/>
  <c r="F2526" i="2" s="1"/>
  <c r="G2526" i="2" s="1"/>
  <c r="C2510" i="2"/>
  <c r="F2510" i="2" s="1"/>
  <c r="G2510" i="2" s="1"/>
  <c r="C2494" i="2"/>
  <c r="F2494" i="2" s="1"/>
  <c r="G2494" i="2" s="1"/>
  <c r="C2478" i="2"/>
  <c r="F2478" i="2" s="1"/>
  <c r="G2478" i="2" s="1"/>
  <c r="C2462" i="2"/>
  <c r="F2462" i="2" s="1"/>
  <c r="G2462" i="2" s="1"/>
  <c r="C2446" i="2"/>
  <c r="F2446" i="2" s="1"/>
  <c r="G2446" i="2" s="1"/>
  <c r="C2430" i="2"/>
  <c r="F2430" i="2" s="1"/>
  <c r="G2430" i="2" s="1"/>
  <c r="C2414" i="2"/>
  <c r="F2414" i="2" s="1"/>
  <c r="G2414" i="2" s="1"/>
  <c r="C2398" i="2"/>
  <c r="F2398" i="2" s="1"/>
  <c r="G2398" i="2" s="1"/>
  <c r="C2382" i="2"/>
  <c r="F2382" i="2" s="1"/>
  <c r="G2382" i="2" s="1"/>
  <c r="C2366" i="2"/>
  <c r="F2366" i="2" s="1"/>
  <c r="G2366" i="2" s="1"/>
  <c r="C2350" i="2"/>
  <c r="F2350" i="2" s="1"/>
  <c r="G2350" i="2" s="1"/>
  <c r="C2334" i="2"/>
  <c r="F2334" i="2" s="1"/>
  <c r="G2334" i="2" s="1"/>
  <c r="C2318" i="2"/>
  <c r="F2318" i="2" s="1"/>
  <c r="G2318" i="2" s="1"/>
  <c r="C2302" i="2"/>
  <c r="F2302" i="2" s="1"/>
  <c r="G2302" i="2" s="1"/>
  <c r="C2286" i="2"/>
  <c r="F2286" i="2" s="1"/>
  <c r="G2286" i="2" s="1"/>
  <c r="C2270" i="2"/>
  <c r="F2270" i="2" s="1"/>
  <c r="G2270" i="2" s="1"/>
  <c r="C2254" i="2"/>
  <c r="F2254" i="2" s="1"/>
  <c r="G2254" i="2" s="1"/>
  <c r="C2238" i="2"/>
  <c r="F2238" i="2" s="1"/>
  <c r="G2238" i="2" s="1"/>
  <c r="C2222" i="2"/>
  <c r="F2222" i="2" s="1"/>
  <c r="G2222" i="2" s="1"/>
  <c r="C2206" i="2"/>
  <c r="F2206" i="2" s="1"/>
  <c r="G2206" i="2" s="1"/>
  <c r="C2190" i="2"/>
  <c r="F2190" i="2" s="1"/>
  <c r="G2190" i="2" s="1"/>
  <c r="C2174" i="2"/>
  <c r="F2174" i="2" s="1"/>
  <c r="G2174" i="2" s="1"/>
  <c r="C2158" i="2"/>
  <c r="F2158" i="2" s="1"/>
  <c r="G2158" i="2" s="1"/>
  <c r="C2142" i="2"/>
  <c r="F2142" i="2" s="1"/>
  <c r="G2142" i="2" s="1"/>
  <c r="C2126" i="2"/>
  <c r="F2126" i="2" s="1"/>
  <c r="G2126" i="2" s="1"/>
  <c r="C2110" i="2"/>
  <c r="F2110" i="2" s="1"/>
  <c r="G2110" i="2" s="1"/>
  <c r="C2094" i="2"/>
  <c r="F2094" i="2" s="1"/>
  <c r="G2094" i="2" s="1"/>
  <c r="C2078" i="2"/>
  <c r="F2078" i="2" s="1"/>
  <c r="G2078" i="2" s="1"/>
  <c r="C2046" i="2"/>
  <c r="F2046" i="2" s="1"/>
  <c r="G2046" i="2" s="1"/>
  <c r="C2030" i="2"/>
  <c r="F2030" i="2" s="1"/>
  <c r="G2030" i="2" s="1"/>
  <c r="C1982" i="2"/>
  <c r="F1982" i="2" s="1"/>
  <c r="G1982" i="2" s="1"/>
  <c r="C1902" i="2"/>
  <c r="F1902" i="2" s="1"/>
  <c r="G1902" i="2" s="1"/>
  <c r="C1886" i="2"/>
  <c r="F1886" i="2" s="1"/>
  <c r="G1886" i="2" s="1"/>
  <c r="C1870" i="2"/>
  <c r="F1870" i="2" s="1"/>
  <c r="G1870" i="2" s="1"/>
  <c r="C1854" i="2"/>
  <c r="F1854" i="2" s="1"/>
  <c r="G1854" i="2" s="1"/>
  <c r="C1838" i="2"/>
  <c r="F1838" i="2" s="1"/>
  <c r="G1838" i="2" s="1"/>
  <c r="C1822" i="2"/>
  <c r="F1822" i="2" s="1"/>
  <c r="G1822" i="2" s="1"/>
  <c r="C1806" i="2"/>
  <c r="F1806" i="2" s="1"/>
  <c r="G1806" i="2" s="1"/>
  <c r="C1790" i="2"/>
  <c r="F1790" i="2" s="1"/>
  <c r="G1790" i="2" s="1"/>
  <c r="C1774" i="2"/>
  <c r="F1774" i="2" s="1"/>
  <c r="G1774" i="2" s="1"/>
  <c r="C1758" i="2"/>
  <c r="F1758" i="2" s="1"/>
  <c r="G1758" i="2" s="1"/>
  <c r="C1742" i="2"/>
  <c r="F1742" i="2" s="1"/>
  <c r="G1742" i="2" s="1"/>
  <c r="C1726" i="2"/>
  <c r="F1726" i="2" s="1"/>
  <c r="G1726" i="2" s="1"/>
  <c r="C1710" i="2"/>
  <c r="F1710" i="2" s="1"/>
  <c r="G1710" i="2" s="1"/>
  <c r="C1694" i="2"/>
  <c r="F1694" i="2" s="1"/>
  <c r="G1694" i="2" s="1"/>
  <c r="C1678" i="2"/>
  <c r="F1678" i="2" s="1"/>
  <c r="G1678" i="2" s="1"/>
  <c r="C1662" i="2"/>
  <c r="F1662" i="2" s="1"/>
  <c r="G1662" i="2" s="1"/>
  <c r="C1646" i="2"/>
  <c r="F1646" i="2" s="1"/>
  <c r="G1646" i="2" s="1"/>
  <c r="C1630" i="2"/>
  <c r="C1614" i="2"/>
  <c r="F1614" i="2" s="1"/>
  <c r="G1614" i="2" s="1"/>
  <c r="C1598" i="2"/>
  <c r="F1598" i="2" s="1"/>
  <c r="G1598" i="2" s="1"/>
  <c r="C1582" i="2"/>
  <c r="F1582" i="2" s="1"/>
  <c r="G1582" i="2" s="1"/>
  <c r="C1566" i="2"/>
  <c r="F1566" i="2" s="1"/>
  <c r="G1566" i="2" s="1"/>
  <c r="C1502" i="2"/>
  <c r="F1502" i="2" s="1"/>
  <c r="G1502" i="2" s="1"/>
  <c r="C1486" i="2"/>
  <c r="F1486" i="2" s="1"/>
  <c r="G1486" i="2" s="1"/>
  <c r="C1470" i="2"/>
  <c r="F1470" i="2" s="1"/>
  <c r="G1470" i="2" s="1"/>
  <c r="C1454" i="2"/>
  <c r="F1454" i="2" s="1"/>
  <c r="G1454" i="2" s="1"/>
  <c r="C1438" i="2"/>
  <c r="F1438" i="2" s="1"/>
  <c r="G1438" i="2" s="1"/>
  <c r="C1422" i="2"/>
  <c r="F1422" i="2" s="1"/>
  <c r="G1422" i="2" s="1"/>
  <c r="C1406" i="2"/>
  <c r="F1406" i="2" s="1"/>
  <c r="G1406" i="2" s="1"/>
  <c r="C1390" i="2"/>
  <c r="F1390" i="2" s="1"/>
  <c r="G1390" i="2" s="1"/>
  <c r="C2574" i="2"/>
  <c r="F2574" i="2" s="1"/>
  <c r="G2574" i="2" s="1"/>
  <c r="C1934" i="2"/>
  <c r="C1950" i="2"/>
  <c r="F1950" i="2" s="1"/>
  <c r="G1950" i="2" s="1"/>
  <c r="C2558" i="2"/>
  <c r="F2558" i="2" s="1"/>
  <c r="G2558" i="2" s="1"/>
  <c r="C1966" i="2"/>
  <c r="F1966" i="2" s="1"/>
  <c r="G1966" i="2" s="1"/>
  <c r="C1998" i="2"/>
  <c r="F1998" i="2" s="1"/>
  <c r="G1998" i="2" s="1"/>
  <c r="C2014" i="2"/>
  <c r="F2014" i="2" s="1"/>
  <c r="G2014" i="2" s="1"/>
  <c r="C2062" i="2"/>
  <c r="F2062" i="2" s="1"/>
  <c r="G2062" i="2" s="1"/>
  <c r="C1918" i="2"/>
  <c r="F1918" i="2" s="1"/>
  <c r="G1918" i="2" s="1"/>
  <c r="C1374" i="2"/>
  <c r="F1374" i="2" s="1"/>
  <c r="G1374" i="2" s="1"/>
  <c r="C1358" i="2"/>
  <c r="F1358" i="2" s="1"/>
  <c r="G1358" i="2" s="1"/>
  <c r="C1342" i="2"/>
  <c r="F1342" i="2" s="1"/>
  <c r="G1342" i="2" s="1"/>
  <c r="C1326" i="2"/>
  <c r="F1326" i="2" s="1"/>
  <c r="G1326" i="2" s="1"/>
  <c r="C1310" i="2"/>
  <c r="F1310" i="2" s="1"/>
  <c r="G1310" i="2" s="1"/>
  <c r="C1294" i="2"/>
  <c r="F1294" i="2" s="1"/>
  <c r="G1294" i="2" s="1"/>
  <c r="C1278" i="2"/>
  <c r="F1278" i="2" s="1"/>
  <c r="G1278" i="2" s="1"/>
  <c r="C1262" i="2"/>
  <c r="F1262" i="2" s="1"/>
  <c r="G1262" i="2" s="1"/>
  <c r="C1246" i="2"/>
  <c r="F1246" i="2" s="1"/>
  <c r="G1246" i="2" s="1"/>
  <c r="C1230" i="2"/>
  <c r="F1230" i="2" s="1"/>
  <c r="G1230" i="2" s="1"/>
  <c r="C1214" i="2"/>
  <c r="F1214" i="2" s="1"/>
  <c r="G1214" i="2" s="1"/>
  <c r="C1198" i="2"/>
  <c r="F1198" i="2" s="1"/>
  <c r="G1198" i="2" s="1"/>
  <c r="C1182" i="2"/>
  <c r="F1182" i="2" s="1"/>
  <c r="G1182" i="2" s="1"/>
  <c r="C1166" i="2"/>
  <c r="F1166" i="2" s="1"/>
  <c r="G1166" i="2" s="1"/>
  <c r="C1150" i="2"/>
  <c r="F1150" i="2" s="1"/>
  <c r="G1150" i="2" s="1"/>
  <c r="C1134" i="2"/>
  <c r="F1134" i="2" s="1"/>
  <c r="G1134" i="2" s="1"/>
  <c r="C1118" i="2"/>
  <c r="F1118" i="2" s="1"/>
  <c r="G1118" i="2" s="1"/>
  <c r="C1102" i="2"/>
  <c r="F1102" i="2" s="1"/>
  <c r="G1102" i="2" s="1"/>
  <c r="C1086" i="2"/>
  <c r="F1086" i="2" s="1"/>
  <c r="G1086" i="2" s="1"/>
  <c r="C1070" i="2"/>
  <c r="F1070" i="2" s="1"/>
  <c r="G1070" i="2" s="1"/>
  <c r="C1054" i="2"/>
  <c r="F1054" i="2" s="1"/>
  <c r="G1054" i="2" s="1"/>
  <c r="C1038" i="2"/>
  <c r="F1038" i="2" s="1"/>
  <c r="G1038" i="2" s="1"/>
  <c r="C1022" i="2"/>
  <c r="F1022" i="2" s="1"/>
  <c r="G1022" i="2" s="1"/>
  <c r="C1006" i="2"/>
  <c r="F1006" i="2" s="1"/>
  <c r="G1006" i="2" s="1"/>
  <c r="C990" i="2"/>
  <c r="F990" i="2" s="1"/>
  <c r="G990" i="2" s="1"/>
  <c r="C974" i="2"/>
  <c r="F974" i="2" s="1"/>
  <c r="G974" i="2" s="1"/>
  <c r="C958" i="2"/>
  <c r="F958" i="2" s="1"/>
  <c r="G958" i="2" s="1"/>
  <c r="C942" i="2"/>
  <c r="F942" i="2" s="1"/>
  <c r="G942" i="2" s="1"/>
  <c r="C926" i="2"/>
  <c r="F926" i="2" s="1"/>
  <c r="G926" i="2" s="1"/>
  <c r="C910" i="2"/>
  <c r="F910" i="2" s="1"/>
  <c r="G910" i="2" s="1"/>
  <c r="C894" i="2"/>
  <c r="F894" i="2" s="1"/>
  <c r="G894" i="2" s="1"/>
  <c r="C878" i="2"/>
  <c r="F878" i="2" s="1"/>
  <c r="G878" i="2" s="1"/>
  <c r="C862" i="2"/>
  <c r="F862" i="2" s="1"/>
  <c r="G862" i="2" s="1"/>
  <c r="C846" i="2"/>
  <c r="F846" i="2" s="1"/>
  <c r="G846" i="2" s="1"/>
  <c r="C830" i="2"/>
  <c r="F830" i="2" s="1"/>
  <c r="G830" i="2" s="1"/>
  <c r="C814" i="2"/>
  <c r="F814" i="2" s="1"/>
  <c r="G814" i="2" s="1"/>
  <c r="C798" i="2"/>
  <c r="F798" i="2" s="1"/>
  <c r="G798" i="2" s="1"/>
  <c r="C782" i="2"/>
  <c r="F782" i="2" s="1"/>
  <c r="G782" i="2" s="1"/>
  <c r="C766" i="2"/>
  <c r="F766" i="2" s="1"/>
  <c r="G766" i="2" s="1"/>
  <c r="C750" i="2"/>
  <c r="F750" i="2" s="1"/>
  <c r="G750" i="2" s="1"/>
  <c r="C734" i="2"/>
  <c r="F734" i="2" s="1"/>
  <c r="G734" i="2" s="1"/>
  <c r="C718" i="2"/>
  <c r="F718" i="2" s="1"/>
  <c r="G718" i="2" s="1"/>
  <c r="C702" i="2"/>
  <c r="F702" i="2" s="1"/>
  <c r="G702" i="2" s="1"/>
  <c r="C686" i="2"/>
  <c r="F686" i="2" s="1"/>
  <c r="G686" i="2" s="1"/>
  <c r="C670" i="2"/>
  <c r="F670" i="2" s="1"/>
  <c r="G670" i="2" s="1"/>
  <c r="C654" i="2"/>
  <c r="F654" i="2" s="1"/>
  <c r="G654" i="2" s="1"/>
  <c r="C638" i="2"/>
  <c r="F638" i="2" s="1"/>
  <c r="G638" i="2" s="1"/>
  <c r="C622" i="2"/>
  <c r="F622" i="2" s="1"/>
  <c r="G622" i="2" s="1"/>
  <c r="C606" i="2"/>
  <c r="F606" i="2" s="1"/>
  <c r="G606" i="2" s="1"/>
  <c r="C590" i="2"/>
  <c r="F590" i="2" s="1"/>
  <c r="G590" i="2" s="1"/>
  <c r="C574" i="2"/>
  <c r="F574" i="2" s="1"/>
  <c r="G574" i="2" s="1"/>
  <c r="C558" i="2"/>
  <c r="F558" i="2" s="1"/>
  <c r="G558" i="2" s="1"/>
  <c r="C542" i="2"/>
  <c r="F542" i="2" s="1"/>
  <c r="G542" i="2" s="1"/>
  <c r="C526" i="2"/>
  <c r="F526" i="2" s="1"/>
  <c r="G526" i="2" s="1"/>
  <c r="C510" i="2"/>
  <c r="F510" i="2" s="1"/>
  <c r="G510" i="2" s="1"/>
  <c r="C494" i="2"/>
  <c r="F494" i="2" s="1"/>
  <c r="G494" i="2" s="1"/>
  <c r="C478" i="2"/>
  <c r="F478" i="2" s="1"/>
  <c r="G478" i="2" s="1"/>
  <c r="C462" i="2"/>
  <c r="F462" i="2" s="1"/>
  <c r="G462" i="2" s="1"/>
  <c r="C446" i="2"/>
  <c r="F446" i="2" s="1"/>
  <c r="G446" i="2" s="1"/>
  <c r="C430" i="2"/>
  <c r="F430" i="2" s="1"/>
  <c r="G430" i="2" s="1"/>
  <c r="C414" i="2"/>
  <c r="F414" i="2" s="1"/>
  <c r="G414" i="2" s="1"/>
  <c r="C398" i="2"/>
  <c r="F398" i="2" s="1"/>
  <c r="G398" i="2" s="1"/>
  <c r="C382" i="2"/>
  <c r="F382" i="2" s="1"/>
  <c r="G382" i="2" s="1"/>
  <c r="C366" i="2"/>
  <c r="F366" i="2" s="1"/>
  <c r="G366" i="2" s="1"/>
  <c r="C350" i="2"/>
  <c r="F350" i="2" s="1"/>
  <c r="G350" i="2" s="1"/>
  <c r="C334" i="2"/>
  <c r="F334" i="2" s="1"/>
  <c r="G334" i="2" s="1"/>
  <c r="C318" i="2"/>
  <c r="F318" i="2" s="1"/>
  <c r="G318" i="2" s="1"/>
  <c r="C302" i="2"/>
  <c r="F302" i="2" s="1"/>
  <c r="G302" i="2" s="1"/>
  <c r="C286" i="2"/>
  <c r="F286" i="2" s="1"/>
  <c r="C270" i="2"/>
  <c r="F270" i="2" s="1"/>
  <c r="C254" i="2"/>
  <c r="F254" i="2" s="1"/>
  <c r="C238" i="2"/>
  <c r="F238" i="2" s="1"/>
  <c r="C222" i="2"/>
  <c r="F222" i="2" s="1"/>
  <c r="C206" i="2"/>
  <c r="F206" i="2" s="1"/>
  <c r="C190" i="2"/>
  <c r="F190" i="2" s="1"/>
  <c r="C174" i="2"/>
  <c r="F174" i="2" s="1"/>
  <c r="C158" i="2"/>
  <c r="F158" i="2" s="1"/>
  <c r="C142" i="2"/>
  <c r="F142" i="2" s="1"/>
  <c r="C126" i="2"/>
  <c r="F126" i="2" s="1"/>
  <c r="C110" i="2"/>
  <c r="F110" i="2" s="1"/>
  <c r="C94" i="2"/>
  <c r="F94" i="2" s="1"/>
  <c r="C78" i="2"/>
  <c r="F78" i="2" s="1"/>
  <c r="C62" i="2"/>
  <c r="F62" i="2" s="1"/>
  <c r="C46" i="2"/>
  <c r="F46" i="2" s="1"/>
  <c r="C30" i="2"/>
  <c r="F30" i="2" s="1"/>
  <c r="G30" i="2" s="1"/>
  <c r="C77" i="2"/>
  <c r="F77" i="2" s="1"/>
  <c r="C61" i="2"/>
  <c r="F61" i="2" s="1"/>
  <c r="C45" i="2"/>
  <c r="C29" i="2"/>
  <c r="C2460" i="2"/>
  <c r="C2316" i="2"/>
  <c r="F2316" i="2" s="1"/>
  <c r="G2316" i="2" s="1"/>
  <c r="C1676" i="2"/>
  <c r="F1676" i="2" s="1"/>
  <c r="G1676" i="2" s="1"/>
  <c r="C2545" i="2"/>
  <c r="F2545" i="2" s="1"/>
  <c r="G2545" i="2" s="1"/>
  <c r="C2513" i="2"/>
  <c r="F2513" i="2" s="1"/>
  <c r="G2513" i="2" s="1"/>
  <c r="C2401" i="2"/>
  <c r="F2401" i="2" s="1"/>
  <c r="G2401" i="2" s="1"/>
  <c r="C2257" i="2"/>
  <c r="F2257" i="2" s="1"/>
  <c r="G2257" i="2" s="1"/>
  <c r="C2033" i="2"/>
  <c r="F2033" i="2" s="1"/>
  <c r="G2033" i="2" s="1"/>
  <c r="C1889" i="2"/>
  <c r="C1777" i="2"/>
  <c r="F1777" i="2" s="1"/>
  <c r="G1777" i="2" s="1"/>
  <c r="C1745" i="2"/>
  <c r="F1745" i="2" s="1"/>
  <c r="G1745" i="2" s="1"/>
  <c r="C1233" i="2"/>
  <c r="F1233" i="2" s="1"/>
  <c r="G1233" i="2" s="1"/>
  <c r="C2592" i="2"/>
  <c r="F2592" i="2" s="1"/>
  <c r="G2592" i="2" s="1"/>
  <c r="C2576" i="2"/>
  <c r="C2560" i="2"/>
  <c r="F2560" i="2" s="1"/>
  <c r="G2560" i="2" s="1"/>
  <c r="C2544" i="2"/>
  <c r="F2544" i="2" s="1"/>
  <c r="G2544" i="2" s="1"/>
  <c r="C2528" i="2"/>
  <c r="F2528" i="2" s="1"/>
  <c r="G2528" i="2" s="1"/>
  <c r="C2512" i="2"/>
  <c r="F2512" i="2" s="1"/>
  <c r="G2512" i="2" s="1"/>
  <c r="C2496" i="2"/>
  <c r="F2496" i="2" s="1"/>
  <c r="G2496" i="2" s="1"/>
  <c r="C2480" i="2"/>
  <c r="F2480" i="2" s="1"/>
  <c r="G2480" i="2" s="1"/>
  <c r="C2464" i="2"/>
  <c r="F2464" i="2" s="1"/>
  <c r="G2464" i="2" s="1"/>
  <c r="C2448" i="2"/>
  <c r="C2432" i="2"/>
  <c r="F2432" i="2" s="1"/>
  <c r="G2432" i="2" s="1"/>
  <c r="C2416" i="2"/>
  <c r="F2416" i="2" s="1"/>
  <c r="G2416" i="2" s="1"/>
  <c r="C2400" i="2"/>
  <c r="F2400" i="2" s="1"/>
  <c r="G2400" i="2" s="1"/>
  <c r="C2288" i="2"/>
  <c r="F2288" i="2" s="1"/>
  <c r="G2288" i="2" s="1"/>
  <c r="C2176" i="2"/>
  <c r="F2176" i="2" s="1"/>
  <c r="G2176" i="2" s="1"/>
  <c r="C2144" i="2"/>
  <c r="F2144" i="2" s="1"/>
  <c r="G2144" i="2" s="1"/>
  <c r="C2032" i="2"/>
  <c r="C1920" i="2"/>
  <c r="F1920" i="2" s="1"/>
  <c r="G1920" i="2" s="1"/>
  <c r="C1888" i="2"/>
  <c r="F1888" i="2" s="1"/>
  <c r="G1888" i="2" s="1"/>
  <c r="C1776" i="2"/>
  <c r="F1776" i="2" s="1"/>
  <c r="G1776" i="2" s="1"/>
  <c r="C1712" i="2"/>
  <c r="F1712" i="2" s="1"/>
  <c r="G1712" i="2" s="1"/>
  <c r="C1632" i="2"/>
  <c r="F1632" i="2" s="1"/>
  <c r="G1632" i="2" s="1"/>
  <c r="C1584" i="2"/>
  <c r="F1584" i="2" s="1"/>
  <c r="G1584" i="2" s="1"/>
  <c r="C1504" i="2"/>
  <c r="F1504" i="2" s="1"/>
  <c r="G1504" i="2" s="1"/>
  <c r="C1392" i="2"/>
  <c r="F1392" i="2" s="1"/>
  <c r="G1392" i="2" s="1"/>
  <c r="C2459" i="2"/>
  <c r="C999" i="2"/>
  <c r="F999" i="2" s="1"/>
  <c r="G999" i="2" s="1"/>
  <c r="C743" i="2"/>
  <c r="F743" i="2" s="1"/>
  <c r="G743" i="2" s="1"/>
  <c r="C884" i="2"/>
  <c r="F884" i="2" s="1"/>
  <c r="G884" i="2" s="1"/>
  <c r="F1630" i="2"/>
  <c r="G1630" i="2" s="1"/>
  <c r="C2589" i="2"/>
  <c r="F2589" i="2" s="1"/>
  <c r="G2589" i="2" s="1"/>
  <c r="C2573" i="2"/>
  <c r="F2573" i="2" s="1"/>
  <c r="G2573" i="2" s="1"/>
  <c r="C2557" i="2"/>
  <c r="F2557" i="2" s="1"/>
  <c r="G2557" i="2" s="1"/>
  <c r="C2541" i="2"/>
  <c r="F2541" i="2" s="1"/>
  <c r="G2541" i="2" s="1"/>
  <c r="C2525" i="2"/>
  <c r="F2525" i="2" s="1"/>
  <c r="G2525" i="2" s="1"/>
  <c r="C2509" i="2"/>
  <c r="F2509" i="2" s="1"/>
  <c r="G2509" i="2" s="1"/>
  <c r="C2493" i="2"/>
  <c r="F2493" i="2" s="1"/>
  <c r="G2493" i="2" s="1"/>
  <c r="C2477" i="2"/>
  <c r="F2477" i="2" s="1"/>
  <c r="G2477" i="2" s="1"/>
  <c r="C2461" i="2"/>
  <c r="F2461" i="2" s="1"/>
  <c r="G2461" i="2" s="1"/>
  <c r="C2445" i="2"/>
  <c r="F2445" i="2" s="1"/>
  <c r="G2445" i="2" s="1"/>
  <c r="C2429" i="2"/>
  <c r="F2429" i="2" s="1"/>
  <c r="G2429" i="2" s="1"/>
  <c r="C2413" i="2"/>
  <c r="F2413" i="2" s="1"/>
  <c r="G2413" i="2" s="1"/>
  <c r="C2397" i="2"/>
  <c r="F2397" i="2" s="1"/>
  <c r="G2397" i="2" s="1"/>
  <c r="C2381" i="2"/>
  <c r="F2381" i="2" s="1"/>
  <c r="G2381" i="2" s="1"/>
  <c r="C2365" i="2"/>
  <c r="F2365" i="2" s="1"/>
  <c r="G2365" i="2" s="1"/>
  <c r="C2349" i="2"/>
  <c r="F2349" i="2" s="1"/>
  <c r="G2349" i="2" s="1"/>
  <c r="C2333" i="2"/>
  <c r="F2333" i="2" s="1"/>
  <c r="G2333" i="2" s="1"/>
  <c r="C2317" i="2"/>
  <c r="F2317" i="2" s="1"/>
  <c r="G2317" i="2" s="1"/>
  <c r="C2301" i="2"/>
  <c r="F2301" i="2" s="1"/>
  <c r="G2301" i="2" s="1"/>
  <c r="C2285" i="2"/>
  <c r="F2285" i="2" s="1"/>
  <c r="G2285" i="2" s="1"/>
  <c r="C2269" i="2"/>
  <c r="F2269" i="2" s="1"/>
  <c r="G2269" i="2" s="1"/>
  <c r="C2253" i="2"/>
  <c r="F2253" i="2" s="1"/>
  <c r="G2253" i="2" s="1"/>
  <c r="C2237" i="2"/>
  <c r="F2237" i="2" s="1"/>
  <c r="G2237" i="2" s="1"/>
  <c r="C2221" i="2"/>
  <c r="F2221" i="2" s="1"/>
  <c r="G2221" i="2" s="1"/>
  <c r="C2205" i="2"/>
  <c r="F2205" i="2" s="1"/>
  <c r="G2205" i="2" s="1"/>
  <c r="C2189" i="2"/>
  <c r="F2189" i="2" s="1"/>
  <c r="G2189" i="2" s="1"/>
  <c r="C2173" i="2"/>
  <c r="F2173" i="2" s="1"/>
  <c r="G2173" i="2" s="1"/>
  <c r="C2157" i="2"/>
  <c r="F2157" i="2" s="1"/>
  <c r="G2157" i="2" s="1"/>
  <c r="C2141" i="2"/>
  <c r="F2141" i="2" s="1"/>
  <c r="G2141" i="2" s="1"/>
  <c r="C2125" i="2"/>
  <c r="F2125" i="2" s="1"/>
  <c r="G2125" i="2" s="1"/>
  <c r="C2109" i="2"/>
  <c r="F2109" i="2" s="1"/>
  <c r="G2109" i="2" s="1"/>
  <c r="C2093" i="2"/>
  <c r="F2093" i="2" s="1"/>
  <c r="G2093" i="2" s="1"/>
  <c r="C2077" i="2"/>
  <c r="F2077" i="2" s="1"/>
  <c r="G2077" i="2" s="1"/>
  <c r="C2061" i="2"/>
  <c r="F2061" i="2" s="1"/>
  <c r="G2061" i="2" s="1"/>
  <c r="C2045" i="2"/>
  <c r="F2045" i="2" s="1"/>
  <c r="G2045" i="2" s="1"/>
  <c r="C2029" i="2"/>
  <c r="F2029" i="2" s="1"/>
  <c r="G2029" i="2" s="1"/>
  <c r="C2013" i="2"/>
  <c r="F2013" i="2" s="1"/>
  <c r="G2013" i="2" s="1"/>
  <c r="C1997" i="2"/>
  <c r="F1997" i="2" s="1"/>
  <c r="G1997" i="2" s="1"/>
  <c r="C1981" i="2"/>
  <c r="F1981" i="2" s="1"/>
  <c r="G1981" i="2" s="1"/>
  <c r="C1965" i="2"/>
  <c r="F1965" i="2" s="1"/>
  <c r="G1965" i="2" s="1"/>
  <c r="C1949" i="2"/>
  <c r="F1949" i="2" s="1"/>
  <c r="G1949" i="2" s="1"/>
  <c r="C1933" i="2"/>
  <c r="F1933" i="2" s="1"/>
  <c r="G1933" i="2" s="1"/>
  <c r="C1917" i="2"/>
  <c r="F1917" i="2" s="1"/>
  <c r="G1917" i="2" s="1"/>
  <c r="C1901" i="2"/>
  <c r="F1901" i="2" s="1"/>
  <c r="G1901" i="2" s="1"/>
  <c r="C1885" i="2"/>
  <c r="F1885" i="2" s="1"/>
  <c r="G1885" i="2" s="1"/>
  <c r="C1869" i="2"/>
  <c r="F1869" i="2" s="1"/>
  <c r="G1869" i="2" s="1"/>
  <c r="C1853" i="2"/>
  <c r="F1853" i="2" s="1"/>
  <c r="G1853" i="2" s="1"/>
  <c r="C1837" i="2"/>
  <c r="F1837" i="2" s="1"/>
  <c r="G1837" i="2" s="1"/>
  <c r="C1821" i="2"/>
  <c r="F1821" i="2" s="1"/>
  <c r="G1821" i="2" s="1"/>
  <c r="C1805" i="2"/>
  <c r="F1805" i="2" s="1"/>
  <c r="G1805" i="2" s="1"/>
  <c r="C1789" i="2"/>
  <c r="F1789" i="2" s="1"/>
  <c r="G1789" i="2" s="1"/>
  <c r="C1773" i="2"/>
  <c r="F1773" i="2" s="1"/>
  <c r="G1773" i="2" s="1"/>
  <c r="C1757" i="2"/>
  <c r="F1757" i="2" s="1"/>
  <c r="G1757" i="2" s="1"/>
  <c r="C1741" i="2"/>
  <c r="F1741" i="2" s="1"/>
  <c r="G1741" i="2" s="1"/>
  <c r="C1725" i="2"/>
  <c r="F1725" i="2" s="1"/>
  <c r="G1725" i="2" s="1"/>
  <c r="C1709" i="2"/>
  <c r="F1709" i="2" s="1"/>
  <c r="G1709" i="2" s="1"/>
  <c r="C1693" i="2"/>
  <c r="F1693" i="2" s="1"/>
  <c r="G1693" i="2" s="1"/>
  <c r="C1677" i="2"/>
  <c r="F1677" i="2" s="1"/>
  <c r="G1677" i="2" s="1"/>
  <c r="C1661" i="2"/>
  <c r="F1661" i="2" s="1"/>
  <c r="G1661" i="2" s="1"/>
  <c r="C1645" i="2"/>
  <c r="F1645" i="2" s="1"/>
  <c r="G1645" i="2" s="1"/>
  <c r="C1629" i="2"/>
  <c r="F1629" i="2" s="1"/>
  <c r="G1629" i="2" s="1"/>
  <c r="C1613" i="2"/>
  <c r="F1613" i="2" s="1"/>
  <c r="G1613" i="2" s="1"/>
  <c r="C1597" i="2"/>
  <c r="F1597" i="2" s="1"/>
  <c r="G1597" i="2" s="1"/>
  <c r="C1581" i="2"/>
  <c r="F1581" i="2" s="1"/>
  <c r="G1581" i="2" s="1"/>
  <c r="C1565" i="2"/>
  <c r="F1565" i="2" s="1"/>
  <c r="G1565" i="2" s="1"/>
  <c r="C1501" i="2"/>
  <c r="F1501" i="2" s="1"/>
  <c r="G1501" i="2" s="1"/>
  <c r="C1485" i="2"/>
  <c r="F1485" i="2" s="1"/>
  <c r="G1485" i="2" s="1"/>
  <c r="C1469" i="2"/>
  <c r="F1469" i="2" s="1"/>
  <c r="G1469" i="2" s="1"/>
  <c r="C1453" i="2"/>
  <c r="F1453" i="2" s="1"/>
  <c r="G1453" i="2" s="1"/>
  <c r="C1437" i="2"/>
  <c r="F1437" i="2" s="1"/>
  <c r="G1437" i="2" s="1"/>
  <c r="C1421" i="2"/>
  <c r="F1421" i="2" s="1"/>
  <c r="G1421" i="2" s="1"/>
  <c r="C1405" i="2"/>
  <c r="F1405" i="2" s="1"/>
  <c r="G1405" i="2" s="1"/>
  <c r="C1389" i="2"/>
  <c r="F1389" i="2" s="1"/>
  <c r="G1389" i="2" s="1"/>
  <c r="C1373" i="2"/>
  <c r="F1373" i="2" s="1"/>
  <c r="G1373" i="2" s="1"/>
  <c r="C1357" i="2"/>
  <c r="F1357" i="2" s="1"/>
  <c r="G1357" i="2" s="1"/>
  <c r="C1341" i="2"/>
  <c r="F1341" i="2" s="1"/>
  <c r="G1341" i="2" s="1"/>
  <c r="C1325" i="2"/>
  <c r="F1325" i="2" s="1"/>
  <c r="G1325" i="2" s="1"/>
  <c r="C1309" i="2"/>
  <c r="F1309" i="2" s="1"/>
  <c r="G1309" i="2" s="1"/>
  <c r="C1293" i="2"/>
  <c r="F1293" i="2" s="1"/>
  <c r="G1293" i="2" s="1"/>
  <c r="C1277" i="2"/>
  <c r="F1277" i="2" s="1"/>
  <c r="G1277" i="2" s="1"/>
  <c r="C1261" i="2"/>
  <c r="F1261" i="2" s="1"/>
  <c r="G1261" i="2" s="1"/>
  <c r="C1245" i="2"/>
  <c r="F1245" i="2" s="1"/>
  <c r="G1245" i="2" s="1"/>
  <c r="C1229" i="2"/>
  <c r="F1229" i="2" s="1"/>
  <c r="G1229" i="2" s="1"/>
  <c r="C1213" i="2"/>
  <c r="F1213" i="2" s="1"/>
  <c r="G1213" i="2" s="1"/>
  <c r="C1197" i="2"/>
  <c r="F1197" i="2" s="1"/>
  <c r="G1197" i="2" s="1"/>
  <c r="C1181" i="2"/>
  <c r="F1181" i="2" s="1"/>
  <c r="G1181" i="2" s="1"/>
  <c r="C1165" i="2"/>
  <c r="F1165" i="2" s="1"/>
  <c r="G1165" i="2" s="1"/>
  <c r="C1149" i="2"/>
  <c r="F1149" i="2" s="1"/>
  <c r="G1149" i="2" s="1"/>
  <c r="C1133" i="2"/>
  <c r="F1133" i="2" s="1"/>
  <c r="G1133" i="2" s="1"/>
  <c r="C1117" i="2"/>
  <c r="F1117" i="2" s="1"/>
  <c r="G1117" i="2" s="1"/>
  <c r="C1101" i="2"/>
  <c r="F1101" i="2" s="1"/>
  <c r="G1101" i="2" s="1"/>
  <c r="C1085" i="2"/>
  <c r="F1085" i="2" s="1"/>
  <c r="G1085" i="2" s="1"/>
  <c r="C1069" i="2"/>
  <c r="F1069" i="2" s="1"/>
  <c r="G1069" i="2" s="1"/>
  <c r="C1053" i="2"/>
  <c r="F1053" i="2" s="1"/>
  <c r="G1053" i="2" s="1"/>
  <c r="C1037" i="2"/>
  <c r="F1037" i="2" s="1"/>
  <c r="G1037" i="2" s="1"/>
  <c r="C1021" i="2"/>
  <c r="F1021" i="2" s="1"/>
  <c r="G1021" i="2" s="1"/>
  <c r="C1005" i="2"/>
  <c r="F1005" i="2" s="1"/>
  <c r="G1005" i="2" s="1"/>
  <c r="C989" i="2"/>
  <c r="F989" i="2" s="1"/>
  <c r="G989" i="2" s="1"/>
  <c r="C973" i="2"/>
  <c r="F973" i="2" s="1"/>
  <c r="G973" i="2" s="1"/>
  <c r="C957" i="2"/>
  <c r="F957" i="2" s="1"/>
  <c r="G957" i="2" s="1"/>
  <c r="C941" i="2"/>
  <c r="F941" i="2" s="1"/>
  <c r="G941" i="2" s="1"/>
  <c r="C925" i="2"/>
  <c r="F925" i="2" s="1"/>
  <c r="G925" i="2" s="1"/>
  <c r="C909" i="2"/>
  <c r="F909" i="2" s="1"/>
  <c r="G909" i="2" s="1"/>
  <c r="C893" i="2"/>
  <c r="F893" i="2" s="1"/>
  <c r="G893" i="2" s="1"/>
  <c r="C877" i="2"/>
  <c r="F877" i="2" s="1"/>
  <c r="G877" i="2" s="1"/>
  <c r="C861" i="2"/>
  <c r="F861" i="2" s="1"/>
  <c r="G861" i="2" s="1"/>
  <c r="C845" i="2"/>
  <c r="F845" i="2" s="1"/>
  <c r="G845" i="2" s="1"/>
  <c r="C829" i="2"/>
  <c r="F829" i="2" s="1"/>
  <c r="G829" i="2" s="1"/>
  <c r="C813" i="2"/>
  <c r="F813" i="2" s="1"/>
  <c r="G813" i="2" s="1"/>
  <c r="C797" i="2"/>
  <c r="F797" i="2" s="1"/>
  <c r="G797" i="2" s="1"/>
  <c r="C781" i="2"/>
  <c r="F781" i="2" s="1"/>
  <c r="G781" i="2" s="1"/>
  <c r="C765" i="2"/>
  <c r="F765" i="2" s="1"/>
  <c r="G765" i="2" s="1"/>
  <c r="C749" i="2"/>
  <c r="F749" i="2" s="1"/>
  <c r="G749" i="2" s="1"/>
  <c r="C733" i="2"/>
  <c r="F733" i="2" s="1"/>
  <c r="G733" i="2" s="1"/>
  <c r="C717" i="2"/>
  <c r="F717" i="2" s="1"/>
  <c r="G717" i="2" s="1"/>
  <c r="C701" i="2"/>
  <c r="F701" i="2" s="1"/>
  <c r="G701" i="2" s="1"/>
  <c r="C685" i="2"/>
  <c r="F685" i="2" s="1"/>
  <c r="G685" i="2" s="1"/>
  <c r="C669" i="2"/>
  <c r="F669" i="2" s="1"/>
  <c r="G669" i="2" s="1"/>
  <c r="C653" i="2"/>
  <c r="F653" i="2" s="1"/>
  <c r="G653" i="2" s="1"/>
  <c r="C637" i="2"/>
  <c r="F637" i="2" s="1"/>
  <c r="G637" i="2" s="1"/>
  <c r="C621" i="2"/>
  <c r="F621" i="2" s="1"/>
  <c r="G621" i="2" s="1"/>
  <c r="C605" i="2"/>
  <c r="F605" i="2" s="1"/>
  <c r="G605" i="2" s="1"/>
  <c r="C589" i="2"/>
  <c r="F589" i="2" s="1"/>
  <c r="G589" i="2" s="1"/>
  <c r="C573" i="2"/>
  <c r="F573" i="2" s="1"/>
  <c r="G573" i="2" s="1"/>
  <c r="C557" i="2"/>
  <c r="F557" i="2" s="1"/>
  <c r="G557" i="2" s="1"/>
  <c r="C541" i="2"/>
  <c r="F541" i="2" s="1"/>
  <c r="G541" i="2" s="1"/>
  <c r="C525" i="2"/>
  <c r="F525" i="2" s="1"/>
  <c r="G525" i="2" s="1"/>
  <c r="C509" i="2"/>
  <c r="F509" i="2" s="1"/>
  <c r="G509" i="2" s="1"/>
  <c r="C493" i="2"/>
  <c r="F493" i="2" s="1"/>
  <c r="G493" i="2" s="1"/>
  <c r="C477" i="2"/>
  <c r="F477" i="2" s="1"/>
  <c r="G477" i="2" s="1"/>
  <c r="C461" i="2"/>
  <c r="F461" i="2" s="1"/>
  <c r="G461" i="2" s="1"/>
  <c r="C445" i="2"/>
  <c r="F445" i="2" s="1"/>
  <c r="G445" i="2" s="1"/>
  <c r="C429" i="2"/>
  <c r="F429" i="2" s="1"/>
  <c r="G429" i="2" s="1"/>
  <c r="C413" i="2"/>
  <c r="F413" i="2" s="1"/>
  <c r="G413" i="2" s="1"/>
  <c r="C397" i="2"/>
  <c r="F397" i="2" s="1"/>
  <c r="G397" i="2" s="1"/>
  <c r="C381" i="2"/>
  <c r="F381" i="2" s="1"/>
  <c r="G381" i="2" s="1"/>
  <c r="C365" i="2"/>
  <c r="F365" i="2" s="1"/>
  <c r="G365" i="2" s="1"/>
  <c r="C349" i="2"/>
  <c r="F349" i="2" s="1"/>
  <c r="G349" i="2" s="1"/>
  <c r="C333" i="2"/>
  <c r="F333" i="2" s="1"/>
  <c r="G333" i="2" s="1"/>
  <c r="C317" i="2"/>
  <c r="F317" i="2" s="1"/>
  <c r="G317" i="2" s="1"/>
  <c r="C301" i="2"/>
  <c r="F301" i="2" s="1"/>
  <c r="G301" i="2" s="1"/>
  <c r="C285" i="2"/>
  <c r="F285" i="2" s="1"/>
  <c r="C269" i="2"/>
  <c r="F269" i="2" s="1"/>
  <c r="C253" i="2"/>
  <c r="F253" i="2" s="1"/>
  <c r="C237" i="2"/>
  <c r="F237" i="2" s="1"/>
  <c r="C221" i="2"/>
  <c r="F221" i="2" s="1"/>
  <c r="C205" i="2"/>
  <c r="F205" i="2" s="1"/>
  <c r="C189" i="2"/>
  <c r="F189" i="2" s="1"/>
  <c r="C173" i="2"/>
  <c r="F173" i="2" s="1"/>
  <c r="C157" i="2"/>
  <c r="F157" i="2" s="1"/>
  <c r="C141" i="2"/>
  <c r="F141" i="2" s="1"/>
  <c r="C125" i="2"/>
  <c r="F125" i="2" s="1"/>
  <c r="C109" i="2"/>
  <c r="C93" i="2"/>
  <c r="F93" i="2" s="1"/>
  <c r="C2588" i="2"/>
  <c r="C2572" i="2"/>
  <c r="C2556" i="2"/>
  <c r="C2540" i="2"/>
  <c r="F2540" i="2" s="1"/>
  <c r="G2540" i="2" s="1"/>
  <c r="C2524" i="2"/>
  <c r="F2524" i="2" s="1"/>
  <c r="G2524" i="2" s="1"/>
  <c r="C2508" i="2"/>
  <c r="C2492" i="2"/>
  <c r="C2476" i="2"/>
  <c r="C2444" i="2"/>
  <c r="F2444" i="2" s="1"/>
  <c r="G2444" i="2" s="1"/>
  <c r="C2428" i="2"/>
  <c r="F2428" i="2" s="1"/>
  <c r="G2428" i="2" s="1"/>
  <c r="C2412" i="2"/>
  <c r="F2412" i="2" s="1"/>
  <c r="G2412" i="2" s="1"/>
  <c r="C2396" i="2"/>
  <c r="F2396" i="2" s="1"/>
  <c r="G2396" i="2" s="1"/>
  <c r="C2380" i="2"/>
  <c r="F2380" i="2" s="1"/>
  <c r="G2380" i="2" s="1"/>
  <c r="C2364" i="2"/>
  <c r="F2364" i="2" s="1"/>
  <c r="G2364" i="2" s="1"/>
  <c r="C2348" i="2"/>
  <c r="F2348" i="2" s="1"/>
  <c r="G2348" i="2" s="1"/>
  <c r="C2332" i="2"/>
  <c r="F2332" i="2" s="1"/>
  <c r="G2332" i="2" s="1"/>
  <c r="C2300" i="2"/>
  <c r="F2300" i="2" s="1"/>
  <c r="G2300" i="2" s="1"/>
  <c r="C2284" i="2"/>
  <c r="F2284" i="2" s="1"/>
  <c r="G2284" i="2" s="1"/>
  <c r="C2268" i="2"/>
  <c r="F2268" i="2" s="1"/>
  <c r="G2268" i="2" s="1"/>
  <c r="C2252" i="2"/>
  <c r="F2252" i="2" s="1"/>
  <c r="G2252" i="2" s="1"/>
  <c r="C2236" i="2"/>
  <c r="F2236" i="2" s="1"/>
  <c r="G2236" i="2" s="1"/>
  <c r="C2220" i="2"/>
  <c r="F2220" i="2" s="1"/>
  <c r="G2220" i="2" s="1"/>
  <c r="C2204" i="2"/>
  <c r="F2204" i="2" s="1"/>
  <c r="G2204" i="2" s="1"/>
  <c r="C2188" i="2"/>
  <c r="F2188" i="2" s="1"/>
  <c r="G2188" i="2" s="1"/>
  <c r="C2172" i="2"/>
  <c r="F2172" i="2" s="1"/>
  <c r="G2172" i="2" s="1"/>
  <c r="C2156" i="2"/>
  <c r="F2156" i="2" s="1"/>
  <c r="G2156" i="2" s="1"/>
  <c r="C2140" i="2"/>
  <c r="F2140" i="2" s="1"/>
  <c r="G2140" i="2" s="1"/>
  <c r="C2124" i="2"/>
  <c r="F2124" i="2" s="1"/>
  <c r="G2124" i="2" s="1"/>
  <c r="C2108" i="2"/>
  <c r="F2108" i="2" s="1"/>
  <c r="G2108" i="2" s="1"/>
  <c r="C2092" i="2"/>
  <c r="F2092" i="2" s="1"/>
  <c r="G2092" i="2" s="1"/>
  <c r="C2076" i="2"/>
  <c r="F2076" i="2" s="1"/>
  <c r="G2076" i="2" s="1"/>
  <c r="C2060" i="2"/>
  <c r="F2060" i="2" s="1"/>
  <c r="G2060" i="2" s="1"/>
  <c r="C2044" i="2"/>
  <c r="F2044" i="2" s="1"/>
  <c r="G2044" i="2" s="1"/>
  <c r="C2028" i="2"/>
  <c r="F2028" i="2" s="1"/>
  <c r="G2028" i="2" s="1"/>
  <c r="C2012" i="2"/>
  <c r="F2012" i="2" s="1"/>
  <c r="G2012" i="2" s="1"/>
  <c r="C1996" i="2"/>
  <c r="F1996" i="2" s="1"/>
  <c r="G1996" i="2" s="1"/>
  <c r="C1980" i="2"/>
  <c r="F1980" i="2" s="1"/>
  <c r="G1980" i="2" s="1"/>
  <c r="C1964" i="2"/>
  <c r="F1964" i="2" s="1"/>
  <c r="G1964" i="2" s="1"/>
  <c r="C1948" i="2"/>
  <c r="F1948" i="2" s="1"/>
  <c r="G1948" i="2" s="1"/>
  <c r="C1932" i="2"/>
  <c r="F1932" i="2" s="1"/>
  <c r="G1932" i="2" s="1"/>
  <c r="C1916" i="2"/>
  <c r="F1916" i="2" s="1"/>
  <c r="G1916" i="2" s="1"/>
  <c r="C1900" i="2"/>
  <c r="F1900" i="2" s="1"/>
  <c r="G1900" i="2" s="1"/>
  <c r="C1884" i="2"/>
  <c r="F1884" i="2" s="1"/>
  <c r="G1884" i="2" s="1"/>
  <c r="C1868" i="2"/>
  <c r="F1868" i="2" s="1"/>
  <c r="G1868" i="2" s="1"/>
  <c r="C1852" i="2"/>
  <c r="F1852" i="2" s="1"/>
  <c r="G1852" i="2" s="1"/>
  <c r="C1820" i="2"/>
  <c r="F1820" i="2" s="1"/>
  <c r="G1820" i="2" s="1"/>
  <c r="C1804" i="2"/>
  <c r="F1804" i="2" s="1"/>
  <c r="G1804" i="2" s="1"/>
  <c r="C1788" i="2"/>
  <c r="F1788" i="2" s="1"/>
  <c r="G1788" i="2" s="1"/>
  <c r="C1772" i="2"/>
  <c r="F1772" i="2" s="1"/>
  <c r="G1772" i="2" s="1"/>
  <c r="C1756" i="2"/>
  <c r="F1756" i="2" s="1"/>
  <c r="G1756" i="2" s="1"/>
  <c r="C1740" i="2"/>
  <c r="F1740" i="2" s="1"/>
  <c r="G1740" i="2" s="1"/>
  <c r="C1724" i="2"/>
  <c r="F1724" i="2" s="1"/>
  <c r="G1724" i="2" s="1"/>
  <c r="C1708" i="2"/>
  <c r="F1708" i="2" s="1"/>
  <c r="G1708" i="2" s="1"/>
  <c r="C1692" i="2"/>
  <c r="F1692" i="2" s="1"/>
  <c r="G1692" i="2" s="1"/>
  <c r="C1660" i="2"/>
  <c r="F1660" i="2" s="1"/>
  <c r="G1660" i="2" s="1"/>
  <c r="C1644" i="2"/>
  <c r="F1644" i="2" s="1"/>
  <c r="G1644" i="2" s="1"/>
  <c r="C1628" i="2"/>
  <c r="F1628" i="2" s="1"/>
  <c r="G1628" i="2" s="1"/>
  <c r="C1612" i="2"/>
  <c r="F1612" i="2" s="1"/>
  <c r="G1612" i="2" s="1"/>
  <c r="C1596" i="2"/>
  <c r="F1596" i="2" s="1"/>
  <c r="G1596" i="2" s="1"/>
  <c r="C1580" i="2"/>
  <c r="F1580" i="2" s="1"/>
  <c r="G1580" i="2" s="1"/>
  <c r="C1564" i="2"/>
  <c r="F1564" i="2" s="1"/>
  <c r="G1564" i="2" s="1"/>
  <c r="C1500" i="2"/>
  <c r="F1500" i="2" s="1"/>
  <c r="G1500" i="2" s="1"/>
  <c r="C1484" i="2"/>
  <c r="F1484" i="2" s="1"/>
  <c r="G1484" i="2" s="1"/>
  <c r="C1468" i="2"/>
  <c r="F1468" i="2" s="1"/>
  <c r="G1468" i="2" s="1"/>
  <c r="C1452" i="2"/>
  <c r="F1452" i="2" s="1"/>
  <c r="G1452" i="2" s="1"/>
  <c r="C1436" i="2"/>
  <c r="F1436" i="2" s="1"/>
  <c r="G1436" i="2" s="1"/>
  <c r="C1420" i="2"/>
  <c r="F1420" i="2" s="1"/>
  <c r="G1420" i="2" s="1"/>
  <c r="C1404" i="2"/>
  <c r="F1404" i="2" s="1"/>
  <c r="G1404" i="2" s="1"/>
  <c r="C1388" i="2"/>
  <c r="F1388" i="2" s="1"/>
  <c r="G1388" i="2" s="1"/>
  <c r="C1372" i="2"/>
  <c r="F1372" i="2" s="1"/>
  <c r="G1372" i="2" s="1"/>
  <c r="C1356" i="2"/>
  <c r="F1356" i="2" s="1"/>
  <c r="G1356" i="2" s="1"/>
  <c r="C1340" i="2"/>
  <c r="F1340" i="2" s="1"/>
  <c r="G1340" i="2" s="1"/>
  <c r="C1324" i="2"/>
  <c r="F1324" i="2" s="1"/>
  <c r="G1324" i="2" s="1"/>
  <c r="C1308" i="2"/>
  <c r="F1308" i="2" s="1"/>
  <c r="G1308" i="2" s="1"/>
  <c r="C1292" i="2"/>
  <c r="F1292" i="2" s="1"/>
  <c r="G1292" i="2" s="1"/>
  <c r="C1276" i="2"/>
  <c r="F1276" i="2" s="1"/>
  <c r="G1276" i="2" s="1"/>
  <c r="C1260" i="2"/>
  <c r="F1260" i="2" s="1"/>
  <c r="G1260" i="2" s="1"/>
  <c r="C1244" i="2"/>
  <c r="F1244" i="2" s="1"/>
  <c r="G1244" i="2" s="1"/>
  <c r="C1228" i="2"/>
  <c r="F1228" i="2" s="1"/>
  <c r="G1228" i="2" s="1"/>
  <c r="C1212" i="2"/>
  <c r="F1212" i="2" s="1"/>
  <c r="G1212" i="2" s="1"/>
  <c r="C1196" i="2"/>
  <c r="F1196" i="2" s="1"/>
  <c r="G1196" i="2" s="1"/>
  <c r="C1180" i="2"/>
  <c r="F1180" i="2" s="1"/>
  <c r="G1180" i="2" s="1"/>
  <c r="C1164" i="2"/>
  <c r="F1164" i="2" s="1"/>
  <c r="G1164" i="2" s="1"/>
  <c r="C1148" i="2"/>
  <c r="F1148" i="2" s="1"/>
  <c r="G1148" i="2" s="1"/>
  <c r="C1132" i="2"/>
  <c r="F1132" i="2" s="1"/>
  <c r="G1132" i="2" s="1"/>
  <c r="C1116" i="2"/>
  <c r="F1116" i="2" s="1"/>
  <c r="G1116" i="2" s="1"/>
  <c r="C1100" i="2"/>
  <c r="F1100" i="2" s="1"/>
  <c r="G1100" i="2" s="1"/>
  <c r="C1084" i="2"/>
  <c r="F1084" i="2" s="1"/>
  <c r="G1084" i="2" s="1"/>
  <c r="C1068" i="2"/>
  <c r="F1068" i="2" s="1"/>
  <c r="G1068" i="2" s="1"/>
  <c r="C1052" i="2"/>
  <c r="F1052" i="2" s="1"/>
  <c r="G1052" i="2" s="1"/>
  <c r="C1036" i="2"/>
  <c r="F1036" i="2" s="1"/>
  <c r="G1036" i="2" s="1"/>
  <c r="C1020" i="2"/>
  <c r="F1020" i="2" s="1"/>
  <c r="G1020" i="2" s="1"/>
  <c r="C1004" i="2"/>
  <c r="F1004" i="2" s="1"/>
  <c r="G1004" i="2" s="1"/>
  <c r="C988" i="2"/>
  <c r="F988" i="2" s="1"/>
  <c r="G988" i="2" s="1"/>
  <c r="C972" i="2"/>
  <c r="F972" i="2" s="1"/>
  <c r="G972" i="2" s="1"/>
  <c r="C956" i="2"/>
  <c r="F956" i="2" s="1"/>
  <c r="G956" i="2" s="1"/>
  <c r="C940" i="2"/>
  <c r="F940" i="2" s="1"/>
  <c r="G940" i="2" s="1"/>
  <c r="C924" i="2"/>
  <c r="F924" i="2" s="1"/>
  <c r="G924" i="2" s="1"/>
  <c r="C908" i="2"/>
  <c r="F908" i="2" s="1"/>
  <c r="G908" i="2" s="1"/>
  <c r="C892" i="2"/>
  <c r="F892" i="2" s="1"/>
  <c r="G892" i="2" s="1"/>
  <c r="C876" i="2"/>
  <c r="F876" i="2" s="1"/>
  <c r="G876" i="2" s="1"/>
  <c r="C860" i="2"/>
  <c r="F860" i="2" s="1"/>
  <c r="G860" i="2" s="1"/>
  <c r="C844" i="2"/>
  <c r="F844" i="2" s="1"/>
  <c r="G844" i="2" s="1"/>
  <c r="C828" i="2"/>
  <c r="F828" i="2" s="1"/>
  <c r="G828" i="2" s="1"/>
  <c r="C812" i="2"/>
  <c r="F812" i="2" s="1"/>
  <c r="G812" i="2" s="1"/>
  <c r="C796" i="2"/>
  <c r="F796" i="2" s="1"/>
  <c r="G796" i="2" s="1"/>
  <c r="C780" i="2"/>
  <c r="F780" i="2" s="1"/>
  <c r="G780" i="2" s="1"/>
  <c r="C764" i="2"/>
  <c r="F764" i="2" s="1"/>
  <c r="G764" i="2" s="1"/>
  <c r="C748" i="2"/>
  <c r="F748" i="2" s="1"/>
  <c r="G748" i="2" s="1"/>
  <c r="C732" i="2"/>
  <c r="F732" i="2" s="1"/>
  <c r="G732" i="2" s="1"/>
  <c r="C716" i="2"/>
  <c r="F716" i="2" s="1"/>
  <c r="G716" i="2" s="1"/>
  <c r="C700" i="2"/>
  <c r="F700" i="2" s="1"/>
  <c r="G700" i="2" s="1"/>
  <c r="C684" i="2"/>
  <c r="F684" i="2" s="1"/>
  <c r="G684" i="2" s="1"/>
  <c r="C668" i="2"/>
  <c r="F668" i="2" s="1"/>
  <c r="G668" i="2" s="1"/>
  <c r="C652" i="2"/>
  <c r="F652" i="2" s="1"/>
  <c r="G652" i="2" s="1"/>
  <c r="C636" i="2"/>
  <c r="F636" i="2" s="1"/>
  <c r="G636" i="2" s="1"/>
  <c r="C620" i="2"/>
  <c r="F620" i="2" s="1"/>
  <c r="G620" i="2" s="1"/>
  <c r="C604" i="2"/>
  <c r="F604" i="2" s="1"/>
  <c r="G604" i="2" s="1"/>
  <c r="C588" i="2"/>
  <c r="F588" i="2" s="1"/>
  <c r="G588" i="2" s="1"/>
  <c r="C572" i="2"/>
  <c r="F572" i="2" s="1"/>
  <c r="G572" i="2" s="1"/>
  <c r="C556" i="2"/>
  <c r="F556" i="2" s="1"/>
  <c r="G556" i="2" s="1"/>
  <c r="C540" i="2"/>
  <c r="F540" i="2" s="1"/>
  <c r="G540" i="2" s="1"/>
  <c r="C524" i="2"/>
  <c r="F524" i="2" s="1"/>
  <c r="G524" i="2" s="1"/>
  <c r="C508" i="2"/>
  <c r="F508" i="2" s="1"/>
  <c r="G508" i="2" s="1"/>
  <c r="C492" i="2"/>
  <c r="F492" i="2" s="1"/>
  <c r="G492" i="2" s="1"/>
  <c r="C476" i="2"/>
  <c r="F476" i="2" s="1"/>
  <c r="G476" i="2" s="1"/>
  <c r="C460" i="2"/>
  <c r="F460" i="2" s="1"/>
  <c r="G460" i="2" s="1"/>
  <c r="C444" i="2"/>
  <c r="F444" i="2" s="1"/>
  <c r="G444" i="2" s="1"/>
  <c r="C428" i="2"/>
  <c r="F428" i="2" s="1"/>
  <c r="G428" i="2" s="1"/>
  <c r="C412" i="2"/>
  <c r="F412" i="2" s="1"/>
  <c r="G412" i="2" s="1"/>
  <c r="C396" i="2"/>
  <c r="F396" i="2" s="1"/>
  <c r="G396" i="2" s="1"/>
  <c r="C380" i="2"/>
  <c r="F380" i="2" s="1"/>
  <c r="G380" i="2" s="1"/>
  <c r="C364" i="2"/>
  <c r="F364" i="2" s="1"/>
  <c r="G364" i="2" s="1"/>
  <c r="C348" i="2"/>
  <c r="F348" i="2" s="1"/>
  <c r="G348" i="2" s="1"/>
  <c r="C332" i="2"/>
  <c r="F332" i="2" s="1"/>
  <c r="G332" i="2" s="1"/>
  <c r="C316" i="2"/>
  <c r="F316" i="2" s="1"/>
  <c r="G316" i="2" s="1"/>
  <c r="C300" i="2"/>
  <c r="F300" i="2" s="1"/>
  <c r="G300" i="2" s="1"/>
  <c r="C284" i="2"/>
  <c r="F284" i="2" s="1"/>
  <c r="C268" i="2"/>
  <c r="F268" i="2" s="1"/>
  <c r="C252" i="2"/>
  <c r="F252" i="2" s="1"/>
  <c r="C236" i="2"/>
  <c r="F236" i="2" s="1"/>
  <c r="C220" i="2"/>
  <c r="C204" i="2"/>
  <c r="F204" i="2" s="1"/>
  <c r="C188" i="2"/>
  <c r="F188" i="2" s="1"/>
  <c r="C172" i="2"/>
  <c r="F172" i="2" s="1"/>
  <c r="C156" i="2"/>
  <c r="F156" i="2" s="1"/>
  <c r="C140" i="2"/>
  <c r="C124" i="2"/>
  <c r="C108" i="2"/>
  <c r="C92" i="2"/>
  <c r="F92" i="2" s="1"/>
  <c r="C76" i="2"/>
  <c r="C60" i="2"/>
  <c r="F60" i="2" s="1"/>
  <c r="C44" i="2"/>
  <c r="F44" i="2" s="1"/>
  <c r="C28" i="2"/>
  <c r="F28" i="2" s="1"/>
  <c r="G28" i="2" s="1"/>
  <c r="C2587" i="2"/>
  <c r="F2587" i="2" s="1"/>
  <c r="G2587" i="2" s="1"/>
  <c r="C2571" i="2"/>
  <c r="F2571" i="2" s="1"/>
  <c r="G2571" i="2" s="1"/>
  <c r="C2555" i="2"/>
  <c r="F2555" i="2" s="1"/>
  <c r="G2555" i="2" s="1"/>
  <c r="C2539" i="2"/>
  <c r="F2539" i="2" s="1"/>
  <c r="G2539" i="2" s="1"/>
  <c r="C2523" i="2"/>
  <c r="F2523" i="2" s="1"/>
  <c r="G2523" i="2" s="1"/>
  <c r="C2507" i="2"/>
  <c r="F2507" i="2" s="1"/>
  <c r="G2507" i="2" s="1"/>
  <c r="C2491" i="2"/>
  <c r="F2491" i="2" s="1"/>
  <c r="G2491" i="2" s="1"/>
  <c r="C2475" i="2"/>
  <c r="F2475" i="2" s="1"/>
  <c r="G2475" i="2" s="1"/>
  <c r="C2443" i="2"/>
  <c r="F2443" i="2" s="1"/>
  <c r="G2443" i="2" s="1"/>
  <c r="C2427" i="2"/>
  <c r="F2427" i="2" s="1"/>
  <c r="G2427" i="2" s="1"/>
  <c r="C2411" i="2"/>
  <c r="F2411" i="2" s="1"/>
  <c r="G2411" i="2" s="1"/>
  <c r="C2395" i="2"/>
  <c r="F2395" i="2" s="1"/>
  <c r="G2395" i="2" s="1"/>
  <c r="C2379" i="2"/>
  <c r="F2379" i="2" s="1"/>
  <c r="G2379" i="2" s="1"/>
  <c r="C2363" i="2"/>
  <c r="F2363" i="2" s="1"/>
  <c r="G2363" i="2" s="1"/>
  <c r="C2347" i="2"/>
  <c r="F2347" i="2" s="1"/>
  <c r="G2347" i="2" s="1"/>
  <c r="C2331" i="2"/>
  <c r="F2331" i="2" s="1"/>
  <c r="G2331" i="2" s="1"/>
  <c r="C2315" i="2"/>
  <c r="F2315" i="2" s="1"/>
  <c r="G2315" i="2" s="1"/>
  <c r="C2299" i="2"/>
  <c r="F2299" i="2" s="1"/>
  <c r="G2299" i="2" s="1"/>
  <c r="C2283" i="2"/>
  <c r="C2267" i="2"/>
  <c r="F2267" i="2" s="1"/>
  <c r="G2267" i="2" s="1"/>
  <c r="C2251" i="2"/>
  <c r="C2235" i="2"/>
  <c r="F2235" i="2" s="1"/>
  <c r="G2235" i="2" s="1"/>
  <c r="C2219" i="2"/>
  <c r="F2219" i="2" s="1"/>
  <c r="G2219" i="2" s="1"/>
  <c r="C2203" i="2"/>
  <c r="F2203" i="2" s="1"/>
  <c r="G2203" i="2" s="1"/>
  <c r="C2187" i="2"/>
  <c r="F2187" i="2" s="1"/>
  <c r="G2187" i="2" s="1"/>
  <c r="C2171" i="2"/>
  <c r="F2171" i="2" s="1"/>
  <c r="G2171" i="2" s="1"/>
  <c r="C2155" i="2"/>
  <c r="F2155" i="2" s="1"/>
  <c r="G2155" i="2" s="1"/>
  <c r="C2139" i="2"/>
  <c r="F2139" i="2" s="1"/>
  <c r="G2139" i="2" s="1"/>
  <c r="C2123" i="2"/>
  <c r="F2123" i="2" s="1"/>
  <c r="G2123" i="2" s="1"/>
  <c r="C2107" i="2"/>
  <c r="F2107" i="2" s="1"/>
  <c r="G2107" i="2" s="1"/>
  <c r="C2091" i="2"/>
  <c r="F2091" i="2" s="1"/>
  <c r="G2091" i="2" s="1"/>
  <c r="C2075" i="2"/>
  <c r="F2075" i="2" s="1"/>
  <c r="G2075" i="2" s="1"/>
  <c r="C2059" i="2"/>
  <c r="F2059" i="2" s="1"/>
  <c r="G2059" i="2" s="1"/>
  <c r="C2043" i="2"/>
  <c r="F2043" i="2" s="1"/>
  <c r="G2043" i="2" s="1"/>
  <c r="C2027" i="2"/>
  <c r="F2027" i="2" s="1"/>
  <c r="G2027" i="2" s="1"/>
  <c r="C2011" i="2"/>
  <c r="F2011" i="2" s="1"/>
  <c r="G2011" i="2" s="1"/>
  <c r="C1995" i="2"/>
  <c r="F1995" i="2" s="1"/>
  <c r="G1995" i="2" s="1"/>
  <c r="C1979" i="2"/>
  <c r="F1979" i="2" s="1"/>
  <c r="G1979" i="2" s="1"/>
  <c r="C1963" i="2"/>
  <c r="F1963" i="2" s="1"/>
  <c r="G1963" i="2" s="1"/>
  <c r="C1947" i="2"/>
  <c r="C1931" i="2"/>
  <c r="F1931" i="2" s="1"/>
  <c r="G1931" i="2" s="1"/>
  <c r="C1915" i="2"/>
  <c r="F1915" i="2" s="1"/>
  <c r="G1915" i="2" s="1"/>
  <c r="C1899" i="2"/>
  <c r="F1899" i="2" s="1"/>
  <c r="G1899" i="2" s="1"/>
  <c r="C1883" i="2"/>
  <c r="F1883" i="2" s="1"/>
  <c r="G1883" i="2" s="1"/>
  <c r="C1867" i="2"/>
  <c r="F1867" i="2" s="1"/>
  <c r="G1867" i="2" s="1"/>
  <c r="C1851" i="2"/>
  <c r="F1851" i="2" s="1"/>
  <c r="G1851" i="2" s="1"/>
  <c r="C1835" i="2"/>
  <c r="F1835" i="2" s="1"/>
  <c r="G1835" i="2" s="1"/>
  <c r="C1819" i="2"/>
  <c r="F1819" i="2" s="1"/>
  <c r="G1819" i="2" s="1"/>
  <c r="C1803" i="2"/>
  <c r="F1803" i="2" s="1"/>
  <c r="G1803" i="2" s="1"/>
  <c r="C1787" i="2"/>
  <c r="F1787" i="2" s="1"/>
  <c r="G1787" i="2" s="1"/>
  <c r="C1771" i="2"/>
  <c r="F1771" i="2" s="1"/>
  <c r="G1771" i="2" s="1"/>
  <c r="C1755" i="2"/>
  <c r="F1755" i="2" s="1"/>
  <c r="G1755" i="2" s="1"/>
  <c r="C1739" i="2"/>
  <c r="C1723" i="2"/>
  <c r="F1723" i="2" s="1"/>
  <c r="G1723" i="2" s="1"/>
  <c r="C1707" i="2"/>
  <c r="F1707" i="2" s="1"/>
  <c r="G1707" i="2" s="1"/>
  <c r="C1691" i="2"/>
  <c r="F1691" i="2" s="1"/>
  <c r="G1691" i="2" s="1"/>
  <c r="C1675" i="2"/>
  <c r="F1675" i="2" s="1"/>
  <c r="G1675" i="2" s="1"/>
  <c r="C1659" i="2"/>
  <c r="F1659" i="2" s="1"/>
  <c r="G1659" i="2" s="1"/>
  <c r="C1643" i="2"/>
  <c r="F1643" i="2" s="1"/>
  <c r="G1643" i="2" s="1"/>
  <c r="C1627" i="2"/>
  <c r="F1627" i="2" s="1"/>
  <c r="G1627" i="2" s="1"/>
  <c r="C1611" i="2"/>
  <c r="F1611" i="2" s="1"/>
  <c r="G1611" i="2" s="1"/>
  <c r="C1595" i="2"/>
  <c r="F1595" i="2" s="1"/>
  <c r="G1595" i="2" s="1"/>
  <c r="C1579" i="2"/>
  <c r="F1579" i="2" s="1"/>
  <c r="G1579" i="2" s="1"/>
  <c r="C1563" i="2"/>
  <c r="F1563" i="2" s="1"/>
  <c r="G1563" i="2" s="1"/>
  <c r="C1499" i="2"/>
  <c r="F1499" i="2" s="1"/>
  <c r="G1499" i="2" s="1"/>
  <c r="C1483" i="2"/>
  <c r="F1483" i="2" s="1"/>
  <c r="G1483" i="2" s="1"/>
  <c r="C1467" i="2"/>
  <c r="F1467" i="2" s="1"/>
  <c r="G1467" i="2" s="1"/>
  <c r="C1451" i="2"/>
  <c r="F1451" i="2" s="1"/>
  <c r="G1451" i="2" s="1"/>
  <c r="C1435" i="2"/>
  <c r="F1435" i="2" s="1"/>
  <c r="G1435" i="2" s="1"/>
  <c r="C1419" i="2"/>
  <c r="F1419" i="2" s="1"/>
  <c r="G1419" i="2" s="1"/>
  <c r="C1403" i="2"/>
  <c r="F1403" i="2" s="1"/>
  <c r="G1403" i="2" s="1"/>
  <c r="C1387" i="2"/>
  <c r="F1387" i="2" s="1"/>
  <c r="G1387" i="2" s="1"/>
  <c r="C1371" i="2"/>
  <c r="F1371" i="2" s="1"/>
  <c r="G1371" i="2" s="1"/>
  <c r="C1355" i="2"/>
  <c r="F1355" i="2" s="1"/>
  <c r="G1355" i="2" s="1"/>
  <c r="C1339" i="2"/>
  <c r="F1339" i="2" s="1"/>
  <c r="G1339" i="2" s="1"/>
  <c r="C1323" i="2"/>
  <c r="F1323" i="2" s="1"/>
  <c r="G1323" i="2" s="1"/>
  <c r="C1307" i="2"/>
  <c r="F1307" i="2" s="1"/>
  <c r="G1307" i="2" s="1"/>
  <c r="C1291" i="2"/>
  <c r="C1275" i="2"/>
  <c r="F1275" i="2" s="1"/>
  <c r="G1275" i="2" s="1"/>
  <c r="C1259" i="2"/>
  <c r="F1259" i="2" s="1"/>
  <c r="G1259" i="2" s="1"/>
  <c r="C1243" i="2"/>
  <c r="F1243" i="2" s="1"/>
  <c r="G1243" i="2" s="1"/>
  <c r="C1227" i="2"/>
  <c r="F1227" i="2" s="1"/>
  <c r="G1227" i="2" s="1"/>
  <c r="C1211" i="2"/>
  <c r="F1211" i="2" s="1"/>
  <c r="G1211" i="2" s="1"/>
  <c r="C1195" i="2"/>
  <c r="F1195" i="2" s="1"/>
  <c r="G1195" i="2" s="1"/>
  <c r="C1067" i="2"/>
  <c r="F1067" i="2" s="1"/>
  <c r="G1067" i="2" s="1"/>
  <c r="C971" i="2"/>
  <c r="F971" i="2" s="1"/>
  <c r="G971" i="2" s="1"/>
  <c r="C811" i="2"/>
  <c r="F811" i="2" s="1"/>
  <c r="G811" i="2" s="1"/>
  <c r="C715" i="2"/>
  <c r="F715" i="2" s="1"/>
  <c r="G715" i="2" s="1"/>
  <c r="C571" i="2"/>
  <c r="F571" i="2" s="1"/>
  <c r="G571" i="2" s="1"/>
  <c r="C523" i="2"/>
  <c r="F523" i="2" s="1"/>
  <c r="G523" i="2" s="1"/>
  <c r="C443" i="2"/>
  <c r="F443" i="2" s="1"/>
  <c r="G443" i="2" s="1"/>
  <c r="C411" i="2"/>
  <c r="F411" i="2" s="1"/>
  <c r="G411" i="2" s="1"/>
  <c r="C299" i="2"/>
  <c r="F299" i="2" s="1"/>
  <c r="G299" i="2" s="1"/>
  <c r="C203" i="2"/>
  <c r="F203" i="2" s="1"/>
  <c r="C155" i="2"/>
  <c r="F155" i="2" s="1"/>
  <c r="C2586" i="2"/>
  <c r="F2586" i="2" s="1"/>
  <c r="G2586" i="2" s="1"/>
  <c r="C2570" i="2"/>
  <c r="F2570" i="2" s="1"/>
  <c r="G2570" i="2" s="1"/>
  <c r="C2554" i="2"/>
  <c r="F2554" i="2" s="1"/>
  <c r="G2554" i="2" s="1"/>
  <c r="C1322" i="2"/>
  <c r="F1322" i="2" s="1"/>
  <c r="G1322" i="2" s="1"/>
  <c r="F1934" i="2"/>
  <c r="G1934" i="2" s="1"/>
  <c r="C2585" i="2"/>
  <c r="F2585" i="2" s="1"/>
  <c r="G2585" i="2" s="1"/>
  <c r="C2569" i="2"/>
  <c r="F2569" i="2" s="1"/>
  <c r="G2569" i="2" s="1"/>
  <c r="C2553" i="2"/>
  <c r="F2553" i="2" s="1"/>
  <c r="G2553" i="2" s="1"/>
  <c r="C2537" i="2"/>
  <c r="F2537" i="2" s="1"/>
  <c r="G2537" i="2" s="1"/>
  <c r="C2521" i="2"/>
  <c r="F2521" i="2" s="1"/>
  <c r="G2521" i="2" s="1"/>
  <c r="C2505" i="2"/>
  <c r="F2505" i="2" s="1"/>
  <c r="G2505" i="2" s="1"/>
  <c r="C2489" i="2"/>
  <c r="F2489" i="2" s="1"/>
  <c r="G2489" i="2" s="1"/>
  <c r="C2473" i="2"/>
  <c r="F2473" i="2" s="1"/>
  <c r="G2473" i="2" s="1"/>
  <c r="C2457" i="2"/>
  <c r="F2457" i="2" s="1"/>
  <c r="G2457" i="2" s="1"/>
  <c r="C2441" i="2"/>
  <c r="F2441" i="2" s="1"/>
  <c r="G2441" i="2" s="1"/>
  <c r="C2425" i="2"/>
  <c r="F2425" i="2" s="1"/>
  <c r="G2425" i="2" s="1"/>
  <c r="C2409" i="2"/>
  <c r="F2409" i="2" s="1"/>
  <c r="G2409" i="2" s="1"/>
  <c r="C2393" i="2"/>
  <c r="F2393" i="2" s="1"/>
  <c r="G2393" i="2" s="1"/>
  <c r="C2377" i="2"/>
  <c r="F2377" i="2" s="1"/>
  <c r="G2377" i="2" s="1"/>
  <c r="C2361" i="2"/>
  <c r="F2361" i="2" s="1"/>
  <c r="G2361" i="2" s="1"/>
  <c r="C2345" i="2"/>
  <c r="F2345" i="2" s="1"/>
  <c r="G2345" i="2" s="1"/>
  <c r="C2329" i="2"/>
  <c r="F2329" i="2" s="1"/>
  <c r="G2329" i="2" s="1"/>
  <c r="C2313" i="2"/>
  <c r="F2313" i="2" s="1"/>
  <c r="G2313" i="2" s="1"/>
  <c r="C2297" i="2"/>
  <c r="F2297" i="2" s="1"/>
  <c r="G2297" i="2" s="1"/>
  <c r="C2281" i="2"/>
  <c r="F2281" i="2" s="1"/>
  <c r="G2281" i="2" s="1"/>
  <c r="C2265" i="2"/>
  <c r="F2265" i="2" s="1"/>
  <c r="G2265" i="2" s="1"/>
  <c r="C2249" i="2"/>
  <c r="F2249" i="2" s="1"/>
  <c r="G2249" i="2" s="1"/>
  <c r="C2233" i="2"/>
  <c r="F2233" i="2" s="1"/>
  <c r="G2233" i="2" s="1"/>
  <c r="C2217" i="2"/>
  <c r="F2217" i="2" s="1"/>
  <c r="G2217" i="2" s="1"/>
  <c r="C2201" i="2"/>
  <c r="F2201" i="2" s="1"/>
  <c r="G2201" i="2" s="1"/>
  <c r="C2185" i="2"/>
  <c r="F2185" i="2" s="1"/>
  <c r="G2185" i="2" s="1"/>
  <c r="C2169" i="2"/>
  <c r="F2169" i="2" s="1"/>
  <c r="G2169" i="2" s="1"/>
  <c r="C2153" i="2"/>
  <c r="F2153" i="2" s="1"/>
  <c r="G2153" i="2" s="1"/>
  <c r="C2137" i="2"/>
  <c r="F2137" i="2" s="1"/>
  <c r="G2137" i="2" s="1"/>
  <c r="C2121" i="2"/>
  <c r="F2121" i="2" s="1"/>
  <c r="G2121" i="2" s="1"/>
  <c r="C2105" i="2"/>
  <c r="F2105" i="2" s="1"/>
  <c r="G2105" i="2" s="1"/>
  <c r="C2089" i="2"/>
  <c r="F2089" i="2" s="1"/>
  <c r="G2089" i="2" s="1"/>
  <c r="C2073" i="2"/>
  <c r="F2073" i="2" s="1"/>
  <c r="G2073" i="2" s="1"/>
  <c r="C2057" i="2"/>
  <c r="F2057" i="2" s="1"/>
  <c r="G2057" i="2" s="1"/>
  <c r="C2041" i="2"/>
  <c r="F2041" i="2" s="1"/>
  <c r="G2041" i="2" s="1"/>
  <c r="C2025" i="2"/>
  <c r="F2025" i="2" s="1"/>
  <c r="G2025" i="2" s="1"/>
  <c r="C313" i="2"/>
  <c r="F313" i="2" s="1"/>
  <c r="G313" i="2" s="1"/>
  <c r="C2584" i="2"/>
  <c r="F2584" i="2" s="1"/>
  <c r="G2584" i="2" s="1"/>
  <c r="C2568" i="2"/>
  <c r="F2568" i="2" s="1"/>
  <c r="G2568" i="2" s="1"/>
  <c r="C2552" i="2"/>
  <c r="F2552" i="2" s="1"/>
  <c r="G2552" i="2" s="1"/>
  <c r="C2536" i="2"/>
  <c r="F2536" i="2" s="1"/>
  <c r="G2536" i="2" s="1"/>
  <c r="C2520" i="2"/>
  <c r="F2520" i="2" s="1"/>
  <c r="G2520" i="2" s="1"/>
  <c r="C2504" i="2"/>
  <c r="F2504" i="2" s="1"/>
  <c r="G2504" i="2" s="1"/>
  <c r="C2488" i="2"/>
  <c r="F2488" i="2" s="1"/>
  <c r="G2488" i="2" s="1"/>
  <c r="C2472" i="2"/>
  <c r="F2472" i="2" s="1"/>
  <c r="G2472" i="2" s="1"/>
  <c r="C2456" i="2"/>
  <c r="F2456" i="2" s="1"/>
  <c r="G2456" i="2" s="1"/>
  <c r="C2440" i="2"/>
  <c r="F2440" i="2" s="1"/>
  <c r="G2440" i="2" s="1"/>
  <c r="C2424" i="2"/>
  <c r="F2424" i="2" s="1"/>
  <c r="G2424" i="2" s="1"/>
  <c r="C2408" i="2"/>
  <c r="F2408" i="2" s="1"/>
  <c r="G2408" i="2" s="1"/>
  <c r="C1320" i="2"/>
  <c r="F1320" i="2" s="1"/>
  <c r="G1320" i="2" s="1"/>
  <c r="C1000" i="2"/>
  <c r="F1000" i="2" s="1"/>
  <c r="G1000" i="2" s="1"/>
  <c r="C744" i="2"/>
  <c r="F744" i="2" s="1"/>
  <c r="G744" i="2" s="1"/>
  <c r="C312" i="2"/>
  <c r="F312" i="2" s="1"/>
  <c r="G312" i="2" s="1"/>
  <c r="C2583" i="2"/>
  <c r="F2583" i="2" s="1"/>
  <c r="G2583" i="2" s="1"/>
  <c r="C2567" i="2"/>
  <c r="F2567" i="2" s="1"/>
  <c r="G2567" i="2" s="1"/>
  <c r="C2551" i="2"/>
  <c r="F2551" i="2" s="1"/>
  <c r="G2551" i="2" s="1"/>
  <c r="C2535" i="2"/>
  <c r="F2535" i="2" s="1"/>
  <c r="G2535" i="2" s="1"/>
  <c r="C2519" i="2"/>
  <c r="F2519" i="2" s="1"/>
  <c r="G2519" i="2" s="1"/>
  <c r="C2503" i="2"/>
  <c r="F2503" i="2" s="1"/>
  <c r="G2503" i="2" s="1"/>
  <c r="C2487" i="2"/>
  <c r="F2487" i="2" s="1"/>
  <c r="G2487" i="2" s="1"/>
  <c r="C2471" i="2"/>
  <c r="F2471" i="2" s="1"/>
  <c r="G2471" i="2" s="1"/>
  <c r="C2455" i="2"/>
  <c r="F2455" i="2" s="1"/>
  <c r="G2455" i="2" s="1"/>
  <c r="C2439" i="2"/>
  <c r="F2439" i="2" s="1"/>
  <c r="G2439" i="2" s="1"/>
  <c r="C2423" i="2"/>
  <c r="F2423" i="2" s="1"/>
  <c r="G2423" i="2" s="1"/>
  <c r="C2407" i="2"/>
  <c r="F2407" i="2" s="1"/>
  <c r="G2407" i="2" s="1"/>
  <c r="C2391" i="2"/>
  <c r="F2391" i="2" s="1"/>
  <c r="G2391" i="2" s="1"/>
  <c r="C2375" i="2"/>
  <c r="F2375" i="2" s="1"/>
  <c r="G2375" i="2" s="1"/>
  <c r="C2359" i="2"/>
  <c r="F2359" i="2" s="1"/>
  <c r="G2359" i="2" s="1"/>
  <c r="C2343" i="2"/>
  <c r="F2343" i="2" s="1"/>
  <c r="G2343" i="2" s="1"/>
  <c r="C2327" i="2"/>
  <c r="F2327" i="2" s="1"/>
  <c r="G2327" i="2" s="1"/>
  <c r="C2582" i="2"/>
  <c r="F2582" i="2" s="1"/>
  <c r="G2582" i="2" s="1"/>
  <c r="C2566" i="2"/>
  <c r="F2566" i="2" s="1"/>
  <c r="G2566" i="2" s="1"/>
  <c r="C2550" i="2"/>
  <c r="F2550" i="2" s="1"/>
  <c r="G2550" i="2" s="1"/>
  <c r="C2534" i="2"/>
  <c r="F2534" i="2" s="1"/>
  <c r="G2534" i="2" s="1"/>
  <c r="C2518" i="2"/>
  <c r="F2518" i="2" s="1"/>
  <c r="G2518" i="2" s="1"/>
  <c r="C2502" i="2"/>
  <c r="F2502" i="2" s="1"/>
  <c r="G2502" i="2" s="1"/>
  <c r="C2486" i="2"/>
  <c r="F2486" i="2" s="1"/>
  <c r="G2486" i="2" s="1"/>
  <c r="C2470" i="2"/>
  <c r="F2470" i="2" s="1"/>
  <c r="G2470" i="2" s="1"/>
  <c r="C2454" i="2"/>
  <c r="F2454" i="2" s="1"/>
  <c r="G2454" i="2" s="1"/>
  <c r="C2438" i="2"/>
  <c r="F2438" i="2" s="1"/>
  <c r="G2438" i="2" s="1"/>
  <c r="C2422" i="2"/>
  <c r="F2422" i="2" s="1"/>
  <c r="G2422" i="2" s="1"/>
  <c r="C2406" i="2"/>
  <c r="F2406" i="2" s="1"/>
  <c r="G2406" i="2" s="1"/>
  <c r="C2390" i="2"/>
  <c r="F2390" i="2" s="1"/>
  <c r="G2390" i="2" s="1"/>
  <c r="C2374" i="2"/>
  <c r="F2374" i="2" s="1"/>
  <c r="G2374" i="2" s="1"/>
  <c r="C2358" i="2"/>
  <c r="F2358" i="2" s="1"/>
  <c r="G2358" i="2" s="1"/>
  <c r="C2342" i="2"/>
  <c r="F2342" i="2" s="1"/>
  <c r="G2342" i="2" s="1"/>
  <c r="C2326" i="2"/>
  <c r="F2326" i="2" s="1"/>
  <c r="G2326" i="2" s="1"/>
  <c r="C2310" i="2"/>
  <c r="F2310" i="2" s="1"/>
  <c r="G2310" i="2" s="1"/>
  <c r="C2294" i="2"/>
  <c r="F2294" i="2" s="1"/>
  <c r="G2294" i="2" s="1"/>
  <c r="C2278" i="2"/>
  <c r="F2278" i="2" s="1"/>
  <c r="G2278" i="2" s="1"/>
  <c r="C2262" i="2"/>
  <c r="F2262" i="2" s="1"/>
  <c r="G2262" i="2" s="1"/>
  <c r="C2246" i="2"/>
  <c r="F2246" i="2" s="1"/>
  <c r="G2246" i="2" s="1"/>
  <c r="C2230" i="2"/>
  <c r="F2230" i="2" s="1"/>
  <c r="G2230" i="2" s="1"/>
  <c r="C2214" i="2"/>
  <c r="F2214" i="2" s="1"/>
  <c r="G2214" i="2" s="1"/>
  <c r="C2198" i="2"/>
  <c r="F2198" i="2" s="1"/>
  <c r="G2198" i="2" s="1"/>
  <c r="C2182" i="2"/>
  <c r="F2182" i="2" s="1"/>
  <c r="G2182" i="2" s="1"/>
  <c r="C2166" i="2"/>
  <c r="F2166" i="2" s="1"/>
  <c r="G2166" i="2" s="1"/>
  <c r="C2150" i="2"/>
  <c r="F2150" i="2" s="1"/>
  <c r="G2150" i="2" s="1"/>
  <c r="C2134" i="2"/>
  <c r="F2134" i="2" s="1"/>
  <c r="G2134" i="2" s="1"/>
  <c r="C2118" i="2"/>
  <c r="F2118" i="2" s="1"/>
  <c r="G2118" i="2" s="1"/>
  <c r="C2102" i="2"/>
  <c r="F2102" i="2" s="1"/>
  <c r="G2102" i="2" s="1"/>
  <c r="C2086" i="2"/>
  <c r="F2086" i="2" s="1"/>
  <c r="G2086" i="2" s="1"/>
  <c r="C2070" i="2"/>
  <c r="F2070" i="2" s="1"/>
  <c r="G2070" i="2" s="1"/>
  <c r="C2054" i="2"/>
  <c r="F2054" i="2" s="1"/>
  <c r="G2054" i="2" s="1"/>
  <c r="C2038" i="2"/>
  <c r="F2038" i="2" s="1"/>
  <c r="G2038" i="2" s="1"/>
  <c r="C2022" i="2"/>
  <c r="F2022" i="2" s="1"/>
  <c r="G2022" i="2" s="1"/>
  <c r="C2006" i="2"/>
  <c r="F2006" i="2" s="1"/>
  <c r="G2006" i="2" s="1"/>
  <c r="C1990" i="2"/>
  <c r="F1990" i="2" s="1"/>
  <c r="G1990" i="2" s="1"/>
  <c r="C1974" i="2"/>
  <c r="F1974" i="2" s="1"/>
  <c r="G1974" i="2" s="1"/>
  <c r="C1958" i="2"/>
  <c r="F1958" i="2" s="1"/>
  <c r="G1958" i="2" s="1"/>
  <c r="C1942" i="2"/>
  <c r="F1942" i="2" s="1"/>
  <c r="G1942" i="2" s="1"/>
  <c r="C1926" i="2"/>
  <c r="F1926" i="2" s="1"/>
  <c r="G1926" i="2" s="1"/>
  <c r="C1910" i="2"/>
  <c r="F1910" i="2" s="1"/>
  <c r="G1910" i="2" s="1"/>
  <c r="C1894" i="2"/>
  <c r="F1894" i="2" s="1"/>
  <c r="G1894" i="2" s="1"/>
  <c r="C1878" i="2"/>
  <c r="F1878" i="2" s="1"/>
  <c r="G1878" i="2" s="1"/>
  <c r="C1862" i="2"/>
  <c r="F1862" i="2" s="1"/>
  <c r="G1862" i="2" s="1"/>
  <c r="C1846" i="2"/>
  <c r="F1846" i="2" s="1"/>
  <c r="G1846" i="2" s="1"/>
  <c r="C1830" i="2"/>
  <c r="F1830" i="2" s="1"/>
  <c r="G1830" i="2" s="1"/>
  <c r="C1814" i="2"/>
  <c r="F1814" i="2" s="1"/>
  <c r="G1814" i="2" s="1"/>
  <c r="C1798" i="2"/>
  <c r="F1798" i="2" s="1"/>
  <c r="G1798" i="2" s="1"/>
  <c r="C1782" i="2"/>
  <c r="F1782" i="2" s="1"/>
  <c r="G1782" i="2" s="1"/>
  <c r="C1766" i="2"/>
  <c r="F1766" i="2" s="1"/>
  <c r="G1766" i="2" s="1"/>
  <c r="C1750" i="2"/>
  <c r="F1750" i="2" s="1"/>
  <c r="G1750" i="2" s="1"/>
  <c r="C1734" i="2"/>
  <c r="F1734" i="2" s="1"/>
  <c r="G1734" i="2" s="1"/>
  <c r="C1718" i="2"/>
  <c r="F1718" i="2" s="1"/>
  <c r="G1718" i="2" s="1"/>
  <c r="C1702" i="2"/>
  <c r="F1702" i="2" s="1"/>
  <c r="G1702" i="2" s="1"/>
  <c r="C1686" i="2"/>
  <c r="F1686" i="2" s="1"/>
  <c r="G1686" i="2" s="1"/>
  <c r="C1670" i="2"/>
  <c r="F1670" i="2" s="1"/>
  <c r="G1670" i="2" s="1"/>
  <c r="C1654" i="2"/>
  <c r="F1654" i="2" s="1"/>
  <c r="G1654" i="2" s="1"/>
  <c r="C1638" i="2"/>
  <c r="F1638" i="2" s="1"/>
  <c r="G1638" i="2" s="1"/>
  <c r="C1622" i="2"/>
  <c r="F1622" i="2" s="1"/>
  <c r="G1622" i="2" s="1"/>
  <c r="C1606" i="2"/>
  <c r="F1606" i="2" s="1"/>
  <c r="G1606" i="2" s="1"/>
  <c r="C1590" i="2"/>
  <c r="F1590" i="2" s="1"/>
  <c r="G1590" i="2" s="1"/>
  <c r="C1574" i="2"/>
  <c r="F1574" i="2" s="1"/>
  <c r="G1574" i="2" s="1"/>
  <c r="C1494" i="2"/>
  <c r="F1494" i="2" s="1"/>
  <c r="G1494" i="2" s="1"/>
  <c r="C1478" i="2"/>
  <c r="F1478" i="2" s="1"/>
  <c r="G1478" i="2" s="1"/>
  <c r="C1462" i="2"/>
  <c r="F1462" i="2" s="1"/>
  <c r="G1462" i="2" s="1"/>
  <c r="C1446" i="2"/>
  <c r="F1446" i="2" s="1"/>
  <c r="G1446" i="2" s="1"/>
  <c r="C1430" i="2"/>
  <c r="F1430" i="2" s="1"/>
  <c r="G1430" i="2" s="1"/>
  <c r="C1414" i="2"/>
  <c r="F1414" i="2" s="1"/>
  <c r="G1414" i="2" s="1"/>
  <c r="C1398" i="2"/>
  <c r="F1398" i="2" s="1"/>
  <c r="G1398" i="2" s="1"/>
  <c r="C1382" i="2"/>
  <c r="F1382" i="2" s="1"/>
  <c r="G1382" i="2" s="1"/>
  <c r="C1366" i="2"/>
  <c r="F1366" i="2" s="1"/>
  <c r="G1366" i="2" s="1"/>
  <c r="C1350" i="2"/>
  <c r="F1350" i="2" s="1"/>
  <c r="G1350" i="2" s="1"/>
  <c r="C1334" i="2"/>
  <c r="F1334" i="2" s="1"/>
  <c r="G1334" i="2" s="1"/>
  <c r="C1318" i="2"/>
  <c r="F1318" i="2" s="1"/>
  <c r="G1318" i="2" s="1"/>
  <c r="C1302" i="2"/>
  <c r="F1302" i="2" s="1"/>
  <c r="G1302" i="2" s="1"/>
  <c r="C1286" i="2"/>
  <c r="F1286" i="2" s="1"/>
  <c r="G1286" i="2" s="1"/>
  <c r="C1270" i="2"/>
  <c r="F1270" i="2" s="1"/>
  <c r="G1270" i="2" s="1"/>
  <c r="C1254" i="2"/>
  <c r="F1254" i="2" s="1"/>
  <c r="G1254" i="2" s="1"/>
  <c r="C1238" i="2"/>
  <c r="F1238" i="2" s="1"/>
  <c r="G1238" i="2" s="1"/>
  <c r="C1222" i="2"/>
  <c r="F1222" i="2" s="1"/>
  <c r="G1222" i="2" s="1"/>
  <c r="C1206" i="2"/>
  <c r="F1206" i="2" s="1"/>
  <c r="G1206" i="2" s="1"/>
  <c r="C1190" i="2"/>
  <c r="F1190" i="2" s="1"/>
  <c r="G1190" i="2" s="1"/>
  <c r="C1174" i="2"/>
  <c r="F1174" i="2" s="1"/>
  <c r="G1174" i="2" s="1"/>
  <c r="C1094" i="2"/>
  <c r="F1094" i="2" s="1"/>
  <c r="G1094" i="2" s="1"/>
  <c r="C1046" i="2"/>
  <c r="F1046" i="2" s="1"/>
  <c r="G1046" i="2" s="1"/>
  <c r="C950" i="2"/>
  <c r="F950" i="2" s="1"/>
  <c r="G950" i="2" s="1"/>
  <c r="C838" i="2"/>
  <c r="F838" i="2" s="1"/>
  <c r="G838" i="2" s="1"/>
  <c r="C790" i="2"/>
  <c r="F790" i="2" s="1"/>
  <c r="G790" i="2" s="1"/>
  <c r="C694" i="2"/>
  <c r="F694" i="2" s="1"/>
  <c r="G694" i="2" s="1"/>
  <c r="C502" i="2"/>
  <c r="F502" i="2" s="1"/>
  <c r="G502" i="2" s="1"/>
  <c r="C390" i="2"/>
  <c r="F390" i="2" s="1"/>
  <c r="G390" i="2" s="1"/>
  <c r="C22" i="2"/>
  <c r="F22" i="2" s="1"/>
  <c r="G22" i="2" s="1"/>
  <c r="C2581" i="2"/>
  <c r="F2581" i="2" s="1"/>
  <c r="G2581" i="2" s="1"/>
  <c r="C2565" i="2"/>
  <c r="F2565" i="2" s="1"/>
  <c r="G2565" i="2" s="1"/>
  <c r="C2549" i="2"/>
  <c r="F2549" i="2" s="1"/>
  <c r="G2549" i="2" s="1"/>
  <c r="C2533" i="2"/>
  <c r="F2533" i="2" s="1"/>
  <c r="G2533" i="2" s="1"/>
  <c r="C2517" i="2"/>
  <c r="F2517" i="2" s="1"/>
  <c r="G2517" i="2" s="1"/>
  <c r="C2501" i="2"/>
  <c r="F2501" i="2" s="1"/>
  <c r="G2501" i="2" s="1"/>
  <c r="C2485" i="2"/>
  <c r="F2485" i="2" s="1"/>
  <c r="G2485" i="2" s="1"/>
  <c r="C2469" i="2"/>
  <c r="F2469" i="2" s="1"/>
  <c r="G2469" i="2" s="1"/>
  <c r="C2453" i="2"/>
  <c r="F2453" i="2" s="1"/>
  <c r="G2453" i="2" s="1"/>
  <c r="C2437" i="2"/>
  <c r="F2437" i="2" s="1"/>
  <c r="G2437" i="2" s="1"/>
  <c r="C2421" i="2"/>
  <c r="F2421" i="2" s="1"/>
  <c r="G2421" i="2" s="1"/>
  <c r="C2405" i="2"/>
  <c r="F2405" i="2" s="1"/>
  <c r="G2405" i="2" s="1"/>
  <c r="C2389" i="2"/>
  <c r="F2389" i="2" s="1"/>
  <c r="G2389" i="2" s="1"/>
  <c r="C2373" i="2"/>
  <c r="F2373" i="2" s="1"/>
  <c r="G2373" i="2" s="1"/>
  <c r="C2357" i="2"/>
  <c r="F2357" i="2" s="1"/>
  <c r="G2357" i="2" s="1"/>
  <c r="C2341" i="2"/>
  <c r="F2341" i="2" s="1"/>
  <c r="G2341" i="2" s="1"/>
  <c r="C2325" i="2"/>
  <c r="F2325" i="2" s="1"/>
  <c r="G2325" i="2" s="1"/>
  <c r="C2309" i="2"/>
  <c r="F2309" i="2" s="1"/>
  <c r="G2309" i="2" s="1"/>
  <c r="C2293" i="2"/>
  <c r="F2293" i="2" s="1"/>
  <c r="G2293" i="2" s="1"/>
  <c r="C2277" i="2"/>
  <c r="F2277" i="2" s="1"/>
  <c r="G2277" i="2" s="1"/>
  <c r="C2261" i="2"/>
  <c r="F2261" i="2" s="1"/>
  <c r="G2261" i="2" s="1"/>
  <c r="C2245" i="2"/>
  <c r="F2245" i="2" s="1"/>
  <c r="G2245" i="2" s="1"/>
  <c r="C2229" i="2"/>
  <c r="F2229" i="2" s="1"/>
  <c r="G2229" i="2" s="1"/>
  <c r="C2213" i="2"/>
  <c r="F2213" i="2" s="1"/>
  <c r="G2213" i="2" s="1"/>
  <c r="C2197" i="2"/>
  <c r="F2197" i="2" s="1"/>
  <c r="G2197" i="2" s="1"/>
  <c r="C2181" i="2"/>
  <c r="F2181" i="2" s="1"/>
  <c r="G2181" i="2" s="1"/>
  <c r="C2165" i="2"/>
  <c r="F2165" i="2" s="1"/>
  <c r="G2165" i="2" s="1"/>
  <c r="C2149" i="2"/>
  <c r="F2149" i="2" s="1"/>
  <c r="G2149" i="2" s="1"/>
  <c r="C2133" i="2"/>
  <c r="F2133" i="2" s="1"/>
  <c r="G2133" i="2" s="1"/>
  <c r="C2117" i="2"/>
  <c r="F2117" i="2" s="1"/>
  <c r="G2117" i="2" s="1"/>
  <c r="C2101" i="2"/>
  <c r="F2101" i="2" s="1"/>
  <c r="G2101" i="2" s="1"/>
  <c r="C2085" i="2"/>
  <c r="F2085" i="2" s="1"/>
  <c r="G2085" i="2" s="1"/>
  <c r="C2069" i="2"/>
  <c r="F2069" i="2" s="1"/>
  <c r="G2069" i="2" s="1"/>
  <c r="C2053" i="2"/>
  <c r="F2053" i="2" s="1"/>
  <c r="G2053" i="2" s="1"/>
  <c r="C2037" i="2"/>
  <c r="F2037" i="2" s="1"/>
  <c r="G2037" i="2" s="1"/>
  <c r="C2021" i="2"/>
  <c r="F2021" i="2" s="1"/>
  <c r="G2021" i="2" s="1"/>
  <c r="C2005" i="2"/>
  <c r="F2005" i="2" s="1"/>
  <c r="G2005" i="2" s="1"/>
  <c r="C1989" i="2"/>
  <c r="F1989" i="2" s="1"/>
  <c r="G1989" i="2" s="1"/>
  <c r="C1973" i="2"/>
  <c r="F1973" i="2" s="1"/>
  <c r="G1973" i="2" s="1"/>
  <c r="C1957" i="2"/>
  <c r="F1957" i="2" s="1"/>
  <c r="G1957" i="2" s="1"/>
  <c r="C1941" i="2"/>
  <c r="F1941" i="2" s="1"/>
  <c r="G1941" i="2" s="1"/>
  <c r="C1925" i="2"/>
  <c r="F1925" i="2" s="1"/>
  <c r="G1925" i="2" s="1"/>
  <c r="C1909" i="2"/>
  <c r="F1909" i="2" s="1"/>
  <c r="G1909" i="2" s="1"/>
  <c r="C1893" i="2"/>
  <c r="F1893" i="2" s="1"/>
  <c r="G1893" i="2" s="1"/>
  <c r="C1877" i="2"/>
  <c r="F1877" i="2" s="1"/>
  <c r="G1877" i="2" s="1"/>
  <c r="C1861" i="2"/>
  <c r="F1861" i="2" s="1"/>
  <c r="G1861" i="2" s="1"/>
  <c r="C1845" i="2"/>
  <c r="F1845" i="2" s="1"/>
  <c r="G1845" i="2" s="1"/>
  <c r="C1829" i="2"/>
  <c r="F1829" i="2" s="1"/>
  <c r="G1829" i="2" s="1"/>
  <c r="C1813" i="2"/>
  <c r="F1813" i="2" s="1"/>
  <c r="G1813" i="2" s="1"/>
  <c r="C1797" i="2"/>
  <c r="F1797" i="2" s="1"/>
  <c r="G1797" i="2" s="1"/>
  <c r="C1781" i="2"/>
  <c r="F1781" i="2" s="1"/>
  <c r="G1781" i="2" s="1"/>
  <c r="C1765" i="2"/>
  <c r="F1765" i="2" s="1"/>
  <c r="G1765" i="2" s="1"/>
  <c r="C1749" i="2"/>
  <c r="F1749" i="2" s="1"/>
  <c r="G1749" i="2" s="1"/>
  <c r="C1733" i="2"/>
  <c r="F1733" i="2" s="1"/>
  <c r="G1733" i="2" s="1"/>
  <c r="C1717" i="2"/>
  <c r="F1717" i="2" s="1"/>
  <c r="G1717" i="2" s="1"/>
  <c r="C1701" i="2"/>
  <c r="F1701" i="2" s="1"/>
  <c r="G1701" i="2" s="1"/>
  <c r="C1685" i="2"/>
  <c r="F1685" i="2" s="1"/>
  <c r="G1685" i="2" s="1"/>
  <c r="C1669" i="2"/>
  <c r="F1669" i="2" s="1"/>
  <c r="G1669" i="2" s="1"/>
  <c r="C1653" i="2"/>
  <c r="F1653" i="2" s="1"/>
  <c r="G1653" i="2" s="1"/>
  <c r="C1637" i="2"/>
  <c r="F1637" i="2" s="1"/>
  <c r="G1637" i="2" s="1"/>
  <c r="C1621" i="2"/>
  <c r="F1621" i="2" s="1"/>
  <c r="G1621" i="2" s="1"/>
  <c r="C1605" i="2"/>
  <c r="F1605" i="2" s="1"/>
  <c r="G1605" i="2" s="1"/>
  <c r="C1589" i="2"/>
  <c r="F1589" i="2" s="1"/>
  <c r="G1589" i="2" s="1"/>
  <c r="C1573" i="2"/>
  <c r="F1573" i="2" s="1"/>
  <c r="G1573" i="2" s="1"/>
  <c r="C1493" i="2"/>
  <c r="F1493" i="2" s="1"/>
  <c r="G1493" i="2" s="1"/>
  <c r="C1477" i="2"/>
  <c r="F1477" i="2" s="1"/>
  <c r="G1477" i="2" s="1"/>
  <c r="C1461" i="2"/>
  <c r="F1461" i="2" s="1"/>
  <c r="G1461" i="2" s="1"/>
  <c r="C1445" i="2"/>
  <c r="F1445" i="2" s="1"/>
  <c r="G1445" i="2" s="1"/>
  <c r="C1429" i="2"/>
  <c r="F1429" i="2" s="1"/>
  <c r="G1429" i="2" s="1"/>
  <c r="C1413" i="2"/>
  <c r="F1413" i="2" s="1"/>
  <c r="G1413" i="2" s="1"/>
  <c r="C1397" i="2"/>
  <c r="F1397" i="2" s="1"/>
  <c r="G1397" i="2" s="1"/>
  <c r="C1381" i="2"/>
  <c r="F1381" i="2" s="1"/>
  <c r="G1381" i="2" s="1"/>
  <c r="C1365" i="2"/>
  <c r="F1365" i="2" s="1"/>
  <c r="G1365" i="2" s="1"/>
  <c r="C1349" i="2"/>
  <c r="F1349" i="2" s="1"/>
  <c r="G1349" i="2" s="1"/>
  <c r="C1333" i="2"/>
  <c r="F1333" i="2" s="1"/>
  <c r="G1333" i="2" s="1"/>
  <c r="C1317" i="2"/>
  <c r="F1317" i="2" s="1"/>
  <c r="G1317" i="2" s="1"/>
  <c r="C1301" i="2"/>
  <c r="F1301" i="2" s="1"/>
  <c r="G1301" i="2" s="1"/>
  <c r="C1285" i="2"/>
  <c r="F1285" i="2" s="1"/>
  <c r="G1285" i="2" s="1"/>
  <c r="C1269" i="2"/>
  <c r="F1269" i="2" s="1"/>
  <c r="G1269" i="2" s="1"/>
  <c r="C1253" i="2"/>
  <c r="F1253" i="2" s="1"/>
  <c r="G1253" i="2" s="1"/>
  <c r="C1237" i="2"/>
  <c r="F1237" i="2" s="1"/>
  <c r="G1237" i="2" s="1"/>
  <c r="C1221" i="2"/>
  <c r="F1221" i="2" s="1"/>
  <c r="G1221" i="2" s="1"/>
  <c r="C1205" i="2"/>
  <c r="F1205" i="2" s="1"/>
  <c r="G1205" i="2" s="1"/>
  <c r="C1189" i="2"/>
  <c r="F1189" i="2" s="1"/>
  <c r="G1189" i="2" s="1"/>
  <c r="C1141" i="2"/>
  <c r="F1141" i="2" s="1"/>
  <c r="G1141" i="2" s="1"/>
  <c r="C1093" i="2"/>
  <c r="F1093" i="2" s="1"/>
  <c r="G1093" i="2" s="1"/>
  <c r="C885" i="2"/>
  <c r="F885" i="2" s="1"/>
  <c r="G885" i="2" s="1"/>
  <c r="C837" i="2"/>
  <c r="F837" i="2" s="1"/>
  <c r="G837" i="2" s="1"/>
  <c r="C741" i="2"/>
  <c r="F741" i="2" s="1"/>
  <c r="G741" i="2" s="1"/>
  <c r="C549" i="2"/>
  <c r="F549" i="2" s="1"/>
  <c r="G549" i="2" s="1"/>
  <c r="C421" i="2"/>
  <c r="F421" i="2" s="1"/>
  <c r="G421" i="2" s="1"/>
  <c r="C357" i="2"/>
  <c r="F357" i="2" s="1"/>
  <c r="G357" i="2" s="1"/>
  <c r="C261" i="2"/>
  <c r="F261" i="2" s="1"/>
  <c r="C213" i="2"/>
  <c r="F213" i="2" s="1"/>
  <c r="C101" i="2"/>
  <c r="F101" i="2" s="1"/>
  <c r="C2580" i="2"/>
  <c r="C2564" i="2"/>
  <c r="C2548" i="2"/>
  <c r="F2548" i="2" s="1"/>
  <c r="G2548" i="2" s="1"/>
  <c r="C2532" i="2"/>
  <c r="F2532" i="2" s="1"/>
  <c r="G2532" i="2" s="1"/>
  <c r="C2516" i="2"/>
  <c r="F2516" i="2" s="1"/>
  <c r="G2516" i="2" s="1"/>
  <c r="C2500" i="2"/>
  <c r="F2500" i="2" s="1"/>
  <c r="G2500" i="2" s="1"/>
  <c r="C2484" i="2"/>
  <c r="F2484" i="2" s="1"/>
  <c r="G2484" i="2" s="1"/>
  <c r="C2468" i="2"/>
  <c r="C2452" i="2"/>
  <c r="F2452" i="2" s="1"/>
  <c r="G2452" i="2" s="1"/>
  <c r="C2436" i="2"/>
  <c r="F2436" i="2" s="1"/>
  <c r="G2436" i="2" s="1"/>
  <c r="C2420" i="2"/>
  <c r="F2420" i="2" s="1"/>
  <c r="G2420" i="2" s="1"/>
  <c r="C2404" i="2"/>
  <c r="F2404" i="2" s="1"/>
  <c r="G2404" i="2" s="1"/>
  <c r="C2388" i="2"/>
  <c r="F2388" i="2" s="1"/>
  <c r="G2388" i="2" s="1"/>
  <c r="C2372" i="2"/>
  <c r="F2372" i="2" s="1"/>
  <c r="G2372" i="2" s="1"/>
  <c r="C2356" i="2"/>
  <c r="F2356" i="2" s="1"/>
  <c r="G2356" i="2" s="1"/>
  <c r="C2340" i="2"/>
  <c r="F2340" i="2" s="1"/>
  <c r="G2340" i="2" s="1"/>
  <c r="C2324" i="2"/>
  <c r="F2324" i="2" s="1"/>
  <c r="G2324" i="2" s="1"/>
  <c r="C2308" i="2"/>
  <c r="F2308" i="2" s="1"/>
  <c r="G2308" i="2" s="1"/>
  <c r="C2292" i="2"/>
  <c r="F2292" i="2" s="1"/>
  <c r="G2292" i="2" s="1"/>
  <c r="C2276" i="2"/>
  <c r="F2276" i="2" s="1"/>
  <c r="G2276" i="2" s="1"/>
  <c r="C2260" i="2"/>
  <c r="F2260" i="2" s="1"/>
  <c r="G2260" i="2" s="1"/>
  <c r="C2244" i="2"/>
  <c r="F2244" i="2" s="1"/>
  <c r="G2244" i="2" s="1"/>
  <c r="C2228" i="2"/>
  <c r="F2228" i="2" s="1"/>
  <c r="G2228" i="2" s="1"/>
  <c r="C2212" i="2"/>
  <c r="F2212" i="2" s="1"/>
  <c r="G2212" i="2" s="1"/>
  <c r="C2196" i="2"/>
  <c r="F2196" i="2" s="1"/>
  <c r="G2196" i="2" s="1"/>
  <c r="C2180" i="2"/>
  <c r="F2180" i="2" s="1"/>
  <c r="G2180" i="2" s="1"/>
  <c r="C2164" i="2"/>
  <c r="F2164" i="2" s="1"/>
  <c r="G2164" i="2" s="1"/>
  <c r="C2148" i="2"/>
  <c r="F2148" i="2" s="1"/>
  <c r="G2148" i="2" s="1"/>
  <c r="C2132" i="2"/>
  <c r="F2132" i="2" s="1"/>
  <c r="G2132" i="2" s="1"/>
  <c r="C2116" i="2"/>
  <c r="F2116" i="2" s="1"/>
  <c r="G2116" i="2" s="1"/>
  <c r="C2100" i="2"/>
  <c r="F2100" i="2" s="1"/>
  <c r="G2100" i="2" s="1"/>
  <c r="C2084" i="2"/>
  <c r="F2084" i="2" s="1"/>
  <c r="G2084" i="2" s="1"/>
  <c r="C2068" i="2"/>
  <c r="F2068" i="2" s="1"/>
  <c r="G2068" i="2" s="1"/>
  <c r="C2052" i="2"/>
  <c r="F2052" i="2" s="1"/>
  <c r="G2052" i="2" s="1"/>
  <c r="C2036" i="2"/>
  <c r="F2036" i="2" s="1"/>
  <c r="G2036" i="2" s="1"/>
  <c r="C2020" i="2"/>
  <c r="F2020" i="2" s="1"/>
  <c r="G2020" i="2" s="1"/>
  <c r="C2004" i="2"/>
  <c r="F2004" i="2" s="1"/>
  <c r="G2004" i="2" s="1"/>
  <c r="C1988" i="2"/>
  <c r="F1988" i="2" s="1"/>
  <c r="G1988" i="2" s="1"/>
  <c r="C1972" i="2"/>
  <c r="F1972" i="2" s="1"/>
  <c r="G1972" i="2" s="1"/>
  <c r="C1956" i="2"/>
  <c r="F1956" i="2" s="1"/>
  <c r="G1956" i="2" s="1"/>
  <c r="C1940" i="2"/>
  <c r="F1940" i="2" s="1"/>
  <c r="G1940" i="2" s="1"/>
  <c r="C1924" i="2"/>
  <c r="F1924" i="2" s="1"/>
  <c r="G1924" i="2" s="1"/>
  <c r="C1908" i="2"/>
  <c r="F1908" i="2" s="1"/>
  <c r="G1908" i="2" s="1"/>
  <c r="C1892" i="2"/>
  <c r="F1892" i="2" s="1"/>
  <c r="G1892" i="2" s="1"/>
  <c r="C1876" i="2"/>
  <c r="F1876" i="2" s="1"/>
  <c r="G1876" i="2" s="1"/>
  <c r="C1860" i="2"/>
  <c r="F1860" i="2" s="1"/>
  <c r="G1860" i="2" s="1"/>
  <c r="C1844" i="2"/>
  <c r="F1844" i="2" s="1"/>
  <c r="G1844" i="2" s="1"/>
  <c r="C1828" i="2"/>
  <c r="F1828" i="2" s="1"/>
  <c r="G1828" i="2" s="1"/>
  <c r="C1812" i="2"/>
  <c r="F1812" i="2" s="1"/>
  <c r="G1812" i="2" s="1"/>
  <c r="C1796" i="2"/>
  <c r="F1796" i="2" s="1"/>
  <c r="G1796" i="2" s="1"/>
  <c r="C1780" i="2"/>
  <c r="F1780" i="2" s="1"/>
  <c r="G1780" i="2" s="1"/>
  <c r="C1764" i="2"/>
  <c r="F1764" i="2" s="1"/>
  <c r="G1764" i="2" s="1"/>
  <c r="C1748" i="2"/>
  <c r="F1748" i="2" s="1"/>
  <c r="G1748" i="2" s="1"/>
  <c r="C1732" i="2"/>
  <c r="F1732" i="2" s="1"/>
  <c r="G1732" i="2" s="1"/>
  <c r="C1716" i="2"/>
  <c r="F1716" i="2" s="1"/>
  <c r="G1716" i="2" s="1"/>
  <c r="C1700" i="2"/>
  <c r="F1700" i="2" s="1"/>
  <c r="G1700" i="2" s="1"/>
  <c r="C1684" i="2"/>
  <c r="F1684" i="2" s="1"/>
  <c r="G1684" i="2" s="1"/>
  <c r="C1668" i="2"/>
  <c r="F1668" i="2" s="1"/>
  <c r="G1668" i="2" s="1"/>
  <c r="C1652" i="2"/>
  <c r="F1652" i="2" s="1"/>
  <c r="G1652" i="2" s="1"/>
  <c r="C1636" i="2"/>
  <c r="F1636" i="2" s="1"/>
  <c r="G1636" i="2" s="1"/>
  <c r="C1620" i="2"/>
  <c r="F1620" i="2" s="1"/>
  <c r="G1620" i="2" s="1"/>
  <c r="C1604" i="2"/>
  <c r="F1604" i="2" s="1"/>
  <c r="G1604" i="2" s="1"/>
  <c r="C1588" i="2"/>
  <c r="F1588" i="2" s="1"/>
  <c r="G1588" i="2" s="1"/>
  <c r="C1572" i="2"/>
  <c r="F1572" i="2" s="1"/>
  <c r="G1572" i="2" s="1"/>
  <c r="C1492" i="2"/>
  <c r="F1492" i="2" s="1"/>
  <c r="G1492" i="2" s="1"/>
  <c r="C1476" i="2"/>
  <c r="F1476" i="2" s="1"/>
  <c r="G1476" i="2" s="1"/>
  <c r="C1460" i="2"/>
  <c r="F1460" i="2" s="1"/>
  <c r="G1460" i="2" s="1"/>
  <c r="C1444" i="2"/>
  <c r="F1444" i="2" s="1"/>
  <c r="G1444" i="2" s="1"/>
  <c r="C1428" i="2"/>
  <c r="F1428" i="2" s="1"/>
  <c r="G1428" i="2" s="1"/>
  <c r="C1412" i="2"/>
  <c r="F1412" i="2" s="1"/>
  <c r="G1412" i="2" s="1"/>
  <c r="C1396" i="2"/>
  <c r="F1396" i="2" s="1"/>
  <c r="G1396" i="2" s="1"/>
  <c r="C1380" i="2"/>
  <c r="F1380" i="2" s="1"/>
  <c r="G1380" i="2" s="1"/>
  <c r="C1364" i="2"/>
  <c r="F1364" i="2" s="1"/>
  <c r="G1364" i="2" s="1"/>
  <c r="C1348" i="2"/>
  <c r="F1348" i="2" s="1"/>
  <c r="G1348" i="2" s="1"/>
  <c r="C1332" i="2"/>
  <c r="F1332" i="2" s="1"/>
  <c r="G1332" i="2" s="1"/>
  <c r="C1316" i="2"/>
  <c r="F1316" i="2" s="1"/>
  <c r="G1316" i="2" s="1"/>
  <c r="C1300" i="2"/>
  <c r="F1300" i="2" s="1"/>
  <c r="G1300" i="2" s="1"/>
  <c r="C1284" i="2"/>
  <c r="F1284" i="2" s="1"/>
  <c r="G1284" i="2" s="1"/>
  <c r="C1268" i="2"/>
  <c r="F1268" i="2" s="1"/>
  <c r="G1268" i="2" s="1"/>
  <c r="C1252" i="2"/>
  <c r="F1252" i="2" s="1"/>
  <c r="G1252" i="2" s="1"/>
  <c r="C1236" i="2"/>
  <c r="F1236" i="2" s="1"/>
  <c r="G1236" i="2" s="1"/>
  <c r="C1220" i="2"/>
  <c r="F1220" i="2" s="1"/>
  <c r="G1220" i="2" s="1"/>
  <c r="C1204" i="2"/>
  <c r="F1204" i="2" s="1"/>
  <c r="G1204" i="2" s="1"/>
  <c r="C1188" i="2"/>
  <c r="F1188" i="2" s="1"/>
  <c r="G1188" i="2" s="1"/>
  <c r="C1172" i="2"/>
  <c r="F1172" i="2" s="1"/>
  <c r="G1172" i="2" s="1"/>
  <c r="C1156" i="2"/>
  <c r="F1156" i="2" s="1"/>
  <c r="G1156" i="2" s="1"/>
  <c r="C1140" i="2"/>
  <c r="F1140" i="2" s="1"/>
  <c r="G1140" i="2" s="1"/>
  <c r="C1124" i="2"/>
  <c r="F1124" i="2" s="1"/>
  <c r="G1124" i="2" s="1"/>
  <c r="C1108" i="2"/>
  <c r="F1108" i="2" s="1"/>
  <c r="G1108" i="2" s="1"/>
  <c r="C1092" i="2"/>
  <c r="F1092" i="2" s="1"/>
  <c r="G1092" i="2" s="1"/>
  <c r="C1076" i="2"/>
  <c r="F1076" i="2" s="1"/>
  <c r="G1076" i="2" s="1"/>
  <c r="C1060" i="2"/>
  <c r="F1060" i="2" s="1"/>
  <c r="G1060" i="2" s="1"/>
  <c r="C1044" i="2"/>
  <c r="F1044" i="2" s="1"/>
  <c r="G1044" i="2" s="1"/>
  <c r="C1028" i="2"/>
  <c r="F1028" i="2" s="1"/>
  <c r="G1028" i="2" s="1"/>
  <c r="C1012" i="2"/>
  <c r="F1012" i="2" s="1"/>
  <c r="G1012" i="2" s="1"/>
  <c r="C996" i="2"/>
  <c r="F996" i="2" s="1"/>
  <c r="G996" i="2" s="1"/>
  <c r="C980" i="2"/>
  <c r="F980" i="2" s="1"/>
  <c r="G980" i="2" s="1"/>
  <c r="C964" i="2"/>
  <c r="F964" i="2" s="1"/>
  <c r="G964" i="2" s="1"/>
  <c r="C948" i="2"/>
  <c r="F948" i="2" s="1"/>
  <c r="G948" i="2" s="1"/>
  <c r="C932" i="2"/>
  <c r="F932" i="2" s="1"/>
  <c r="G932" i="2" s="1"/>
  <c r="C916" i="2"/>
  <c r="F916" i="2" s="1"/>
  <c r="G916" i="2" s="1"/>
  <c r="C900" i="2"/>
  <c r="F900" i="2" s="1"/>
  <c r="G900" i="2" s="1"/>
  <c r="C868" i="2"/>
  <c r="F868" i="2" s="1"/>
  <c r="G868" i="2" s="1"/>
  <c r="C852" i="2"/>
  <c r="F852" i="2" s="1"/>
  <c r="G852" i="2" s="1"/>
  <c r="C836" i="2"/>
  <c r="F836" i="2" s="1"/>
  <c r="G836" i="2" s="1"/>
  <c r="C820" i="2"/>
  <c r="F820" i="2" s="1"/>
  <c r="G820" i="2" s="1"/>
  <c r="C804" i="2"/>
  <c r="F804" i="2" s="1"/>
  <c r="G804" i="2" s="1"/>
  <c r="C788" i="2"/>
  <c r="F788" i="2" s="1"/>
  <c r="G788" i="2" s="1"/>
  <c r="C772" i="2"/>
  <c r="F772" i="2" s="1"/>
  <c r="G772" i="2" s="1"/>
  <c r="C756" i="2"/>
  <c r="F756" i="2" s="1"/>
  <c r="G756" i="2" s="1"/>
  <c r="C740" i="2"/>
  <c r="F740" i="2" s="1"/>
  <c r="G740" i="2" s="1"/>
  <c r="C724" i="2"/>
  <c r="F724" i="2" s="1"/>
  <c r="G724" i="2" s="1"/>
  <c r="C708" i="2"/>
  <c r="F708" i="2" s="1"/>
  <c r="G708" i="2" s="1"/>
  <c r="C692" i="2"/>
  <c r="F692" i="2" s="1"/>
  <c r="G692" i="2" s="1"/>
  <c r="C676" i="2"/>
  <c r="F676" i="2" s="1"/>
  <c r="G676" i="2" s="1"/>
  <c r="C660" i="2"/>
  <c r="F660" i="2" s="1"/>
  <c r="G660" i="2" s="1"/>
  <c r="C644" i="2"/>
  <c r="F644" i="2" s="1"/>
  <c r="G644" i="2" s="1"/>
  <c r="C628" i="2"/>
  <c r="F628" i="2" s="1"/>
  <c r="G628" i="2" s="1"/>
  <c r="C612" i="2"/>
  <c r="F612" i="2" s="1"/>
  <c r="G612" i="2" s="1"/>
  <c r="C596" i="2"/>
  <c r="F596" i="2" s="1"/>
  <c r="G596" i="2" s="1"/>
  <c r="C580" i="2"/>
  <c r="F580" i="2" s="1"/>
  <c r="G580" i="2" s="1"/>
  <c r="C564" i="2"/>
  <c r="F564" i="2" s="1"/>
  <c r="G564" i="2" s="1"/>
  <c r="C548" i="2"/>
  <c r="F548" i="2" s="1"/>
  <c r="G548" i="2" s="1"/>
  <c r="C532" i="2"/>
  <c r="F532" i="2" s="1"/>
  <c r="G532" i="2" s="1"/>
  <c r="C516" i="2"/>
  <c r="F516" i="2" s="1"/>
  <c r="G516" i="2" s="1"/>
  <c r="C500" i="2"/>
  <c r="F500" i="2" s="1"/>
  <c r="G500" i="2" s="1"/>
  <c r="C484" i="2"/>
  <c r="F484" i="2" s="1"/>
  <c r="G484" i="2" s="1"/>
  <c r="C468" i="2"/>
  <c r="F468" i="2" s="1"/>
  <c r="G468" i="2" s="1"/>
  <c r="C452" i="2"/>
  <c r="F452" i="2" s="1"/>
  <c r="G452" i="2" s="1"/>
  <c r="C436" i="2"/>
  <c r="F436" i="2" s="1"/>
  <c r="G436" i="2" s="1"/>
  <c r="C420" i="2"/>
  <c r="F420" i="2" s="1"/>
  <c r="G420" i="2" s="1"/>
  <c r="C404" i="2"/>
  <c r="F404" i="2" s="1"/>
  <c r="G404" i="2" s="1"/>
  <c r="C388" i="2"/>
  <c r="F388" i="2" s="1"/>
  <c r="G388" i="2" s="1"/>
  <c r="C372" i="2"/>
  <c r="F372" i="2" s="1"/>
  <c r="G372" i="2" s="1"/>
  <c r="C356" i="2"/>
  <c r="F356" i="2" s="1"/>
  <c r="G356" i="2" s="1"/>
  <c r="C340" i="2"/>
  <c r="F340" i="2" s="1"/>
  <c r="G340" i="2" s="1"/>
  <c r="C324" i="2"/>
  <c r="F324" i="2" s="1"/>
  <c r="G324" i="2" s="1"/>
  <c r="C308" i="2"/>
  <c r="F308" i="2" s="1"/>
  <c r="G308" i="2" s="1"/>
  <c r="C292" i="2"/>
  <c r="F292" i="2" s="1"/>
  <c r="G292" i="2" s="1"/>
  <c r="C276" i="2"/>
  <c r="F276" i="2" s="1"/>
  <c r="C260" i="2"/>
  <c r="C244" i="2"/>
  <c r="F244" i="2" s="1"/>
  <c r="C228" i="2"/>
  <c r="C212" i="2"/>
  <c r="C196" i="2"/>
  <c r="C180" i="2"/>
  <c r="F180" i="2" s="1"/>
  <c r="C164" i="2"/>
  <c r="F164" i="2" s="1"/>
  <c r="C148" i="2"/>
  <c r="F148" i="2" s="1"/>
  <c r="C132" i="2"/>
  <c r="F132" i="2" s="1"/>
  <c r="C116" i="2"/>
  <c r="C100" i="2"/>
  <c r="C84" i="2"/>
  <c r="F84" i="2" s="1"/>
  <c r="C68" i="2"/>
  <c r="F68" i="2" s="1"/>
  <c r="C52" i="2"/>
  <c r="F52" i="2" s="1"/>
  <c r="C36" i="2"/>
  <c r="C20" i="2"/>
  <c r="F20" i="2" s="1"/>
  <c r="G20" i="2" s="1"/>
  <c r="C2579" i="2"/>
  <c r="F2579" i="2" s="1"/>
  <c r="G2579" i="2" s="1"/>
  <c r="C2563" i="2"/>
  <c r="F2563" i="2" s="1"/>
  <c r="G2563" i="2" s="1"/>
  <c r="C2547" i="2"/>
  <c r="F2547" i="2" s="1"/>
  <c r="G2547" i="2" s="1"/>
  <c r="C2531" i="2"/>
  <c r="F2531" i="2" s="1"/>
  <c r="G2531" i="2" s="1"/>
  <c r="C2515" i="2"/>
  <c r="F2515" i="2" s="1"/>
  <c r="G2515" i="2" s="1"/>
  <c r="C2499" i="2"/>
  <c r="F2499" i="2" s="1"/>
  <c r="G2499" i="2" s="1"/>
  <c r="C2483" i="2"/>
  <c r="F2483" i="2" s="1"/>
  <c r="G2483" i="2" s="1"/>
  <c r="C2467" i="2"/>
  <c r="F2467" i="2" s="1"/>
  <c r="G2467" i="2" s="1"/>
  <c r="C2451" i="2"/>
  <c r="F2451" i="2" s="1"/>
  <c r="G2451" i="2" s="1"/>
  <c r="C2435" i="2"/>
  <c r="F2435" i="2" s="1"/>
  <c r="G2435" i="2" s="1"/>
  <c r="C2419" i="2"/>
  <c r="F2419" i="2" s="1"/>
  <c r="G2419" i="2" s="1"/>
  <c r="C2403" i="2"/>
  <c r="F2403" i="2" s="1"/>
  <c r="G2403" i="2" s="1"/>
  <c r="C2387" i="2"/>
  <c r="F2387" i="2" s="1"/>
  <c r="G2387" i="2" s="1"/>
  <c r="C2371" i="2"/>
  <c r="F2371" i="2" s="1"/>
  <c r="G2371" i="2" s="1"/>
  <c r="C2355" i="2"/>
  <c r="F2355" i="2" s="1"/>
  <c r="G2355" i="2" s="1"/>
  <c r="C2339" i="2"/>
  <c r="F2339" i="2" s="1"/>
  <c r="G2339" i="2" s="1"/>
  <c r="C2323" i="2"/>
  <c r="F2323" i="2" s="1"/>
  <c r="G2323" i="2" s="1"/>
  <c r="C2307" i="2"/>
  <c r="F2307" i="2" s="1"/>
  <c r="G2307" i="2" s="1"/>
  <c r="C2291" i="2"/>
  <c r="F2291" i="2" s="1"/>
  <c r="G2291" i="2" s="1"/>
  <c r="C2275" i="2"/>
  <c r="F2275" i="2" s="1"/>
  <c r="G2275" i="2" s="1"/>
  <c r="C2259" i="2"/>
  <c r="F2259" i="2" s="1"/>
  <c r="G2259" i="2" s="1"/>
  <c r="C2243" i="2"/>
  <c r="F2243" i="2" s="1"/>
  <c r="G2243" i="2" s="1"/>
  <c r="C2227" i="2"/>
  <c r="F2227" i="2" s="1"/>
  <c r="G2227" i="2" s="1"/>
  <c r="C2211" i="2"/>
  <c r="F2211" i="2" s="1"/>
  <c r="G2211" i="2" s="1"/>
  <c r="C2195" i="2"/>
  <c r="F2195" i="2" s="1"/>
  <c r="G2195" i="2" s="1"/>
  <c r="C2179" i="2"/>
  <c r="F2179" i="2" s="1"/>
  <c r="G2179" i="2" s="1"/>
  <c r="C2163" i="2"/>
  <c r="F2163" i="2" s="1"/>
  <c r="G2163" i="2" s="1"/>
  <c r="C2147" i="2"/>
  <c r="F2147" i="2" s="1"/>
  <c r="G2147" i="2" s="1"/>
  <c r="C2131" i="2"/>
  <c r="F2131" i="2" s="1"/>
  <c r="G2131" i="2" s="1"/>
  <c r="C2115" i="2"/>
  <c r="F2115" i="2" s="1"/>
  <c r="G2115" i="2" s="1"/>
  <c r="C2099" i="2"/>
  <c r="F2099" i="2" s="1"/>
  <c r="G2099" i="2" s="1"/>
  <c r="C2083" i="2"/>
  <c r="F2083" i="2" s="1"/>
  <c r="G2083" i="2" s="1"/>
  <c r="C2067" i="2"/>
  <c r="F2067" i="2" s="1"/>
  <c r="G2067" i="2" s="1"/>
  <c r="C2051" i="2"/>
  <c r="F2051" i="2" s="1"/>
  <c r="G2051" i="2" s="1"/>
  <c r="C2035" i="2"/>
  <c r="F2035" i="2" s="1"/>
  <c r="G2035" i="2" s="1"/>
  <c r="C2019" i="2"/>
  <c r="F2019" i="2" s="1"/>
  <c r="G2019" i="2" s="1"/>
  <c r="C2003" i="2"/>
  <c r="F2003" i="2" s="1"/>
  <c r="G2003" i="2" s="1"/>
  <c r="C1987" i="2"/>
  <c r="F1987" i="2" s="1"/>
  <c r="G1987" i="2" s="1"/>
  <c r="C1971" i="2"/>
  <c r="F1971" i="2" s="1"/>
  <c r="G1971" i="2" s="1"/>
  <c r="C1955" i="2"/>
  <c r="F1955" i="2" s="1"/>
  <c r="G1955" i="2" s="1"/>
  <c r="C1939" i="2"/>
  <c r="F1939" i="2" s="1"/>
  <c r="G1939" i="2" s="1"/>
  <c r="C1923" i="2"/>
  <c r="C1907" i="2"/>
  <c r="F1907" i="2" s="1"/>
  <c r="G1907" i="2" s="1"/>
  <c r="C1891" i="2"/>
  <c r="F1891" i="2" s="1"/>
  <c r="G1891" i="2" s="1"/>
  <c r="C1875" i="2"/>
  <c r="F1875" i="2" s="1"/>
  <c r="G1875" i="2" s="1"/>
  <c r="C1859" i="2"/>
  <c r="F1859" i="2" s="1"/>
  <c r="G1859" i="2" s="1"/>
  <c r="C1843" i="2"/>
  <c r="F1843" i="2" s="1"/>
  <c r="G1843" i="2" s="1"/>
  <c r="C1827" i="2"/>
  <c r="F1827" i="2" s="1"/>
  <c r="G1827" i="2" s="1"/>
  <c r="C1811" i="2"/>
  <c r="F1811" i="2" s="1"/>
  <c r="G1811" i="2" s="1"/>
  <c r="C1795" i="2"/>
  <c r="F1795" i="2" s="1"/>
  <c r="G1795" i="2" s="1"/>
  <c r="C1779" i="2"/>
  <c r="F1779" i="2" s="1"/>
  <c r="G1779" i="2" s="1"/>
  <c r="C1763" i="2"/>
  <c r="F1763" i="2" s="1"/>
  <c r="G1763" i="2" s="1"/>
  <c r="C1747" i="2"/>
  <c r="C1731" i="2"/>
  <c r="F1731" i="2" s="1"/>
  <c r="G1731" i="2" s="1"/>
  <c r="C1715" i="2"/>
  <c r="F1715" i="2" s="1"/>
  <c r="G1715" i="2" s="1"/>
  <c r="C1699" i="2"/>
  <c r="F1699" i="2" s="1"/>
  <c r="G1699" i="2" s="1"/>
  <c r="C1683" i="2"/>
  <c r="F1683" i="2" s="1"/>
  <c r="G1683" i="2" s="1"/>
  <c r="C1667" i="2"/>
  <c r="F1667" i="2" s="1"/>
  <c r="G1667" i="2" s="1"/>
  <c r="C1651" i="2"/>
  <c r="F1651" i="2" s="1"/>
  <c r="G1651" i="2" s="1"/>
  <c r="C1635" i="2"/>
  <c r="F1635" i="2" s="1"/>
  <c r="G1635" i="2" s="1"/>
  <c r="C1619" i="2"/>
  <c r="F1619" i="2" s="1"/>
  <c r="G1619" i="2" s="1"/>
  <c r="C1603" i="2"/>
  <c r="F1603" i="2" s="1"/>
  <c r="G1603" i="2" s="1"/>
  <c r="C1587" i="2"/>
  <c r="F1587" i="2" s="1"/>
  <c r="G1587" i="2" s="1"/>
  <c r="C1571" i="2"/>
  <c r="F1571" i="2" s="1"/>
  <c r="G1571" i="2" s="1"/>
  <c r="C1491" i="2"/>
  <c r="F1491" i="2" s="1"/>
  <c r="G1491" i="2" s="1"/>
  <c r="C1475" i="2"/>
  <c r="F1475" i="2" s="1"/>
  <c r="G1475" i="2" s="1"/>
  <c r="C1459" i="2"/>
  <c r="F1459" i="2" s="1"/>
  <c r="G1459" i="2" s="1"/>
  <c r="C1443" i="2"/>
  <c r="C1427" i="2"/>
  <c r="F1427" i="2" s="1"/>
  <c r="G1427" i="2" s="1"/>
  <c r="C1411" i="2"/>
  <c r="F1411" i="2" s="1"/>
  <c r="G1411" i="2" s="1"/>
  <c r="C1395" i="2"/>
  <c r="F1395" i="2" s="1"/>
  <c r="G1395" i="2" s="1"/>
  <c r="C1379" i="2"/>
  <c r="F1379" i="2" s="1"/>
  <c r="G1379" i="2" s="1"/>
  <c r="C1363" i="2"/>
  <c r="F1363" i="2" s="1"/>
  <c r="G1363" i="2" s="1"/>
  <c r="C1347" i="2"/>
  <c r="F1347" i="2" s="1"/>
  <c r="G1347" i="2" s="1"/>
  <c r="C1331" i="2"/>
  <c r="F1331" i="2" s="1"/>
  <c r="G1331" i="2" s="1"/>
  <c r="C1315" i="2"/>
  <c r="F1315" i="2" s="1"/>
  <c r="G1315" i="2" s="1"/>
  <c r="C1299" i="2"/>
  <c r="F1299" i="2" s="1"/>
  <c r="G1299" i="2" s="1"/>
  <c r="C1283" i="2"/>
  <c r="F1283" i="2" s="1"/>
  <c r="G1283" i="2" s="1"/>
  <c r="C1235" i="2"/>
  <c r="F1235" i="2" s="1"/>
  <c r="G1235" i="2" s="1"/>
  <c r="C2514" i="2"/>
  <c r="F2514" i="2" s="1"/>
  <c r="G2514" i="2" s="1"/>
  <c r="C2402" i="2"/>
  <c r="F2402" i="2" s="1"/>
  <c r="G2402" i="2" s="1"/>
  <c r="C2370" i="2"/>
  <c r="F2370" i="2" s="1"/>
  <c r="G2370" i="2" s="1"/>
  <c r="C2258" i="2"/>
  <c r="F2258" i="2" s="1"/>
  <c r="G2258" i="2" s="1"/>
  <c r="C2114" i="2"/>
  <c r="F2114" i="2" s="1"/>
  <c r="G2114" i="2" s="1"/>
  <c r="C1890" i="2"/>
  <c r="F1890" i="2" s="1"/>
  <c r="G1890" i="2" s="1"/>
  <c r="C1746" i="2"/>
  <c r="F1746" i="2" s="1"/>
  <c r="G1746" i="2" s="1"/>
  <c r="C1714" i="2"/>
  <c r="F1714" i="2" s="1"/>
  <c r="G1714" i="2" s="1"/>
  <c r="C1586" i="2"/>
  <c r="F1586" i="2" s="1"/>
  <c r="G1586" i="2" s="1"/>
  <c r="C1394" i="2"/>
  <c r="F1394" i="2" s="1"/>
  <c r="G1394" i="2" s="1"/>
  <c r="F1889" i="2"/>
  <c r="G1889" i="2" s="1"/>
  <c r="C2538" i="2"/>
  <c r="F2538" i="2" s="1"/>
  <c r="G2538" i="2" s="1"/>
  <c r="C2522" i="2"/>
  <c r="F2522" i="2" s="1"/>
  <c r="G2522" i="2" s="1"/>
  <c r="C2506" i="2"/>
  <c r="F2506" i="2" s="1"/>
  <c r="G2506" i="2" s="1"/>
  <c r="C2490" i="2"/>
  <c r="F2490" i="2" s="1"/>
  <c r="G2490" i="2" s="1"/>
  <c r="C2474" i="2"/>
  <c r="F2474" i="2" s="1"/>
  <c r="G2474" i="2" s="1"/>
  <c r="C2458" i="2"/>
  <c r="F2458" i="2" s="1"/>
  <c r="G2458" i="2" s="1"/>
  <c r="C2442" i="2"/>
  <c r="F2442" i="2" s="1"/>
  <c r="G2442" i="2" s="1"/>
  <c r="C2426" i="2"/>
  <c r="F2426" i="2" s="1"/>
  <c r="G2426" i="2" s="1"/>
  <c r="C2410" i="2"/>
  <c r="F2410" i="2" s="1"/>
  <c r="G2410" i="2" s="1"/>
  <c r="C2394" i="2"/>
  <c r="F2394" i="2" s="1"/>
  <c r="G2394" i="2" s="1"/>
  <c r="C2378" i="2"/>
  <c r="F2378" i="2" s="1"/>
  <c r="G2378" i="2" s="1"/>
  <c r="C2362" i="2"/>
  <c r="F2362" i="2" s="1"/>
  <c r="G2362" i="2" s="1"/>
  <c r="C2346" i="2"/>
  <c r="F2346" i="2" s="1"/>
  <c r="G2346" i="2" s="1"/>
  <c r="C2330" i="2"/>
  <c r="F2330" i="2" s="1"/>
  <c r="G2330" i="2" s="1"/>
  <c r="C2314" i="2"/>
  <c r="F2314" i="2" s="1"/>
  <c r="G2314" i="2" s="1"/>
  <c r="C2298" i="2"/>
  <c r="F2298" i="2" s="1"/>
  <c r="G2298" i="2" s="1"/>
  <c r="C2282" i="2"/>
  <c r="F2282" i="2" s="1"/>
  <c r="G2282" i="2" s="1"/>
  <c r="C2266" i="2"/>
  <c r="F2266" i="2" s="1"/>
  <c r="G2266" i="2" s="1"/>
  <c r="C2250" i="2"/>
  <c r="F2250" i="2" s="1"/>
  <c r="G2250" i="2" s="1"/>
  <c r="C2234" i="2"/>
  <c r="F2234" i="2" s="1"/>
  <c r="G2234" i="2" s="1"/>
  <c r="C2218" i="2"/>
  <c r="F2218" i="2" s="1"/>
  <c r="G2218" i="2" s="1"/>
  <c r="C2202" i="2"/>
  <c r="F2202" i="2" s="1"/>
  <c r="G2202" i="2" s="1"/>
  <c r="C2186" i="2"/>
  <c r="F2186" i="2" s="1"/>
  <c r="G2186" i="2" s="1"/>
  <c r="C2170" i="2"/>
  <c r="F2170" i="2" s="1"/>
  <c r="G2170" i="2" s="1"/>
  <c r="C2154" i="2"/>
  <c r="F2154" i="2" s="1"/>
  <c r="G2154" i="2" s="1"/>
  <c r="C2138" i="2"/>
  <c r="F2138" i="2" s="1"/>
  <c r="G2138" i="2" s="1"/>
  <c r="C2122" i="2"/>
  <c r="F2122" i="2" s="1"/>
  <c r="G2122" i="2" s="1"/>
  <c r="C2106" i="2"/>
  <c r="F2106" i="2" s="1"/>
  <c r="G2106" i="2" s="1"/>
  <c r="C2090" i="2"/>
  <c r="F2090" i="2" s="1"/>
  <c r="G2090" i="2" s="1"/>
  <c r="C2074" i="2"/>
  <c r="F2074" i="2" s="1"/>
  <c r="G2074" i="2" s="1"/>
  <c r="C2058" i="2"/>
  <c r="F2058" i="2" s="1"/>
  <c r="G2058" i="2" s="1"/>
  <c r="C2042" i="2"/>
  <c r="F2042" i="2" s="1"/>
  <c r="G2042" i="2" s="1"/>
  <c r="C2026" i="2"/>
  <c r="F2026" i="2" s="1"/>
  <c r="G2026" i="2" s="1"/>
  <c r="C2010" i="2"/>
  <c r="F2010" i="2" s="1"/>
  <c r="G2010" i="2" s="1"/>
  <c r="C1994" i="2"/>
  <c r="F1994" i="2" s="1"/>
  <c r="G1994" i="2" s="1"/>
  <c r="C1978" i="2"/>
  <c r="F1978" i="2" s="1"/>
  <c r="G1978" i="2" s="1"/>
  <c r="C1962" i="2"/>
  <c r="F1962" i="2" s="1"/>
  <c r="G1962" i="2" s="1"/>
  <c r="C1946" i="2"/>
  <c r="F1946" i="2" s="1"/>
  <c r="G1946" i="2" s="1"/>
  <c r="C1930" i="2"/>
  <c r="F1930" i="2" s="1"/>
  <c r="G1930" i="2" s="1"/>
  <c r="C1914" i="2"/>
  <c r="F1914" i="2" s="1"/>
  <c r="G1914" i="2" s="1"/>
  <c r="C1898" i="2"/>
  <c r="F1898" i="2" s="1"/>
  <c r="G1898" i="2" s="1"/>
  <c r="C1882" i="2"/>
  <c r="F1882" i="2" s="1"/>
  <c r="G1882" i="2" s="1"/>
  <c r="C1866" i="2"/>
  <c r="F1866" i="2" s="1"/>
  <c r="G1866" i="2" s="1"/>
  <c r="C1850" i="2"/>
  <c r="F1850" i="2" s="1"/>
  <c r="G1850" i="2" s="1"/>
  <c r="C1834" i="2"/>
  <c r="F1834" i="2" s="1"/>
  <c r="G1834" i="2" s="1"/>
  <c r="C1818" i="2"/>
  <c r="F1818" i="2" s="1"/>
  <c r="G1818" i="2" s="1"/>
  <c r="C1802" i="2"/>
  <c r="F1802" i="2" s="1"/>
  <c r="G1802" i="2" s="1"/>
  <c r="C1786" i="2"/>
  <c r="F1786" i="2" s="1"/>
  <c r="G1786" i="2" s="1"/>
  <c r="C1770" i="2"/>
  <c r="F1770" i="2" s="1"/>
  <c r="G1770" i="2" s="1"/>
  <c r="C1754" i="2"/>
  <c r="F1754" i="2" s="1"/>
  <c r="G1754" i="2" s="1"/>
  <c r="C1738" i="2"/>
  <c r="F1738" i="2" s="1"/>
  <c r="G1738" i="2" s="1"/>
  <c r="C1722" i="2"/>
  <c r="F1722" i="2" s="1"/>
  <c r="G1722" i="2" s="1"/>
  <c r="C1706" i="2"/>
  <c r="F1706" i="2" s="1"/>
  <c r="G1706" i="2" s="1"/>
  <c r="C1690" i="2"/>
  <c r="F1690" i="2" s="1"/>
  <c r="G1690" i="2" s="1"/>
  <c r="C1674" i="2"/>
  <c r="F1674" i="2" s="1"/>
  <c r="G1674" i="2" s="1"/>
  <c r="C1658" i="2"/>
  <c r="F1658" i="2" s="1"/>
  <c r="G1658" i="2" s="1"/>
  <c r="C1642" i="2"/>
  <c r="F1642" i="2" s="1"/>
  <c r="G1642" i="2" s="1"/>
  <c r="C1626" i="2"/>
  <c r="F1626" i="2" s="1"/>
  <c r="G1626" i="2" s="1"/>
  <c r="C1610" i="2"/>
  <c r="F1610" i="2" s="1"/>
  <c r="G1610" i="2" s="1"/>
  <c r="C1594" i="2"/>
  <c r="F1594" i="2" s="1"/>
  <c r="G1594" i="2" s="1"/>
  <c r="C1578" i="2"/>
  <c r="F1578" i="2" s="1"/>
  <c r="G1578" i="2" s="1"/>
  <c r="C1562" i="2"/>
  <c r="F1562" i="2" s="1"/>
  <c r="G1562" i="2" s="1"/>
  <c r="C1498" i="2"/>
  <c r="F1498" i="2" s="1"/>
  <c r="G1498" i="2" s="1"/>
  <c r="C1482" i="2"/>
  <c r="F1482" i="2" s="1"/>
  <c r="G1482" i="2" s="1"/>
  <c r="C1466" i="2"/>
  <c r="F1466" i="2" s="1"/>
  <c r="G1466" i="2" s="1"/>
  <c r="C1450" i="2"/>
  <c r="F1450" i="2" s="1"/>
  <c r="G1450" i="2" s="1"/>
  <c r="C1434" i="2"/>
  <c r="F1434" i="2" s="1"/>
  <c r="G1434" i="2" s="1"/>
  <c r="C1418" i="2"/>
  <c r="F1418" i="2" s="1"/>
  <c r="G1418" i="2" s="1"/>
  <c r="C1402" i="2"/>
  <c r="F1402" i="2" s="1"/>
  <c r="G1402" i="2" s="1"/>
  <c r="C1386" i="2"/>
  <c r="F1386" i="2" s="1"/>
  <c r="G1386" i="2" s="1"/>
  <c r="C1370" i="2"/>
  <c r="F1370" i="2" s="1"/>
  <c r="G1370" i="2" s="1"/>
  <c r="C1354" i="2"/>
  <c r="F1354" i="2" s="1"/>
  <c r="G1354" i="2" s="1"/>
  <c r="C1338" i="2"/>
  <c r="F1338" i="2" s="1"/>
  <c r="G1338" i="2" s="1"/>
  <c r="C1306" i="2"/>
  <c r="F1306" i="2" s="1"/>
  <c r="G1306" i="2" s="1"/>
  <c r="C1290" i="2"/>
  <c r="F1290" i="2" s="1"/>
  <c r="G1290" i="2" s="1"/>
  <c r="C1274" i="2"/>
  <c r="F1274" i="2" s="1"/>
  <c r="G1274" i="2" s="1"/>
  <c r="C1258" i="2"/>
  <c r="F1258" i="2" s="1"/>
  <c r="G1258" i="2" s="1"/>
  <c r="C1242" i="2"/>
  <c r="F1242" i="2" s="1"/>
  <c r="G1242" i="2" s="1"/>
  <c r="C1226" i="2"/>
  <c r="F1226" i="2" s="1"/>
  <c r="G1226" i="2" s="1"/>
  <c r="C1210" i="2"/>
  <c r="F1210" i="2" s="1"/>
  <c r="G1210" i="2" s="1"/>
  <c r="C1194" i="2"/>
  <c r="F1194" i="2" s="1"/>
  <c r="G1194" i="2" s="1"/>
  <c r="C1162" i="2"/>
  <c r="F1162" i="2" s="1"/>
  <c r="G1162" i="2" s="1"/>
  <c r="C1018" i="2"/>
  <c r="F1018" i="2" s="1"/>
  <c r="G1018" i="2" s="1"/>
  <c r="C906" i="2"/>
  <c r="F906" i="2" s="1"/>
  <c r="G906" i="2" s="1"/>
  <c r="C858" i="2"/>
  <c r="F858" i="2" s="1"/>
  <c r="G858" i="2" s="1"/>
  <c r="C650" i="2"/>
  <c r="F650" i="2" s="1"/>
  <c r="G650" i="2" s="1"/>
  <c r="C602" i="2"/>
  <c r="F602" i="2" s="1"/>
  <c r="G602" i="2" s="1"/>
  <c r="C250" i="2"/>
  <c r="F250" i="2" s="1"/>
  <c r="C154" i="2"/>
  <c r="F154" i="2" s="1"/>
  <c r="C106" i="2"/>
  <c r="F106" i="2" s="1"/>
  <c r="C26" i="2"/>
  <c r="F26" i="2" s="1"/>
  <c r="G26" i="2" s="1"/>
  <c r="C2009" i="2"/>
  <c r="F2009" i="2" s="1"/>
  <c r="G2009" i="2" s="1"/>
  <c r="C1993" i="2"/>
  <c r="F1993" i="2" s="1"/>
  <c r="G1993" i="2" s="1"/>
  <c r="C1977" i="2"/>
  <c r="F1977" i="2" s="1"/>
  <c r="G1977" i="2" s="1"/>
  <c r="C1961" i="2"/>
  <c r="F1961" i="2" s="1"/>
  <c r="G1961" i="2" s="1"/>
  <c r="C1945" i="2"/>
  <c r="F1945" i="2" s="1"/>
  <c r="G1945" i="2" s="1"/>
  <c r="C1929" i="2"/>
  <c r="F1929" i="2" s="1"/>
  <c r="G1929" i="2" s="1"/>
  <c r="C1913" i="2"/>
  <c r="F1913" i="2" s="1"/>
  <c r="G1913" i="2" s="1"/>
  <c r="C1897" i="2"/>
  <c r="F1897" i="2" s="1"/>
  <c r="G1897" i="2" s="1"/>
  <c r="C1881" i="2"/>
  <c r="F1881" i="2" s="1"/>
  <c r="G1881" i="2" s="1"/>
  <c r="C1865" i="2"/>
  <c r="F1865" i="2" s="1"/>
  <c r="G1865" i="2" s="1"/>
  <c r="C1849" i="2"/>
  <c r="F1849" i="2" s="1"/>
  <c r="G1849" i="2" s="1"/>
  <c r="C1833" i="2"/>
  <c r="F1833" i="2" s="1"/>
  <c r="G1833" i="2" s="1"/>
  <c r="C1817" i="2"/>
  <c r="F1817" i="2" s="1"/>
  <c r="G1817" i="2" s="1"/>
  <c r="C1801" i="2"/>
  <c r="F1801" i="2" s="1"/>
  <c r="G1801" i="2" s="1"/>
  <c r="C1785" i="2"/>
  <c r="F1785" i="2" s="1"/>
  <c r="G1785" i="2" s="1"/>
  <c r="C1769" i="2"/>
  <c r="F1769" i="2" s="1"/>
  <c r="G1769" i="2" s="1"/>
  <c r="C1753" i="2"/>
  <c r="F1753" i="2" s="1"/>
  <c r="G1753" i="2" s="1"/>
  <c r="C1737" i="2"/>
  <c r="F1737" i="2" s="1"/>
  <c r="G1737" i="2" s="1"/>
  <c r="C1721" i="2"/>
  <c r="F1721" i="2" s="1"/>
  <c r="G1721" i="2" s="1"/>
  <c r="C1705" i="2"/>
  <c r="F1705" i="2" s="1"/>
  <c r="G1705" i="2" s="1"/>
  <c r="C1689" i="2"/>
  <c r="F1689" i="2" s="1"/>
  <c r="G1689" i="2" s="1"/>
  <c r="C1673" i="2"/>
  <c r="F1673" i="2" s="1"/>
  <c r="G1673" i="2" s="1"/>
  <c r="C1657" i="2"/>
  <c r="F1657" i="2" s="1"/>
  <c r="G1657" i="2" s="1"/>
  <c r="C1641" i="2"/>
  <c r="F1641" i="2" s="1"/>
  <c r="G1641" i="2" s="1"/>
  <c r="C1625" i="2"/>
  <c r="F1625" i="2" s="1"/>
  <c r="G1625" i="2" s="1"/>
  <c r="C1609" i="2"/>
  <c r="F1609" i="2" s="1"/>
  <c r="G1609" i="2" s="1"/>
  <c r="C1593" i="2"/>
  <c r="F1593" i="2" s="1"/>
  <c r="G1593" i="2" s="1"/>
  <c r="C1577" i="2"/>
  <c r="F1577" i="2" s="1"/>
  <c r="G1577" i="2" s="1"/>
  <c r="C1497" i="2"/>
  <c r="F1497" i="2" s="1"/>
  <c r="G1497" i="2" s="1"/>
  <c r="C1481" i="2"/>
  <c r="F1481" i="2" s="1"/>
  <c r="G1481" i="2" s="1"/>
  <c r="C1465" i="2"/>
  <c r="F1465" i="2" s="1"/>
  <c r="G1465" i="2" s="1"/>
  <c r="C1449" i="2"/>
  <c r="F1449" i="2" s="1"/>
  <c r="G1449" i="2" s="1"/>
  <c r="C1433" i="2"/>
  <c r="F1433" i="2" s="1"/>
  <c r="G1433" i="2" s="1"/>
  <c r="C1417" i="2"/>
  <c r="F1417" i="2" s="1"/>
  <c r="G1417" i="2" s="1"/>
  <c r="C1401" i="2"/>
  <c r="F1401" i="2" s="1"/>
  <c r="G1401" i="2" s="1"/>
  <c r="C1385" i="2"/>
  <c r="F1385" i="2" s="1"/>
  <c r="G1385" i="2" s="1"/>
  <c r="C1369" i="2"/>
  <c r="F1369" i="2" s="1"/>
  <c r="G1369" i="2" s="1"/>
  <c r="C1353" i="2"/>
  <c r="F1353" i="2" s="1"/>
  <c r="G1353" i="2" s="1"/>
  <c r="C1337" i="2"/>
  <c r="F1337" i="2" s="1"/>
  <c r="G1337" i="2" s="1"/>
  <c r="C1321" i="2"/>
  <c r="F1321" i="2" s="1"/>
  <c r="G1321" i="2" s="1"/>
  <c r="C1305" i="2"/>
  <c r="F1305" i="2" s="1"/>
  <c r="G1305" i="2" s="1"/>
  <c r="C1289" i="2"/>
  <c r="F1289" i="2" s="1"/>
  <c r="G1289" i="2" s="1"/>
  <c r="C1273" i="2"/>
  <c r="F1273" i="2" s="1"/>
  <c r="G1273" i="2" s="1"/>
  <c r="C1257" i="2"/>
  <c r="F1257" i="2" s="1"/>
  <c r="G1257" i="2" s="1"/>
  <c r="C1241" i="2"/>
  <c r="F1241" i="2" s="1"/>
  <c r="G1241" i="2" s="1"/>
  <c r="C1225" i="2"/>
  <c r="F1225" i="2" s="1"/>
  <c r="G1225" i="2" s="1"/>
  <c r="C1209" i="2"/>
  <c r="F1209" i="2" s="1"/>
  <c r="G1209" i="2" s="1"/>
  <c r="C1193" i="2"/>
  <c r="F1193" i="2" s="1"/>
  <c r="G1193" i="2" s="1"/>
  <c r="C1177" i="2"/>
  <c r="F1177" i="2" s="1"/>
  <c r="G1177" i="2" s="1"/>
  <c r="C1161" i="2"/>
  <c r="F1161" i="2" s="1"/>
  <c r="G1161" i="2" s="1"/>
  <c r="C1145" i="2"/>
  <c r="F1145" i="2" s="1"/>
  <c r="G1145" i="2" s="1"/>
  <c r="C1129" i="2"/>
  <c r="F1129" i="2" s="1"/>
  <c r="G1129" i="2" s="1"/>
  <c r="C1113" i="2"/>
  <c r="F1113" i="2" s="1"/>
  <c r="G1113" i="2" s="1"/>
  <c r="C1097" i="2"/>
  <c r="F1097" i="2" s="1"/>
  <c r="G1097" i="2" s="1"/>
  <c r="C1081" i="2"/>
  <c r="F1081" i="2" s="1"/>
  <c r="G1081" i="2" s="1"/>
  <c r="C1065" i="2"/>
  <c r="F1065" i="2" s="1"/>
  <c r="G1065" i="2" s="1"/>
  <c r="C1049" i="2"/>
  <c r="F1049" i="2" s="1"/>
  <c r="G1049" i="2" s="1"/>
  <c r="C1033" i="2"/>
  <c r="F1033" i="2" s="1"/>
  <c r="G1033" i="2" s="1"/>
  <c r="C1017" i="2"/>
  <c r="F1017" i="2" s="1"/>
  <c r="G1017" i="2" s="1"/>
  <c r="C1001" i="2"/>
  <c r="F1001" i="2" s="1"/>
  <c r="G1001" i="2" s="1"/>
  <c r="C985" i="2"/>
  <c r="F985" i="2" s="1"/>
  <c r="G985" i="2" s="1"/>
  <c r="C969" i="2"/>
  <c r="F969" i="2" s="1"/>
  <c r="G969" i="2" s="1"/>
  <c r="C953" i="2"/>
  <c r="F953" i="2" s="1"/>
  <c r="G953" i="2" s="1"/>
  <c r="C937" i="2"/>
  <c r="F937" i="2" s="1"/>
  <c r="G937" i="2" s="1"/>
  <c r="C921" i="2"/>
  <c r="F921" i="2" s="1"/>
  <c r="G921" i="2" s="1"/>
  <c r="C905" i="2"/>
  <c r="F905" i="2" s="1"/>
  <c r="G905" i="2" s="1"/>
  <c r="C889" i="2"/>
  <c r="F889" i="2" s="1"/>
  <c r="G889" i="2" s="1"/>
  <c r="C873" i="2"/>
  <c r="F873" i="2" s="1"/>
  <c r="G873" i="2" s="1"/>
  <c r="C857" i="2"/>
  <c r="F857" i="2" s="1"/>
  <c r="G857" i="2" s="1"/>
  <c r="C841" i="2"/>
  <c r="F841" i="2" s="1"/>
  <c r="G841" i="2" s="1"/>
  <c r="C825" i="2"/>
  <c r="F825" i="2" s="1"/>
  <c r="G825" i="2" s="1"/>
  <c r="C809" i="2"/>
  <c r="F809" i="2" s="1"/>
  <c r="G809" i="2" s="1"/>
  <c r="C793" i="2"/>
  <c r="F793" i="2" s="1"/>
  <c r="G793" i="2" s="1"/>
  <c r="C777" i="2"/>
  <c r="F777" i="2" s="1"/>
  <c r="G777" i="2" s="1"/>
  <c r="C761" i="2"/>
  <c r="F761" i="2" s="1"/>
  <c r="G761" i="2" s="1"/>
  <c r="C745" i="2"/>
  <c r="F745" i="2" s="1"/>
  <c r="G745" i="2" s="1"/>
  <c r="C729" i="2"/>
  <c r="F729" i="2" s="1"/>
  <c r="G729" i="2" s="1"/>
  <c r="C713" i="2"/>
  <c r="F713" i="2" s="1"/>
  <c r="G713" i="2" s="1"/>
  <c r="C697" i="2"/>
  <c r="F697" i="2" s="1"/>
  <c r="G697" i="2" s="1"/>
  <c r="C681" i="2"/>
  <c r="F681" i="2" s="1"/>
  <c r="G681" i="2" s="1"/>
  <c r="C665" i="2"/>
  <c r="F665" i="2" s="1"/>
  <c r="G665" i="2" s="1"/>
  <c r="C649" i="2"/>
  <c r="F649" i="2" s="1"/>
  <c r="G649" i="2" s="1"/>
  <c r="C633" i="2"/>
  <c r="F633" i="2" s="1"/>
  <c r="G633" i="2" s="1"/>
  <c r="C617" i="2"/>
  <c r="F617" i="2" s="1"/>
  <c r="G617" i="2" s="1"/>
  <c r="C601" i="2"/>
  <c r="F601" i="2" s="1"/>
  <c r="G601" i="2" s="1"/>
  <c r="C585" i="2"/>
  <c r="F585" i="2" s="1"/>
  <c r="G585" i="2" s="1"/>
  <c r="C569" i="2"/>
  <c r="F569" i="2" s="1"/>
  <c r="G569" i="2" s="1"/>
  <c r="C553" i="2"/>
  <c r="F553" i="2" s="1"/>
  <c r="G553" i="2" s="1"/>
  <c r="C537" i="2"/>
  <c r="F537" i="2" s="1"/>
  <c r="G537" i="2" s="1"/>
  <c r="C521" i="2"/>
  <c r="F521" i="2" s="1"/>
  <c r="G521" i="2" s="1"/>
  <c r="C505" i="2"/>
  <c r="F505" i="2" s="1"/>
  <c r="G505" i="2" s="1"/>
  <c r="C489" i="2"/>
  <c r="F489" i="2" s="1"/>
  <c r="G489" i="2" s="1"/>
  <c r="C473" i="2"/>
  <c r="F473" i="2" s="1"/>
  <c r="G473" i="2" s="1"/>
  <c r="C457" i="2"/>
  <c r="F457" i="2" s="1"/>
  <c r="G457" i="2" s="1"/>
  <c r="C441" i="2"/>
  <c r="F441" i="2" s="1"/>
  <c r="G441" i="2" s="1"/>
  <c r="C425" i="2"/>
  <c r="F425" i="2" s="1"/>
  <c r="G425" i="2" s="1"/>
  <c r="C409" i="2"/>
  <c r="F409" i="2" s="1"/>
  <c r="G409" i="2" s="1"/>
  <c r="C393" i="2"/>
  <c r="F393" i="2" s="1"/>
  <c r="G393" i="2" s="1"/>
  <c r="C377" i="2"/>
  <c r="F377" i="2" s="1"/>
  <c r="G377" i="2" s="1"/>
  <c r="C361" i="2"/>
  <c r="F361" i="2" s="1"/>
  <c r="G361" i="2" s="1"/>
  <c r="C345" i="2"/>
  <c r="F345" i="2" s="1"/>
  <c r="G345" i="2" s="1"/>
  <c r="C329" i="2"/>
  <c r="F329" i="2" s="1"/>
  <c r="G329" i="2" s="1"/>
  <c r="C297" i="2"/>
  <c r="F297" i="2" s="1"/>
  <c r="G297" i="2" s="1"/>
  <c r="C281" i="2"/>
  <c r="F281" i="2" s="1"/>
  <c r="C265" i="2"/>
  <c r="F265" i="2" s="1"/>
  <c r="C249" i="2"/>
  <c r="F249" i="2" s="1"/>
  <c r="C233" i="2"/>
  <c r="F233" i="2" s="1"/>
  <c r="C217" i="2"/>
  <c r="F217" i="2" s="1"/>
  <c r="C201" i="2"/>
  <c r="F201" i="2" s="1"/>
  <c r="C185" i="2"/>
  <c r="F185" i="2" s="1"/>
  <c r="C105" i="2"/>
  <c r="F105" i="2" s="1"/>
  <c r="C25" i="2"/>
  <c r="F25" i="2" s="1"/>
  <c r="G25" i="2" s="1"/>
  <c r="C2392" i="2"/>
  <c r="F2392" i="2" s="1"/>
  <c r="G2392" i="2" s="1"/>
  <c r="C2376" i="2"/>
  <c r="F2376" i="2" s="1"/>
  <c r="G2376" i="2" s="1"/>
  <c r="C2360" i="2"/>
  <c r="F2360" i="2" s="1"/>
  <c r="G2360" i="2" s="1"/>
  <c r="C2344" i="2"/>
  <c r="F2344" i="2" s="1"/>
  <c r="G2344" i="2" s="1"/>
  <c r="C2328" i="2"/>
  <c r="F2328" i="2" s="1"/>
  <c r="G2328" i="2" s="1"/>
  <c r="C2312" i="2"/>
  <c r="F2312" i="2" s="1"/>
  <c r="G2312" i="2" s="1"/>
  <c r="C2296" i="2"/>
  <c r="F2296" i="2" s="1"/>
  <c r="G2296" i="2" s="1"/>
  <c r="C2280" i="2"/>
  <c r="F2280" i="2" s="1"/>
  <c r="G2280" i="2" s="1"/>
  <c r="C2264" i="2"/>
  <c r="F2264" i="2" s="1"/>
  <c r="G2264" i="2" s="1"/>
  <c r="C2248" i="2"/>
  <c r="F2248" i="2" s="1"/>
  <c r="G2248" i="2" s="1"/>
  <c r="C2232" i="2"/>
  <c r="C2216" i="2"/>
  <c r="F2216" i="2" s="1"/>
  <c r="G2216" i="2" s="1"/>
  <c r="C2200" i="2"/>
  <c r="F2200" i="2" s="1"/>
  <c r="G2200" i="2" s="1"/>
  <c r="C2184" i="2"/>
  <c r="F2184" i="2" s="1"/>
  <c r="G2184" i="2" s="1"/>
  <c r="C2168" i="2"/>
  <c r="F2168" i="2" s="1"/>
  <c r="G2168" i="2" s="1"/>
  <c r="C2152" i="2"/>
  <c r="F2152" i="2" s="1"/>
  <c r="G2152" i="2" s="1"/>
  <c r="C2136" i="2"/>
  <c r="F2136" i="2" s="1"/>
  <c r="G2136" i="2" s="1"/>
  <c r="C2120" i="2"/>
  <c r="F2120" i="2" s="1"/>
  <c r="G2120" i="2" s="1"/>
  <c r="C2104" i="2"/>
  <c r="F2104" i="2" s="1"/>
  <c r="G2104" i="2" s="1"/>
  <c r="C2088" i="2"/>
  <c r="C2072" i="2"/>
  <c r="F2072" i="2" s="1"/>
  <c r="G2072" i="2" s="1"/>
  <c r="C2056" i="2"/>
  <c r="F2056" i="2" s="1"/>
  <c r="G2056" i="2" s="1"/>
  <c r="C2040" i="2"/>
  <c r="F2040" i="2" s="1"/>
  <c r="G2040" i="2" s="1"/>
  <c r="C2024" i="2"/>
  <c r="F2024" i="2" s="1"/>
  <c r="G2024" i="2" s="1"/>
  <c r="C2008" i="2"/>
  <c r="F2008" i="2" s="1"/>
  <c r="G2008" i="2" s="1"/>
  <c r="C1992" i="2"/>
  <c r="F1992" i="2" s="1"/>
  <c r="G1992" i="2" s="1"/>
  <c r="C1976" i="2"/>
  <c r="F1976" i="2" s="1"/>
  <c r="G1976" i="2" s="1"/>
  <c r="C1960" i="2"/>
  <c r="C1944" i="2"/>
  <c r="F1944" i="2" s="1"/>
  <c r="G1944" i="2" s="1"/>
  <c r="C1928" i="2"/>
  <c r="F1928" i="2" s="1"/>
  <c r="G1928" i="2" s="1"/>
  <c r="C1912" i="2"/>
  <c r="F1912" i="2" s="1"/>
  <c r="G1912" i="2" s="1"/>
  <c r="C1896" i="2"/>
  <c r="F1896" i="2" s="1"/>
  <c r="G1896" i="2" s="1"/>
  <c r="C1880" i="2"/>
  <c r="F1880" i="2" s="1"/>
  <c r="G1880" i="2" s="1"/>
  <c r="C1864" i="2"/>
  <c r="F1864" i="2" s="1"/>
  <c r="G1864" i="2" s="1"/>
  <c r="C1848" i="2"/>
  <c r="F1848" i="2" s="1"/>
  <c r="G1848" i="2" s="1"/>
  <c r="C1832" i="2"/>
  <c r="F1832" i="2" s="1"/>
  <c r="G1832" i="2" s="1"/>
  <c r="C1816" i="2"/>
  <c r="F1816" i="2" s="1"/>
  <c r="G1816" i="2" s="1"/>
  <c r="C1800" i="2"/>
  <c r="F1800" i="2" s="1"/>
  <c r="G1800" i="2" s="1"/>
  <c r="C1784" i="2"/>
  <c r="C1768" i="2"/>
  <c r="F1768" i="2" s="1"/>
  <c r="G1768" i="2" s="1"/>
  <c r="C1752" i="2"/>
  <c r="F1752" i="2" s="1"/>
  <c r="G1752" i="2" s="1"/>
  <c r="C1736" i="2"/>
  <c r="C1720" i="2"/>
  <c r="F1720" i="2" s="1"/>
  <c r="G1720" i="2" s="1"/>
  <c r="C1704" i="2"/>
  <c r="F1704" i="2" s="1"/>
  <c r="G1704" i="2" s="1"/>
  <c r="C1688" i="2"/>
  <c r="F1688" i="2" s="1"/>
  <c r="G1688" i="2" s="1"/>
  <c r="C1672" i="2"/>
  <c r="F1672" i="2" s="1"/>
  <c r="G1672" i="2" s="1"/>
  <c r="C1656" i="2"/>
  <c r="F1656" i="2" s="1"/>
  <c r="G1656" i="2" s="1"/>
  <c r="C1640" i="2"/>
  <c r="F1640" i="2" s="1"/>
  <c r="G1640" i="2" s="1"/>
  <c r="C1624" i="2"/>
  <c r="F1624" i="2" s="1"/>
  <c r="G1624" i="2" s="1"/>
  <c r="C1608" i="2"/>
  <c r="F1608" i="2" s="1"/>
  <c r="G1608" i="2" s="1"/>
  <c r="C1592" i="2"/>
  <c r="F1592" i="2" s="1"/>
  <c r="G1592" i="2" s="1"/>
  <c r="C1576" i="2"/>
  <c r="F1576" i="2" s="1"/>
  <c r="G1576" i="2" s="1"/>
  <c r="C1496" i="2"/>
  <c r="F1496" i="2" s="1"/>
  <c r="G1496" i="2" s="1"/>
  <c r="C1480" i="2"/>
  <c r="F1480" i="2" s="1"/>
  <c r="G1480" i="2" s="1"/>
  <c r="C1464" i="2"/>
  <c r="F1464" i="2" s="1"/>
  <c r="G1464" i="2" s="1"/>
  <c r="C1448" i="2"/>
  <c r="F1448" i="2" s="1"/>
  <c r="G1448" i="2" s="1"/>
  <c r="C1432" i="2"/>
  <c r="F1432" i="2" s="1"/>
  <c r="G1432" i="2" s="1"/>
  <c r="C1416" i="2"/>
  <c r="F1416" i="2" s="1"/>
  <c r="G1416" i="2" s="1"/>
  <c r="C1400" i="2"/>
  <c r="F1400" i="2" s="1"/>
  <c r="G1400" i="2" s="1"/>
  <c r="C1384" i="2"/>
  <c r="F1384" i="2" s="1"/>
  <c r="G1384" i="2" s="1"/>
  <c r="C1368" i="2"/>
  <c r="F1368" i="2" s="1"/>
  <c r="G1368" i="2" s="1"/>
  <c r="C1352" i="2"/>
  <c r="F1352" i="2" s="1"/>
  <c r="G1352" i="2" s="1"/>
  <c r="C1336" i="2"/>
  <c r="F1336" i="2" s="1"/>
  <c r="G1336" i="2" s="1"/>
  <c r="C1304" i="2"/>
  <c r="F1304" i="2" s="1"/>
  <c r="G1304" i="2" s="1"/>
  <c r="C1288" i="2"/>
  <c r="F1288" i="2" s="1"/>
  <c r="G1288" i="2" s="1"/>
  <c r="C1272" i="2"/>
  <c r="F1272" i="2" s="1"/>
  <c r="G1272" i="2" s="1"/>
  <c r="C1256" i="2"/>
  <c r="F1256" i="2" s="1"/>
  <c r="G1256" i="2" s="1"/>
  <c r="C1240" i="2"/>
  <c r="F1240" i="2" s="1"/>
  <c r="G1240" i="2" s="1"/>
  <c r="C1224" i="2"/>
  <c r="F1224" i="2" s="1"/>
  <c r="G1224" i="2" s="1"/>
  <c r="C1208" i="2"/>
  <c r="F1208" i="2" s="1"/>
  <c r="G1208" i="2" s="1"/>
  <c r="C1192" i="2"/>
  <c r="F1192" i="2" s="1"/>
  <c r="G1192" i="2" s="1"/>
  <c r="C1176" i="2"/>
  <c r="F1176" i="2" s="1"/>
  <c r="G1176" i="2" s="1"/>
  <c r="C1160" i="2"/>
  <c r="F1160" i="2" s="1"/>
  <c r="G1160" i="2" s="1"/>
  <c r="C1144" i="2"/>
  <c r="F1144" i="2" s="1"/>
  <c r="G1144" i="2" s="1"/>
  <c r="C1128" i="2"/>
  <c r="F1128" i="2" s="1"/>
  <c r="G1128" i="2" s="1"/>
  <c r="C1112" i="2"/>
  <c r="F1112" i="2" s="1"/>
  <c r="G1112" i="2" s="1"/>
  <c r="C1096" i="2"/>
  <c r="F1096" i="2" s="1"/>
  <c r="G1096" i="2" s="1"/>
  <c r="C1080" i="2"/>
  <c r="F1080" i="2" s="1"/>
  <c r="G1080" i="2" s="1"/>
  <c r="C1064" i="2"/>
  <c r="F1064" i="2" s="1"/>
  <c r="G1064" i="2" s="1"/>
  <c r="C1048" i="2"/>
  <c r="F1048" i="2" s="1"/>
  <c r="G1048" i="2" s="1"/>
  <c r="C1032" i="2"/>
  <c r="F1032" i="2" s="1"/>
  <c r="G1032" i="2" s="1"/>
  <c r="C1016" i="2"/>
  <c r="F1016" i="2" s="1"/>
  <c r="G1016" i="2" s="1"/>
  <c r="C984" i="2"/>
  <c r="F984" i="2" s="1"/>
  <c r="G984" i="2" s="1"/>
  <c r="C968" i="2"/>
  <c r="F968" i="2" s="1"/>
  <c r="G968" i="2" s="1"/>
  <c r="C952" i="2"/>
  <c r="F952" i="2" s="1"/>
  <c r="G952" i="2" s="1"/>
  <c r="C936" i="2"/>
  <c r="F936" i="2" s="1"/>
  <c r="G936" i="2" s="1"/>
  <c r="C920" i="2"/>
  <c r="F920" i="2" s="1"/>
  <c r="G920" i="2" s="1"/>
  <c r="C904" i="2"/>
  <c r="F904" i="2" s="1"/>
  <c r="G904" i="2" s="1"/>
  <c r="C888" i="2"/>
  <c r="F888" i="2" s="1"/>
  <c r="G888" i="2" s="1"/>
  <c r="C872" i="2"/>
  <c r="F872" i="2" s="1"/>
  <c r="G872" i="2" s="1"/>
  <c r="C856" i="2"/>
  <c r="F856" i="2" s="1"/>
  <c r="G856" i="2" s="1"/>
  <c r="C840" i="2"/>
  <c r="F840" i="2" s="1"/>
  <c r="G840" i="2" s="1"/>
  <c r="C824" i="2"/>
  <c r="F824" i="2" s="1"/>
  <c r="G824" i="2" s="1"/>
  <c r="C808" i="2"/>
  <c r="F808" i="2" s="1"/>
  <c r="G808" i="2" s="1"/>
  <c r="C792" i="2"/>
  <c r="F792" i="2" s="1"/>
  <c r="G792" i="2" s="1"/>
  <c r="C776" i="2"/>
  <c r="F776" i="2" s="1"/>
  <c r="G776" i="2" s="1"/>
  <c r="C760" i="2"/>
  <c r="F760" i="2" s="1"/>
  <c r="G760" i="2" s="1"/>
  <c r="C728" i="2"/>
  <c r="F728" i="2" s="1"/>
  <c r="G728" i="2" s="1"/>
  <c r="C712" i="2"/>
  <c r="F712" i="2" s="1"/>
  <c r="G712" i="2" s="1"/>
  <c r="C696" i="2"/>
  <c r="F696" i="2" s="1"/>
  <c r="G696" i="2" s="1"/>
  <c r="C680" i="2"/>
  <c r="F680" i="2" s="1"/>
  <c r="G680" i="2" s="1"/>
  <c r="C664" i="2"/>
  <c r="F664" i="2" s="1"/>
  <c r="G664" i="2" s="1"/>
  <c r="C648" i="2"/>
  <c r="F648" i="2" s="1"/>
  <c r="G648" i="2" s="1"/>
  <c r="C632" i="2"/>
  <c r="F632" i="2" s="1"/>
  <c r="G632" i="2" s="1"/>
  <c r="C616" i="2"/>
  <c r="F616" i="2" s="1"/>
  <c r="G616" i="2" s="1"/>
  <c r="C600" i="2"/>
  <c r="F600" i="2" s="1"/>
  <c r="G600" i="2" s="1"/>
  <c r="C584" i="2"/>
  <c r="F584" i="2" s="1"/>
  <c r="G584" i="2" s="1"/>
  <c r="C568" i="2"/>
  <c r="C552" i="2"/>
  <c r="F552" i="2" s="1"/>
  <c r="G552" i="2" s="1"/>
  <c r="C536" i="2"/>
  <c r="F536" i="2" s="1"/>
  <c r="G536" i="2" s="1"/>
  <c r="C520" i="2"/>
  <c r="F520" i="2" s="1"/>
  <c r="G520" i="2" s="1"/>
  <c r="C504" i="2"/>
  <c r="F504" i="2" s="1"/>
  <c r="G504" i="2" s="1"/>
  <c r="C488" i="2"/>
  <c r="F488" i="2" s="1"/>
  <c r="G488" i="2" s="1"/>
  <c r="C472" i="2"/>
  <c r="F472" i="2" s="1"/>
  <c r="G472" i="2" s="1"/>
  <c r="C456" i="2"/>
  <c r="F456" i="2" s="1"/>
  <c r="G456" i="2" s="1"/>
  <c r="C440" i="2"/>
  <c r="F440" i="2" s="1"/>
  <c r="G440" i="2" s="1"/>
  <c r="C424" i="2"/>
  <c r="F424" i="2" s="1"/>
  <c r="G424" i="2" s="1"/>
  <c r="C408" i="2"/>
  <c r="F408" i="2" s="1"/>
  <c r="G408" i="2" s="1"/>
  <c r="C392" i="2"/>
  <c r="F392" i="2" s="1"/>
  <c r="G392" i="2" s="1"/>
  <c r="C376" i="2"/>
  <c r="F376" i="2" s="1"/>
  <c r="G376" i="2" s="1"/>
  <c r="C360" i="2"/>
  <c r="F360" i="2" s="1"/>
  <c r="G360" i="2" s="1"/>
  <c r="C344" i="2"/>
  <c r="F344" i="2" s="1"/>
  <c r="G344" i="2" s="1"/>
  <c r="C328" i="2"/>
  <c r="F328" i="2" s="1"/>
  <c r="G328" i="2" s="1"/>
  <c r="C296" i="2"/>
  <c r="F296" i="2" s="1"/>
  <c r="G296" i="2" s="1"/>
  <c r="C280" i="2"/>
  <c r="F280" i="2" s="1"/>
  <c r="C264" i="2"/>
  <c r="F264" i="2" s="1"/>
  <c r="C248" i="2"/>
  <c r="F248" i="2" s="1"/>
  <c r="C232" i="2"/>
  <c r="F232" i="2" s="1"/>
  <c r="C216" i="2"/>
  <c r="F216" i="2" s="1"/>
  <c r="C200" i="2"/>
  <c r="F200" i="2" s="1"/>
  <c r="C184" i="2"/>
  <c r="F184" i="2" s="1"/>
  <c r="C168" i="2"/>
  <c r="C152" i="2"/>
  <c r="F152" i="2" s="1"/>
  <c r="C136" i="2"/>
  <c r="F136" i="2" s="1"/>
  <c r="C120" i="2"/>
  <c r="F120" i="2" s="1"/>
  <c r="C104" i="2"/>
  <c r="F104" i="2" s="1"/>
  <c r="C88" i="2"/>
  <c r="F88" i="2" s="1"/>
  <c r="C72" i="2"/>
  <c r="F72" i="2" s="1"/>
  <c r="C40" i="2"/>
  <c r="F40" i="2" s="1"/>
  <c r="C24" i="2"/>
  <c r="F24" i="2" s="1"/>
  <c r="G24" i="2" s="1"/>
  <c r="C2311" i="2"/>
  <c r="F2311" i="2" s="1"/>
  <c r="G2311" i="2" s="1"/>
  <c r="C2295" i="2"/>
  <c r="F2295" i="2" s="1"/>
  <c r="G2295" i="2" s="1"/>
  <c r="C2279" i="2"/>
  <c r="F2279" i="2" s="1"/>
  <c r="G2279" i="2" s="1"/>
  <c r="C2263" i="2"/>
  <c r="F2263" i="2" s="1"/>
  <c r="G2263" i="2" s="1"/>
  <c r="C2247" i="2"/>
  <c r="F2247" i="2" s="1"/>
  <c r="G2247" i="2" s="1"/>
  <c r="C2231" i="2"/>
  <c r="F2231" i="2" s="1"/>
  <c r="G2231" i="2" s="1"/>
  <c r="C2215" i="2"/>
  <c r="F2215" i="2" s="1"/>
  <c r="G2215" i="2" s="1"/>
  <c r="C2199" i="2"/>
  <c r="F2199" i="2" s="1"/>
  <c r="G2199" i="2" s="1"/>
  <c r="C2183" i="2"/>
  <c r="F2183" i="2" s="1"/>
  <c r="G2183" i="2" s="1"/>
  <c r="C2167" i="2"/>
  <c r="F2167" i="2" s="1"/>
  <c r="G2167" i="2" s="1"/>
  <c r="C2151" i="2"/>
  <c r="F2151" i="2" s="1"/>
  <c r="G2151" i="2" s="1"/>
  <c r="C2135" i="2"/>
  <c r="F2135" i="2" s="1"/>
  <c r="G2135" i="2" s="1"/>
  <c r="C2119" i="2"/>
  <c r="F2119" i="2" s="1"/>
  <c r="G2119" i="2" s="1"/>
  <c r="C2103" i="2"/>
  <c r="F2103" i="2" s="1"/>
  <c r="G2103" i="2" s="1"/>
  <c r="C2087" i="2"/>
  <c r="F2087" i="2" s="1"/>
  <c r="G2087" i="2" s="1"/>
  <c r="C2071" i="2"/>
  <c r="F2071" i="2" s="1"/>
  <c r="G2071" i="2" s="1"/>
  <c r="C2055" i="2"/>
  <c r="F2055" i="2" s="1"/>
  <c r="G2055" i="2" s="1"/>
  <c r="C2039" i="2"/>
  <c r="F2039" i="2" s="1"/>
  <c r="G2039" i="2" s="1"/>
  <c r="C2023" i="2"/>
  <c r="F2023" i="2" s="1"/>
  <c r="G2023" i="2" s="1"/>
  <c r="C2007" i="2"/>
  <c r="F2007" i="2" s="1"/>
  <c r="G2007" i="2" s="1"/>
  <c r="C1991" i="2"/>
  <c r="F1991" i="2" s="1"/>
  <c r="G1991" i="2" s="1"/>
  <c r="C1975" i="2"/>
  <c r="F1975" i="2" s="1"/>
  <c r="G1975" i="2" s="1"/>
  <c r="C1959" i="2"/>
  <c r="F1959" i="2" s="1"/>
  <c r="G1959" i="2" s="1"/>
  <c r="C1943" i="2"/>
  <c r="F1943" i="2" s="1"/>
  <c r="G1943" i="2" s="1"/>
  <c r="C1927" i="2"/>
  <c r="F1927" i="2" s="1"/>
  <c r="G1927" i="2" s="1"/>
  <c r="C1911" i="2"/>
  <c r="F1911" i="2" s="1"/>
  <c r="G1911" i="2" s="1"/>
  <c r="C1895" i="2"/>
  <c r="F1895" i="2" s="1"/>
  <c r="G1895" i="2" s="1"/>
  <c r="C1879" i="2"/>
  <c r="F1879" i="2" s="1"/>
  <c r="G1879" i="2" s="1"/>
  <c r="C1863" i="2"/>
  <c r="F1863" i="2" s="1"/>
  <c r="G1863" i="2" s="1"/>
  <c r="C1847" i="2"/>
  <c r="F1847" i="2" s="1"/>
  <c r="G1847" i="2" s="1"/>
  <c r="C1831" i="2"/>
  <c r="F1831" i="2" s="1"/>
  <c r="G1831" i="2" s="1"/>
  <c r="C1815" i="2"/>
  <c r="F1815" i="2" s="1"/>
  <c r="G1815" i="2" s="1"/>
  <c r="C1799" i="2"/>
  <c r="F1799" i="2" s="1"/>
  <c r="G1799" i="2" s="1"/>
  <c r="C1783" i="2"/>
  <c r="F1783" i="2" s="1"/>
  <c r="G1783" i="2" s="1"/>
  <c r="C1767" i="2"/>
  <c r="F1767" i="2" s="1"/>
  <c r="G1767" i="2" s="1"/>
  <c r="C1751" i="2"/>
  <c r="F1751" i="2" s="1"/>
  <c r="G1751" i="2" s="1"/>
  <c r="C1735" i="2"/>
  <c r="F1735" i="2" s="1"/>
  <c r="G1735" i="2" s="1"/>
  <c r="C1719" i="2"/>
  <c r="F1719" i="2" s="1"/>
  <c r="G1719" i="2" s="1"/>
  <c r="C1703" i="2"/>
  <c r="F1703" i="2" s="1"/>
  <c r="G1703" i="2" s="1"/>
  <c r="C1687" i="2"/>
  <c r="F1687" i="2" s="1"/>
  <c r="G1687" i="2" s="1"/>
  <c r="C1671" i="2"/>
  <c r="F1671" i="2" s="1"/>
  <c r="G1671" i="2" s="1"/>
  <c r="C1655" i="2"/>
  <c r="F1655" i="2" s="1"/>
  <c r="G1655" i="2" s="1"/>
  <c r="C1639" i="2"/>
  <c r="F1639" i="2" s="1"/>
  <c r="G1639" i="2" s="1"/>
  <c r="C1623" i="2"/>
  <c r="F1623" i="2" s="1"/>
  <c r="G1623" i="2" s="1"/>
  <c r="C1607" i="2"/>
  <c r="F1607" i="2" s="1"/>
  <c r="G1607" i="2" s="1"/>
  <c r="C1591" i="2"/>
  <c r="F1591" i="2" s="1"/>
  <c r="G1591" i="2" s="1"/>
  <c r="C1575" i="2"/>
  <c r="F1575" i="2" s="1"/>
  <c r="G1575" i="2" s="1"/>
  <c r="C1495" i="2"/>
  <c r="F1495" i="2" s="1"/>
  <c r="G1495" i="2" s="1"/>
  <c r="C1479" i="2"/>
  <c r="F1479" i="2" s="1"/>
  <c r="G1479" i="2" s="1"/>
  <c r="C1463" i="2"/>
  <c r="F1463" i="2" s="1"/>
  <c r="G1463" i="2" s="1"/>
  <c r="C1447" i="2"/>
  <c r="F1447" i="2" s="1"/>
  <c r="G1447" i="2" s="1"/>
  <c r="C1431" i="2"/>
  <c r="F1431" i="2" s="1"/>
  <c r="G1431" i="2" s="1"/>
  <c r="C1415" i="2"/>
  <c r="F1415" i="2" s="1"/>
  <c r="G1415" i="2" s="1"/>
  <c r="C1399" i="2"/>
  <c r="F1399" i="2" s="1"/>
  <c r="G1399" i="2" s="1"/>
  <c r="C1383" i="2"/>
  <c r="F1383" i="2" s="1"/>
  <c r="G1383" i="2" s="1"/>
  <c r="C1367" i="2"/>
  <c r="F1367" i="2" s="1"/>
  <c r="G1367" i="2" s="1"/>
  <c r="C1351" i="2"/>
  <c r="F1351" i="2" s="1"/>
  <c r="G1351" i="2" s="1"/>
  <c r="C1335" i="2"/>
  <c r="F1335" i="2" s="1"/>
  <c r="G1335" i="2" s="1"/>
  <c r="C1319" i="2"/>
  <c r="F1319" i="2" s="1"/>
  <c r="G1319" i="2" s="1"/>
  <c r="C1303" i="2"/>
  <c r="F1303" i="2" s="1"/>
  <c r="G1303" i="2" s="1"/>
  <c r="C1287" i="2"/>
  <c r="F1287" i="2" s="1"/>
  <c r="G1287" i="2" s="1"/>
  <c r="C1271" i="2"/>
  <c r="F1271" i="2" s="1"/>
  <c r="G1271" i="2" s="1"/>
  <c r="C1255" i="2"/>
  <c r="F1255" i="2" s="1"/>
  <c r="G1255" i="2" s="1"/>
  <c r="C1239" i="2"/>
  <c r="F1239" i="2" s="1"/>
  <c r="G1239" i="2" s="1"/>
  <c r="C1223" i="2"/>
  <c r="F1223" i="2" s="1"/>
  <c r="G1223" i="2" s="1"/>
  <c r="C1207" i="2"/>
  <c r="F1207" i="2" s="1"/>
  <c r="G1207" i="2" s="1"/>
  <c r="C1191" i="2"/>
  <c r="F1191" i="2" s="1"/>
  <c r="G1191" i="2" s="1"/>
  <c r="C1175" i="2"/>
  <c r="F1175" i="2" s="1"/>
  <c r="G1175" i="2" s="1"/>
  <c r="C1159" i="2"/>
  <c r="F1159" i="2" s="1"/>
  <c r="G1159" i="2" s="1"/>
  <c r="C1143" i="2"/>
  <c r="F1143" i="2" s="1"/>
  <c r="G1143" i="2" s="1"/>
  <c r="C1127" i="2"/>
  <c r="F1127" i="2" s="1"/>
  <c r="G1127" i="2" s="1"/>
  <c r="C1111" i="2"/>
  <c r="F1111" i="2" s="1"/>
  <c r="G1111" i="2" s="1"/>
  <c r="C1095" i="2"/>
  <c r="F1095" i="2" s="1"/>
  <c r="G1095" i="2" s="1"/>
  <c r="C1079" i="2"/>
  <c r="F1079" i="2" s="1"/>
  <c r="G1079" i="2" s="1"/>
  <c r="C1063" i="2"/>
  <c r="F1063" i="2" s="1"/>
  <c r="G1063" i="2" s="1"/>
  <c r="C1047" i="2"/>
  <c r="F1047" i="2" s="1"/>
  <c r="G1047" i="2" s="1"/>
  <c r="C1031" i="2"/>
  <c r="C1015" i="2"/>
  <c r="F1015" i="2" s="1"/>
  <c r="G1015" i="2" s="1"/>
  <c r="C983" i="2"/>
  <c r="F983" i="2" s="1"/>
  <c r="G983" i="2" s="1"/>
  <c r="C967" i="2"/>
  <c r="F967" i="2" s="1"/>
  <c r="G967" i="2" s="1"/>
  <c r="C951" i="2"/>
  <c r="F951" i="2" s="1"/>
  <c r="G951" i="2" s="1"/>
  <c r="C935" i="2"/>
  <c r="F935" i="2" s="1"/>
  <c r="G935" i="2" s="1"/>
  <c r="C919" i="2"/>
  <c r="F919" i="2" s="1"/>
  <c r="G919" i="2" s="1"/>
  <c r="C903" i="2"/>
  <c r="F903" i="2" s="1"/>
  <c r="G903" i="2" s="1"/>
  <c r="C887" i="2"/>
  <c r="F887" i="2" s="1"/>
  <c r="G887" i="2" s="1"/>
  <c r="C871" i="2"/>
  <c r="F871" i="2" s="1"/>
  <c r="G871" i="2" s="1"/>
  <c r="C855" i="2"/>
  <c r="F855" i="2" s="1"/>
  <c r="G855" i="2" s="1"/>
  <c r="C839" i="2"/>
  <c r="F839" i="2" s="1"/>
  <c r="G839" i="2" s="1"/>
  <c r="C823" i="2"/>
  <c r="F823" i="2" s="1"/>
  <c r="G823" i="2" s="1"/>
  <c r="C807" i="2"/>
  <c r="F807" i="2" s="1"/>
  <c r="G807" i="2" s="1"/>
  <c r="C791" i="2"/>
  <c r="F791" i="2" s="1"/>
  <c r="G791" i="2" s="1"/>
  <c r="C775" i="2"/>
  <c r="F775" i="2" s="1"/>
  <c r="G775" i="2" s="1"/>
  <c r="C759" i="2"/>
  <c r="F759" i="2" s="1"/>
  <c r="G759" i="2" s="1"/>
  <c r="C727" i="2"/>
  <c r="F727" i="2" s="1"/>
  <c r="G727" i="2" s="1"/>
  <c r="C711" i="2"/>
  <c r="F711" i="2" s="1"/>
  <c r="G711" i="2" s="1"/>
  <c r="C695" i="2"/>
  <c r="F695" i="2" s="1"/>
  <c r="G695" i="2" s="1"/>
  <c r="C679" i="2"/>
  <c r="F679" i="2" s="1"/>
  <c r="G679" i="2" s="1"/>
  <c r="C663" i="2"/>
  <c r="F663" i="2" s="1"/>
  <c r="G663" i="2" s="1"/>
  <c r="C647" i="2"/>
  <c r="F647" i="2" s="1"/>
  <c r="G647" i="2" s="1"/>
  <c r="C631" i="2"/>
  <c r="F631" i="2" s="1"/>
  <c r="G631" i="2" s="1"/>
  <c r="C615" i="2"/>
  <c r="F615" i="2" s="1"/>
  <c r="G615" i="2" s="1"/>
  <c r="C599" i="2"/>
  <c r="F599" i="2" s="1"/>
  <c r="G599" i="2" s="1"/>
  <c r="C583" i="2"/>
  <c r="F583" i="2" s="1"/>
  <c r="G583" i="2" s="1"/>
  <c r="C567" i="2"/>
  <c r="F567" i="2" s="1"/>
  <c r="G567" i="2" s="1"/>
  <c r="C551" i="2"/>
  <c r="F551" i="2" s="1"/>
  <c r="G551" i="2" s="1"/>
  <c r="C535" i="2"/>
  <c r="F535" i="2" s="1"/>
  <c r="G535" i="2" s="1"/>
  <c r="C519" i="2"/>
  <c r="F519" i="2" s="1"/>
  <c r="G519" i="2" s="1"/>
  <c r="C503" i="2"/>
  <c r="F503" i="2" s="1"/>
  <c r="G503" i="2" s="1"/>
  <c r="C487" i="2"/>
  <c r="F487" i="2" s="1"/>
  <c r="G487" i="2" s="1"/>
  <c r="C471" i="2"/>
  <c r="F471" i="2" s="1"/>
  <c r="G471" i="2" s="1"/>
  <c r="C391" i="2"/>
  <c r="F391" i="2" s="1"/>
  <c r="G391" i="2" s="1"/>
  <c r="C23" i="2"/>
  <c r="F23" i="2" s="1"/>
  <c r="G23" i="2" s="1"/>
  <c r="C1267" i="2"/>
  <c r="F1267" i="2" s="1"/>
  <c r="G1267" i="2" s="1"/>
  <c r="C1251" i="2"/>
  <c r="F1251" i="2" s="1"/>
  <c r="G1251" i="2" s="1"/>
  <c r="C1219" i="2"/>
  <c r="F1219" i="2" s="1"/>
  <c r="G1219" i="2" s="1"/>
  <c r="C1203" i="2"/>
  <c r="F1203" i="2" s="1"/>
  <c r="G1203" i="2" s="1"/>
  <c r="C1187" i="2"/>
  <c r="F1187" i="2" s="1"/>
  <c r="G1187" i="2" s="1"/>
  <c r="C1091" i="2"/>
  <c r="F1091" i="2" s="1"/>
  <c r="G1091" i="2" s="1"/>
  <c r="C979" i="2"/>
  <c r="C931" i="2"/>
  <c r="F931" i="2" s="1"/>
  <c r="G931" i="2" s="1"/>
  <c r="C835" i="2"/>
  <c r="F835" i="2" s="1"/>
  <c r="G835" i="2" s="1"/>
  <c r="C723" i="2"/>
  <c r="F723" i="2" s="1"/>
  <c r="G723" i="2" s="1"/>
  <c r="C675" i="2"/>
  <c r="F675" i="2" s="1"/>
  <c r="G675" i="2" s="1"/>
  <c r="C2594" i="2"/>
  <c r="F2594" i="2" s="1"/>
  <c r="G2594" i="2" s="1"/>
  <c r="C2578" i="2"/>
  <c r="F2578" i="2" s="1"/>
  <c r="G2578" i="2" s="1"/>
  <c r="C2562" i="2"/>
  <c r="F2562" i="2" s="1"/>
  <c r="G2562" i="2" s="1"/>
  <c r="C2546" i="2"/>
  <c r="F2546" i="2" s="1"/>
  <c r="G2546" i="2" s="1"/>
  <c r="C2530" i="2"/>
  <c r="F2530" i="2" s="1"/>
  <c r="G2530" i="2" s="1"/>
  <c r="C2498" i="2"/>
  <c r="F2498" i="2" s="1"/>
  <c r="G2498" i="2" s="1"/>
  <c r="C2482" i="2"/>
  <c r="F2482" i="2" s="1"/>
  <c r="G2482" i="2" s="1"/>
  <c r="C2466" i="2"/>
  <c r="F2466" i="2" s="1"/>
  <c r="G2466" i="2" s="1"/>
  <c r="C2450" i="2"/>
  <c r="F2450" i="2" s="1"/>
  <c r="G2450" i="2" s="1"/>
  <c r="C2434" i="2"/>
  <c r="F2434" i="2" s="1"/>
  <c r="G2434" i="2" s="1"/>
  <c r="C2418" i="2"/>
  <c r="F2418" i="2" s="1"/>
  <c r="G2418" i="2" s="1"/>
  <c r="C2386" i="2"/>
  <c r="F2386" i="2" s="1"/>
  <c r="G2386" i="2" s="1"/>
  <c r="C2354" i="2"/>
  <c r="F2354" i="2" s="1"/>
  <c r="G2354" i="2" s="1"/>
  <c r="C2338" i="2"/>
  <c r="F2338" i="2" s="1"/>
  <c r="G2338" i="2" s="1"/>
  <c r="C2322" i="2"/>
  <c r="F2322" i="2" s="1"/>
  <c r="G2322" i="2" s="1"/>
  <c r="C2306" i="2"/>
  <c r="F2306" i="2" s="1"/>
  <c r="G2306" i="2" s="1"/>
  <c r="C2290" i="2"/>
  <c r="F2290" i="2" s="1"/>
  <c r="G2290" i="2" s="1"/>
  <c r="C2274" i="2"/>
  <c r="F2274" i="2" s="1"/>
  <c r="G2274" i="2" s="1"/>
  <c r="C2242" i="2"/>
  <c r="F2242" i="2" s="1"/>
  <c r="G2242" i="2" s="1"/>
  <c r="C2226" i="2"/>
  <c r="F2226" i="2" s="1"/>
  <c r="G2226" i="2" s="1"/>
  <c r="C2210" i="2"/>
  <c r="F2210" i="2" s="1"/>
  <c r="G2210" i="2" s="1"/>
  <c r="C2194" i="2"/>
  <c r="F2194" i="2" s="1"/>
  <c r="G2194" i="2" s="1"/>
  <c r="C2178" i="2"/>
  <c r="F2178" i="2" s="1"/>
  <c r="G2178" i="2" s="1"/>
  <c r="C2162" i="2"/>
  <c r="F2162" i="2" s="1"/>
  <c r="G2162" i="2" s="1"/>
  <c r="C2130" i="2"/>
  <c r="F2130" i="2" s="1"/>
  <c r="G2130" i="2" s="1"/>
  <c r="C2098" i="2"/>
  <c r="F2098" i="2" s="1"/>
  <c r="G2098" i="2" s="1"/>
  <c r="C2082" i="2"/>
  <c r="F2082" i="2" s="1"/>
  <c r="G2082" i="2" s="1"/>
  <c r="C2066" i="2"/>
  <c r="F2066" i="2" s="1"/>
  <c r="G2066" i="2" s="1"/>
  <c r="C2050" i="2"/>
  <c r="F2050" i="2" s="1"/>
  <c r="G2050" i="2" s="1"/>
  <c r="C2034" i="2"/>
  <c r="F2034" i="2" s="1"/>
  <c r="G2034" i="2" s="1"/>
  <c r="C2018" i="2"/>
  <c r="F2018" i="2" s="1"/>
  <c r="G2018" i="2" s="1"/>
  <c r="C1986" i="2"/>
  <c r="F1986" i="2" s="1"/>
  <c r="G1986" i="2" s="1"/>
  <c r="C1970" i="2"/>
  <c r="F1970" i="2" s="1"/>
  <c r="G1970" i="2" s="1"/>
  <c r="C1954" i="2"/>
  <c r="F1954" i="2" s="1"/>
  <c r="G1954" i="2" s="1"/>
  <c r="C1938" i="2"/>
  <c r="F1938" i="2" s="1"/>
  <c r="G1938" i="2" s="1"/>
  <c r="C1922" i="2"/>
  <c r="F1922" i="2" s="1"/>
  <c r="G1922" i="2" s="1"/>
  <c r="C1906" i="2"/>
  <c r="F1906" i="2" s="1"/>
  <c r="G1906" i="2" s="1"/>
  <c r="C1874" i="2"/>
  <c r="F1874" i="2" s="1"/>
  <c r="G1874" i="2" s="1"/>
  <c r="C1842" i="2"/>
  <c r="F1842" i="2" s="1"/>
  <c r="G1842" i="2" s="1"/>
  <c r="C1826" i="2"/>
  <c r="F1826" i="2" s="1"/>
  <c r="G1826" i="2" s="1"/>
  <c r="C1810" i="2"/>
  <c r="F1810" i="2" s="1"/>
  <c r="G1810" i="2" s="1"/>
  <c r="C1794" i="2"/>
  <c r="F1794" i="2" s="1"/>
  <c r="G1794" i="2" s="1"/>
  <c r="C1778" i="2"/>
  <c r="F1778" i="2" s="1"/>
  <c r="G1778" i="2" s="1"/>
  <c r="C1762" i="2"/>
  <c r="F1762" i="2" s="1"/>
  <c r="G1762" i="2" s="1"/>
  <c r="C1730" i="2"/>
  <c r="F1730" i="2" s="1"/>
  <c r="G1730" i="2" s="1"/>
  <c r="C1698" i="2"/>
  <c r="F1698" i="2" s="1"/>
  <c r="G1698" i="2" s="1"/>
  <c r="C1682" i="2"/>
  <c r="F1682" i="2" s="1"/>
  <c r="G1682" i="2" s="1"/>
  <c r="C1666" i="2"/>
  <c r="F1666" i="2" s="1"/>
  <c r="G1666" i="2" s="1"/>
  <c r="C1650" i="2"/>
  <c r="F1650" i="2" s="1"/>
  <c r="G1650" i="2" s="1"/>
  <c r="C1634" i="2"/>
  <c r="F1634" i="2" s="1"/>
  <c r="G1634" i="2" s="1"/>
  <c r="C1618" i="2"/>
  <c r="F1618" i="2" s="1"/>
  <c r="G1618" i="2" s="1"/>
  <c r="C1602" i="2"/>
  <c r="F1602" i="2" s="1"/>
  <c r="G1602" i="2" s="1"/>
  <c r="C1570" i="2"/>
  <c r="F1570" i="2" s="1"/>
  <c r="G1570" i="2" s="1"/>
  <c r="C1490" i="2"/>
  <c r="F1490" i="2" s="1"/>
  <c r="G1490" i="2" s="1"/>
  <c r="C1474" i="2"/>
  <c r="F1474" i="2" s="1"/>
  <c r="G1474" i="2" s="1"/>
  <c r="C1442" i="2"/>
  <c r="F1442" i="2" s="1"/>
  <c r="G1442" i="2" s="1"/>
  <c r="C1426" i="2"/>
  <c r="F1426" i="2" s="1"/>
  <c r="G1426" i="2" s="1"/>
  <c r="C1410" i="2"/>
  <c r="F1410" i="2" s="1"/>
  <c r="G1410" i="2" s="1"/>
  <c r="C1378" i="2"/>
  <c r="F1378" i="2" s="1"/>
  <c r="G1378" i="2" s="1"/>
  <c r="C1362" i="2"/>
  <c r="F1362" i="2" s="1"/>
  <c r="G1362" i="2" s="1"/>
  <c r="C1346" i="2"/>
  <c r="F1346" i="2" s="1"/>
  <c r="G1346" i="2" s="1"/>
  <c r="C1330" i="2"/>
  <c r="F1330" i="2" s="1"/>
  <c r="G1330" i="2" s="1"/>
  <c r="C1314" i="2"/>
  <c r="F1314" i="2" s="1"/>
  <c r="G1314" i="2" s="1"/>
  <c r="C1298" i="2"/>
  <c r="F1298" i="2" s="1"/>
  <c r="G1298" i="2" s="1"/>
  <c r="C1282" i="2"/>
  <c r="F1282" i="2" s="1"/>
  <c r="G1282" i="2" s="1"/>
  <c r="C1266" i="2"/>
  <c r="F1266" i="2" s="1"/>
  <c r="G1266" i="2" s="1"/>
  <c r="C1250" i="2"/>
  <c r="F1250" i="2" s="1"/>
  <c r="G1250" i="2" s="1"/>
  <c r="C1234" i="2"/>
  <c r="F1234" i="2" s="1"/>
  <c r="G1234" i="2" s="1"/>
  <c r="C1218" i="2"/>
  <c r="F1218" i="2" s="1"/>
  <c r="G1218" i="2" s="1"/>
  <c r="C1202" i="2"/>
  <c r="F1202" i="2" s="1"/>
  <c r="G1202" i="2" s="1"/>
  <c r="C1186" i="2"/>
  <c r="F1186" i="2" s="1"/>
  <c r="G1186" i="2" s="1"/>
  <c r="C18" i="2"/>
  <c r="F18" i="2" s="1"/>
  <c r="G18" i="2" s="1"/>
  <c r="C2593" i="2"/>
  <c r="F2593" i="2" s="1"/>
  <c r="G2593" i="2" s="1"/>
  <c r="C2577" i="2"/>
  <c r="F2577" i="2" s="1"/>
  <c r="G2577" i="2" s="1"/>
  <c r="C2561" i="2"/>
  <c r="F2561" i="2" s="1"/>
  <c r="G2561" i="2" s="1"/>
  <c r="C2529" i="2"/>
  <c r="F2529" i="2" s="1"/>
  <c r="G2529" i="2" s="1"/>
  <c r="C2497" i="2"/>
  <c r="F2497" i="2" s="1"/>
  <c r="G2497" i="2" s="1"/>
  <c r="C2481" i="2"/>
  <c r="F2481" i="2" s="1"/>
  <c r="G2481" i="2" s="1"/>
  <c r="C2465" i="2"/>
  <c r="F2465" i="2" s="1"/>
  <c r="G2465" i="2" s="1"/>
  <c r="C2449" i="2"/>
  <c r="F2449" i="2" s="1"/>
  <c r="G2449" i="2" s="1"/>
  <c r="C2433" i="2"/>
  <c r="F2433" i="2" s="1"/>
  <c r="G2433" i="2" s="1"/>
  <c r="C2417" i="2"/>
  <c r="F2417" i="2" s="1"/>
  <c r="G2417" i="2" s="1"/>
  <c r="C2385" i="2"/>
  <c r="F2385" i="2" s="1"/>
  <c r="G2385" i="2" s="1"/>
  <c r="C2369" i="2"/>
  <c r="F2369" i="2" s="1"/>
  <c r="G2369" i="2" s="1"/>
  <c r="C2353" i="2"/>
  <c r="F2353" i="2" s="1"/>
  <c r="G2353" i="2" s="1"/>
  <c r="C2337" i="2"/>
  <c r="F2337" i="2" s="1"/>
  <c r="G2337" i="2" s="1"/>
  <c r="C2321" i="2"/>
  <c r="F2321" i="2" s="1"/>
  <c r="G2321" i="2" s="1"/>
  <c r="C2305" i="2"/>
  <c r="F2305" i="2" s="1"/>
  <c r="G2305" i="2" s="1"/>
  <c r="C2273" i="2"/>
  <c r="F2273" i="2" s="1"/>
  <c r="G2273" i="2" s="1"/>
  <c r="C2241" i="2"/>
  <c r="F2241" i="2" s="1"/>
  <c r="G2241" i="2" s="1"/>
  <c r="C2225" i="2"/>
  <c r="F2225" i="2" s="1"/>
  <c r="G2225" i="2" s="1"/>
  <c r="C2209" i="2"/>
  <c r="F2209" i="2" s="1"/>
  <c r="G2209" i="2" s="1"/>
  <c r="C2193" i="2"/>
  <c r="F2193" i="2" s="1"/>
  <c r="G2193" i="2" s="1"/>
  <c r="C2177" i="2"/>
  <c r="F2177" i="2" s="1"/>
  <c r="G2177" i="2" s="1"/>
  <c r="C2161" i="2"/>
  <c r="F2161" i="2" s="1"/>
  <c r="G2161" i="2" s="1"/>
  <c r="C2129" i="2"/>
  <c r="F2129" i="2" s="1"/>
  <c r="G2129" i="2" s="1"/>
  <c r="C2113" i="2"/>
  <c r="F2113" i="2" s="1"/>
  <c r="G2113" i="2" s="1"/>
  <c r="C2097" i="2"/>
  <c r="F2097" i="2" s="1"/>
  <c r="G2097" i="2" s="1"/>
  <c r="C2081" i="2"/>
  <c r="F2081" i="2" s="1"/>
  <c r="G2081" i="2" s="1"/>
  <c r="C2065" i="2"/>
  <c r="F2065" i="2" s="1"/>
  <c r="G2065" i="2" s="1"/>
  <c r="C2049" i="2"/>
  <c r="F2049" i="2" s="1"/>
  <c r="G2049" i="2" s="1"/>
  <c r="C2017" i="2"/>
  <c r="F2017" i="2" s="1"/>
  <c r="G2017" i="2" s="1"/>
  <c r="C1985" i="2"/>
  <c r="F1985" i="2" s="1"/>
  <c r="G1985" i="2" s="1"/>
  <c r="C1969" i="2"/>
  <c r="F1969" i="2" s="1"/>
  <c r="G1969" i="2" s="1"/>
  <c r="C1953" i="2"/>
  <c r="F1953" i="2" s="1"/>
  <c r="G1953" i="2" s="1"/>
  <c r="C1937" i="2"/>
  <c r="F1937" i="2" s="1"/>
  <c r="G1937" i="2" s="1"/>
  <c r="C1921" i="2"/>
  <c r="F1921" i="2" s="1"/>
  <c r="G1921" i="2" s="1"/>
  <c r="C1905" i="2"/>
  <c r="F1905" i="2" s="1"/>
  <c r="G1905" i="2" s="1"/>
  <c r="C1873" i="2"/>
  <c r="F1873" i="2" s="1"/>
  <c r="G1873" i="2" s="1"/>
  <c r="C1857" i="2"/>
  <c r="F1857" i="2" s="1"/>
  <c r="G1857" i="2" s="1"/>
  <c r="C1841" i="2"/>
  <c r="F1841" i="2" s="1"/>
  <c r="G1841" i="2" s="1"/>
  <c r="C1825" i="2"/>
  <c r="F1825" i="2" s="1"/>
  <c r="G1825" i="2" s="1"/>
  <c r="C1809" i="2"/>
  <c r="F1809" i="2" s="1"/>
  <c r="G1809" i="2" s="1"/>
  <c r="C1793" i="2"/>
  <c r="F1793" i="2" s="1"/>
  <c r="G1793" i="2" s="1"/>
  <c r="C1761" i="2"/>
  <c r="F1761" i="2" s="1"/>
  <c r="G1761" i="2" s="1"/>
  <c r="C1729" i="2"/>
  <c r="F1729" i="2" s="1"/>
  <c r="G1729" i="2" s="1"/>
  <c r="C1713" i="2"/>
  <c r="F1713" i="2" s="1"/>
  <c r="G1713" i="2" s="1"/>
  <c r="C1697" i="2"/>
  <c r="F1697" i="2" s="1"/>
  <c r="G1697" i="2" s="1"/>
  <c r="C1681" i="2"/>
  <c r="F1681" i="2" s="1"/>
  <c r="G1681" i="2" s="1"/>
  <c r="C1665" i="2"/>
  <c r="F1665" i="2" s="1"/>
  <c r="G1665" i="2" s="1"/>
  <c r="C1649" i="2"/>
  <c r="F1649" i="2" s="1"/>
  <c r="G1649" i="2" s="1"/>
  <c r="C1633" i="2"/>
  <c r="F1633" i="2" s="1"/>
  <c r="G1633" i="2" s="1"/>
  <c r="C1617" i="2"/>
  <c r="F1617" i="2" s="1"/>
  <c r="G1617" i="2" s="1"/>
  <c r="C1601" i="2"/>
  <c r="F1601" i="2" s="1"/>
  <c r="G1601" i="2" s="1"/>
  <c r="C1585" i="2"/>
  <c r="F1585" i="2" s="1"/>
  <c r="G1585" i="2" s="1"/>
  <c r="C1569" i="2"/>
  <c r="F1569" i="2" s="1"/>
  <c r="G1569" i="2" s="1"/>
  <c r="C1489" i="2"/>
  <c r="F1489" i="2" s="1"/>
  <c r="G1489" i="2" s="1"/>
  <c r="C1473" i="2"/>
  <c r="F1473" i="2" s="1"/>
  <c r="G1473" i="2" s="1"/>
  <c r="C1457" i="2"/>
  <c r="F1457" i="2" s="1"/>
  <c r="G1457" i="2" s="1"/>
  <c r="C1441" i="2"/>
  <c r="F1441" i="2" s="1"/>
  <c r="G1441" i="2" s="1"/>
  <c r="C1425" i="2"/>
  <c r="F1425" i="2" s="1"/>
  <c r="G1425" i="2" s="1"/>
  <c r="C1409" i="2"/>
  <c r="F1409" i="2" s="1"/>
  <c r="G1409" i="2" s="1"/>
  <c r="C1393" i="2"/>
  <c r="F1393" i="2" s="1"/>
  <c r="G1393" i="2" s="1"/>
  <c r="C1377" i="2"/>
  <c r="F1377" i="2" s="1"/>
  <c r="G1377" i="2" s="1"/>
  <c r="C1361" i="2"/>
  <c r="F1361" i="2" s="1"/>
  <c r="G1361" i="2" s="1"/>
  <c r="C1345" i="2"/>
  <c r="F1345" i="2" s="1"/>
  <c r="G1345" i="2" s="1"/>
  <c r="C1329" i="2"/>
  <c r="F1329" i="2" s="1"/>
  <c r="G1329" i="2" s="1"/>
  <c r="C1313" i="2"/>
  <c r="F1313" i="2" s="1"/>
  <c r="G1313" i="2" s="1"/>
  <c r="C1297" i="2"/>
  <c r="F1297" i="2" s="1"/>
  <c r="G1297" i="2" s="1"/>
  <c r="C1281" i="2"/>
  <c r="F1281" i="2" s="1"/>
  <c r="G1281" i="2" s="1"/>
  <c r="C1265" i="2"/>
  <c r="F1265" i="2" s="1"/>
  <c r="G1265" i="2" s="1"/>
  <c r="C1249" i="2"/>
  <c r="F1249" i="2" s="1"/>
  <c r="G1249" i="2" s="1"/>
  <c r="C1217" i="2"/>
  <c r="F1217" i="2" s="1"/>
  <c r="G1217" i="2" s="1"/>
  <c r="C1201" i="2"/>
  <c r="F1201" i="2" s="1"/>
  <c r="G1201" i="2" s="1"/>
  <c r="C1185" i="2"/>
  <c r="F1185" i="2" s="1"/>
  <c r="G1185" i="2" s="1"/>
  <c r="C1025" i="2"/>
  <c r="F1025" i="2" s="1"/>
  <c r="G1025" i="2" s="1"/>
  <c r="C977" i="2"/>
  <c r="F977" i="2" s="1"/>
  <c r="G977" i="2" s="1"/>
  <c r="C769" i="2"/>
  <c r="F769" i="2" s="1"/>
  <c r="G769" i="2" s="1"/>
  <c r="C721" i="2"/>
  <c r="F721" i="2" s="1"/>
  <c r="G721" i="2" s="1"/>
  <c r="C577" i="2"/>
  <c r="F577" i="2" s="1"/>
  <c r="G577" i="2" s="1"/>
  <c r="C449" i="2"/>
  <c r="F449" i="2" s="1"/>
  <c r="G449" i="2" s="1"/>
  <c r="C353" i="2"/>
  <c r="F353" i="2" s="1"/>
  <c r="G353" i="2" s="1"/>
  <c r="C17" i="2"/>
  <c r="F17" i="2" s="1"/>
  <c r="G17" i="2" s="1"/>
  <c r="C2384" i="2"/>
  <c r="F2384" i="2" s="1"/>
  <c r="G2384" i="2" s="1"/>
  <c r="C2368" i="2"/>
  <c r="F2368" i="2" s="1"/>
  <c r="G2368" i="2" s="1"/>
  <c r="C2352" i="2"/>
  <c r="F2352" i="2" s="1"/>
  <c r="G2352" i="2" s="1"/>
  <c r="C2336" i="2"/>
  <c r="F2336" i="2" s="1"/>
  <c r="G2336" i="2" s="1"/>
  <c r="C2320" i="2"/>
  <c r="F2320" i="2" s="1"/>
  <c r="G2320" i="2" s="1"/>
  <c r="C2304" i="2"/>
  <c r="F2304" i="2" s="1"/>
  <c r="G2304" i="2" s="1"/>
  <c r="C2272" i="2"/>
  <c r="F2272" i="2" s="1"/>
  <c r="G2272" i="2" s="1"/>
  <c r="C2256" i="2"/>
  <c r="F2256" i="2" s="1"/>
  <c r="G2256" i="2" s="1"/>
  <c r="C2240" i="2"/>
  <c r="F2240" i="2" s="1"/>
  <c r="G2240" i="2" s="1"/>
  <c r="C2224" i="2"/>
  <c r="F2224" i="2" s="1"/>
  <c r="G2224" i="2" s="1"/>
  <c r="C2208" i="2"/>
  <c r="F2208" i="2" s="1"/>
  <c r="G2208" i="2" s="1"/>
  <c r="C2192" i="2"/>
  <c r="F2192" i="2" s="1"/>
  <c r="G2192" i="2" s="1"/>
  <c r="C2160" i="2"/>
  <c r="F2160" i="2" s="1"/>
  <c r="G2160" i="2" s="1"/>
  <c r="C2128" i="2"/>
  <c r="F2128" i="2" s="1"/>
  <c r="G2128" i="2" s="1"/>
  <c r="C2112" i="2"/>
  <c r="F2112" i="2" s="1"/>
  <c r="G2112" i="2" s="1"/>
  <c r="C2096" i="2"/>
  <c r="F2096" i="2" s="1"/>
  <c r="G2096" i="2" s="1"/>
  <c r="C2080" i="2"/>
  <c r="F2080" i="2" s="1"/>
  <c r="G2080" i="2" s="1"/>
  <c r="C2064" i="2"/>
  <c r="F2064" i="2" s="1"/>
  <c r="G2064" i="2" s="1"/>
  <c r="C2048" i="2"/>
  <c r="F2048" i="2" s="1"/>
  <c r="G2048" i="2" s="1"/>
  <c r="C2016" i="2"/>
  <c r="F2016" i="2" s="1"/>
  <c r="G2016" i="2" s="1"/>
  <c r="C2000" i="2"/>
  <c r="F2000" i="2" s="1"/>
  <c r="G2000" i="2" s="1"/>
  <c r="C1984" i="2"/>
  <c r="F1984" i="2" s="1"/>
  <c r="G1984" i="2" s="1"/>
  <c r="C1968" i="2"/>
  <c r="F1968" i="2" s="1"/>
  <c r="G1968" i="2" s="1"/>
  <c r="C1952" i="2"/>
  <c r="F1952" i="2" s="1"/>
  <c r="G1952" i="2" s="1"/>
  <c r="C1936" i="2"/>
  <c r="F1936" i="2" s="1"/>
  <c r="G1936" i="2" s="1"/>
  <c r="C1904" i="2"/>
  <c r="C1872" i="2"/>
  <c r="F1872" i="2" s="1"/>
  <c r="G1872" i="2" s="1"/>
  <c r="C1856" i="2"/>
  <c r="F1856" i="2" s="1"/>
  <c r="G1856" i="2" s="1"/>
  <c r="C1840" i="2"/>
  <c r="F1840" i="2" s="1"/>
  <c r="G1840" i="2" s="1"/>
  <c r="C1824" i="2"/>
  <c r="F1824" i="2" s="1"/>
  <c r="G1824" i="2" s="1"/>
  <c r="C1808" i="2"/>
  <c r="F1808" i="2" s="1"/>
  <c r="G1808" i="2" s="1"/>
  <c r="C1792" i="2"/>
  <c r="F1792" i="2" s="1"/>
  <c r="G1792" i="2" s="1"/>
  <c r="C1760" i="2"/>
  <c r="F1760" i="2" s="1"/>
  <c r="G1760" i="2" s="1"/>
  <c r="C1744" i="2"/>
  <c r="F1744" i="2" s="1"/>
  <c r="G1744" i="2" s="1"/>
  <c r="C1728" i="2"/>
  <c r="F1728" i="2" s="1"/>
  <c r="G1728" i="2" s="1"/>
  <c r="C1696" i="2"/>
  <c r="F1696" i="2" s="1"/>
  <c r="G1696" i="2" s="1"/>
  <c r="C1680" i="2"/>
  <c r="F1680" i="2" s="1"/>
  <c r="G1680" i="2" s="1"/>
  <c r="C1664" i="2"/>
  <c r="F1664" i="2" s="1"/>
  <c r="G1664" i="2" s="1"/>
  <c r="C1648" i="2"/>
  <c r="C1616" i="2"/>
  <c r="F1616" i="2" s="1"/>
  <c r="G1616" i="2" s="1"/>
  <c r="C1600" i="2"/>
  <c r="C1568" i="2"/>
  <c r="F1568" i="2" s="1"/>
  <c r="G1568" i="2" s="1"/>
  <c r="C1488" i="2"/>
  <c r="F1488" i="2" s="1"/>
  <c r="G1488" i="2" s="1"/>
  <c r="C1472" i="2"/>
  <c r="F1472" i="2" s="1"/>
  <c r="G1472" i="2" s="1"/>
  <c r="C1440" i="2"/>
  <c r="C1424" i="2"/>
  <c r="F1424" i="2" s="1"/>
  <c r="G1424" i="2" s="1"/>
  <c r="C1408" i="2"/>
  <c r="F1408" i="2" s="1"/>
  <c r="G1408" i="2" s="1"/>
  <c r="C1376" i="2"/>
  <c r="F1376" i="2" s="1"/>
  <c r="G1376" i="2" s="1"/>
  <c r="C1360" i="2"/>
  <c r="F1360" i="2" s="1"/>
  <c r="G1360" i="2" s="1"/>
  <c r="C1344" i="2"/>
  <c r="F1344" i="2" s="1"/>
  <c r="G1344" i="2" s="1"/>
  <c r="C1328" i="2"/>
  <c r="F1328" i="2" s="1"/>
  <c r="G1328" i="2" s="1"/>
  <c r="C1312" i="2"/>
  <c r="F1312" i="2" s="1"/>
  <c r="G1312" i="2" s="1"/>
  <c r="C1296" i="2"/>
  <c r="F1296" i="2" s="1"/>
  <c r="G1296" i="2" s="1"/>
  <c r="C1280" i="2"/>
  <c r="F1280" i="2" s="1"/>
  <c r="G1280" i="2" s="1"/>
  <c r="C1264" i="2"/>
  <c r="F1264" i="2" s="1"/>
  <c r="G1264" i="2" s="1"/>
  <c r="C1248" i="2"/>
  <c r="F1248" i="2" s="1"/>
  <c r="G1248" i="2" s="1"/>
  <c r="C1232" i="2"/>
  <c r="F1232" i="2" s="1"/>
  <c r="G1232" i="2" s="1"/>
  <c r="C1216" i="2"/>
  <c r="F1216" i="2" s="1"/>
  <c r="G1216" i="2" s="1"/>
  <c r="C1200" i="2"/>
  <c r="F1200" i="2" s="1"/>
  <c r="G1200" i="2" s="1"/>
  <c r="C1184" i="2"/>
  <c r="F1184" i="2" s="1"/>
  <c r="G1184" i="2" s="1"/>
  <c r="C1168" i="2"/>
  <c r="F1168" i="2" s="1"/>
  <c r="G1168" i="2" s="1"/>
  <c r="C1152" i="2"/>
  <c r="F1152" i="2" s="1"/>
  <c r="G1152" i="2" s="1"/>
  <c r="C1136" i="2"/>
  <c r="F1136" i="2" s="1"/>
  <c r="G1136" i="2" s="1"/>
  <c r="C1120" i="2"/>
  <c r="F1120" i="2" s="1"/>
  <c r="G1120" i="2" s="1"/>
  <c r="C1104" i="2"/>
  <c r="F1104" i="2" s="1"/>
  <c r="G1104" i="2" s="1"/>
  <c r="C1088" i="2"/>
  <c r="F1088" i="2" s="1"/>
  <c r="G1088" i="2" s="1"/>
  <c r="C1072" i="2"/>
  <c r="F1072" i="2" s="1"/>
  <c r="G1072" i="2" s="1"/>
  <c r="C1056" i="2"/>
  <c r="F1056" i="2" s="1"/>
  <c r="G1056" i="2" s="1"/>
  <c r="C1040" i="2"/>
  <c r="F1040" i="2" s="1"/>
  <c r="G1040" i="2" s="1"/>
  <c r="C1024" i="2"/>
  <c r="F1024" i="2" s="1"/>
  <c r="G1024" i="2" s="1"/>
  <c r="C1008" i="2"/>
  <c r="F1008" i="2" s="1"/>
  <c r="G1008" i="2" s="1"/>
  <c r="C992" i="2"/>
  <c r="C976" i="2"/>
  <c r="F976" i="2" s="1"/>
  <c r="G976" i="2" s="1"/>
  <c r="C960" i="2"/>
  <c r="F960" i="2" s="1"/>
  <c r="G960" i="2" s="1"/>
  <c r="C944" i="2"/>
  <c r="F944" i="2" s="1"/>
  <c r="G944" i="2" s="1"/>
  <c r="C928" i="2"/>
  <c r="F928" i="2" s="1"/>
  <c r="G928" i="2" s="1"/>
  <c r="C912" i="2"/>
  <c r="F912" i="2" s="1"/>
  <c r="G912" i="2" s="1"/>
  <c r="C896" i="2"/>
  <c r="F896" i="2" s="1"/>
  <c r="G896" i="2" s="1"/>
  <c r="C880" i="2"/>
  <c r="F880" i="2" s="1"/>
  <c r="G880" i="2" s="1"/>
  <c r="C864" i="2"/>
  <c r="F864" i="2" s="1"/>
  <c r="G864" i="2" s="1"/>
  <c r="C848" i="2"/>
  <c r="F848" i="2" s="1"/>
  <c r="G848" i="2" s="1"/>
  <c r="C832" i="2"/>
  <c r="F832" i="2" s="1"/>
  <c r="G832" i="2" s="1"/>
  <c r="C816" i="2"/>
  <c r="F816" i="2" s="1"/>
  <c r="G816" i="2" s="1"/>
  <c r="C800" i="2"/>
  <c r="F800" i="2" s="1"/>
  <c r="G800" i="2" s="1"/>
  <c r="C784" i="2"/>
  <c r="F784" i="2" s="1"/>
  <c r="G784" i="2" s="1"/>
  <c r="C768" i="2"/>
  <c r="F768" i="2" s="1"/>
  <c r="G768" i="2" s="1"/>
  <c r="C752" i="2"/>
  <c r="F752" i="2" s="1"/>
  <c r="G752" i="2" s="1"/>
  <c r="C736" i="2"/>
  <c r="F736" i="2" s="1"/>
  <c r="G736" i="2" s="1"/>
  <c r="C720" i="2"/>
  <c r="F720" i="2" s="1"/>
  <c r="G720" i="2" s="1"/>
  <c r="C704" i="2"/>
  <c r="F704" i="2" s="1"/>
  <c r="G704" i="2" s="1"/>
  <c r="C688" i="2"/>
  <c r="F688" i="2" s="1"/>
  <c r="G688" i="2" s="1"/>
  <c r="C672" i="2"/>
  <c r="F672" i="2" s="1"/>
  <c r="G672" i="2" s="1"/>
  <c r="C656" i="2"/>
  <c r="F656" i="2" s="1"/>
  <c r="G656" i="2" s="1"/>
  <c r="C640" i="2"/>
  <c r="F640" i="2" s="1"/>
  <c r="G640" i="2" s="1"/>
  <c r="C624" i="2"/>
  <c r="F624" i="2" s="1"/>
  <c r="G624" i="2" s="1"/>
  <c r="C608" i="2"/>
  <c r="F608" i="2" s="1"/>
  <c r="G608" i="2" s="1"/>
  <c r="C592" i="2"/>
  <c r="F592" i="2" s="1"/>
  <c r="G592" i="2" s="1"/>
  <c r="C576" i="2"/>
  <c r="F576" i="2" s="1"/>
  <c r="G576" i="2" s="1"/>
  <c r="C560" i="2"/>
  <c r="F560" i="2" s="1"/>
  <c r="G560" i="2" s="1"/>
  <c r="C544" i="2"/>
  <c r="F544" i="2" s="1"/>
  <c r="G544" i="2" s="1"/>
  <c r="C528" i="2"/>
  <c r="F528" i="2" s="1"/>
  <c r="G528" i="2" s="1"/>
  <c r="C512" i="2"/>
  <c r="F512" i="2" s="1"/>
  <c r="G512" i="2" s="1"/>
  <c r="C496" i="2"/>
  <c r="F496" i="2" s="1"/>
  <c r="G496" i="2" s="1"/>
  <c r="C480" i="2"/>
  <c r="F480" i="2" s="1"/>
  <c r="G480" i="2" s="1"/>
  <c r="C464" i="2"/>
  <c r="F464" i="2" s="1"/>
  <c r="G464" i="2" s="1"/>
  <c r="C448" i="2"/>
  <c r="F448" i="2" s="1"/>
  <c r="G448" i="2" s="1"/>
  <c r="C432" i="2"/>
  <c r="F432" i="2" s="1"/>
  <c r="G432" i="2" s="1"/>
  <c r="C416" i="2"/>
  <c r="F416" i="2" s="1"/>
  <c r="G416" i="2" s="1"/>
  <c r="C400" i="2"/>
  <c r="F400" i="2" s="1"/>
  <c r="G400" i="2" s="1"/>
  <c r="C384" i="2"/>
  <c r="F384" i="2" s="1"/>
  <c r="G384" i="2" s="1"/>
  <c r="C368" i="2"/>
  <c r="F368" i="2" s="1"/>
  <c r="G368" i="2" s="1"/>
  <c r="C352" i="2"/>
  <c r="F352" i="2" s="1"/>
  <c r="G352" i="2" s="1"/>
  <c r="C336" i="2"/>
  <c r="F336" i="2" s="1"/>
  <c r="G336" i="2" s="1"/>
  <c r="C320" i="2"/>
  <c r="F320" i="2" s="1"/>
  <c r="G320" i="2" s="1"/>
  <c r="C304" i="2"/>
  <c r="F304" i="2" s="1"/>
  <c r="G304" i="2" s="1"/>
  <c r="C288" i="2"/>
  <c r="F288" i="2" s="1"/>
  <c r="C272" i="2"/>
  <c r="F272" i="2" s="1"/>
  <c r="C256" i="2"/>
  <c r="F256" i="2" s="1"/>
  <c r="C240" i="2"/>
  <c r="F240" i="2" s="1"/>
  <c r="C224" i="2"/>
  <c r="F224" i="2" s="1"/>
  <c r="C208" i="2"/>
  <c r="F208" i="2" s="1"/>
  <c r="C192" i="2"/>
  <c r="F192" i="2" s="1"/>
  <c r="C176" i="2"/>
  <c r="F176" i="2" s="1"/>
  <c r="C160" i="2"/>
  <c r="F160" i="2" s="1"/>
  <c r="C144" i="2"/>
  <c r="F144" i="2" s="1"/>
  <c r="C128" i="2"/>
  <c r="C112" i="2"/>
  <c r="F112" i="2" s="1"/>
  <c r="C96" i="2"/>
  <c r="F96" i="2" s="1"/>
  <c r="C80" i="2"/>
  <c r="F80" i="2" s="1"/>
  <c r="C64" i="2"/>
  <c r="F64" i="2" s="1"/>
  <c r="C48" i="2"/>
  <c r="F48" i="2" s="1"/>
  <c r="C32" i="2"/>
  <c r="F32" i="2" s="1"/>
  <c r="G32" i="2" s="1"/>
  <c r="C2015" i="2"/>
  <c r="F2015" i="2" s="1"/>
  <c r="G2015" i="2" s="1"/>
  <c r="C1999" i="2"/>
  <c r="F1999" i="2" s="1"/>
  <c r="G1999" i="2" s="1"/>
  <c r="C1983" i="2"/>
  <c r="F1983" i="2" s="1"/>
  <c r="G1983" i="2" s="1"/>
  <c r="C1967" i="2"/>
  <c r="F1967" i="2" s="1"/>
  <c r="G1967" i="2" s="1"/>
  <c r="C1951" i="2"/>
  <c r="F1951" i="2" s="1"/>
  <c r="G1951" i="2" s="1"/>
  <c r="C1935" i="2"/>
  <c r="F1935" i="2" s="1"/>
  <c r="G1935" i="2" s="1"/>
  <c r="C1903" i="2"/>
  <c r="F1903" i="2" s="1"/>
  <c r="G1903" i="2" s="1"/>
  <c r="C1887" i="2"/>
  <c r="F1887" i="2" s="1"/>
  <c r="G1887" i="2" s="1"/>
  <c r="C1871" i="2"/>
  <c r="F1871" i="2" s="1"/>
  <c r="G1871" i="2" s="1"/>
  <c r="C1855" i="2"/>
  <c r="F1855" i="2" s="1"/>
  <c r="G1855" i="2" s="1"/>
  <c r="C1839" i="2"/>
  <c r="F1839" i="2" s="1"/>
  <c r="G1839" i="2" s="1"/>
  <c r="C1823" i="2"/>
  <c r="F1823" i="2" s="1"/>
  <c r="G1823" i="2" s="1"/>
  <c r="C1791" i="2"/>
  <c r="F1791" i="2" s="1"/>
  <c r="G1791" i="2" s="1"/>
  <c r="C1759" i="2"/>
  <c r="F1759" i="2" s="1"/>
  <c r="G1759" i="2" s="1"/>
  <c r="C1743" i="2"/>
  <c r="F1743" i="2" s="1"/>
  <c r="G1743" i="2" s="1"/>
  <c r="C1727" i="2"/>
  <c r="F1727" i="2" s="1"/>
  <c r="G1727" i="2" s="1"/>
  <c r="C1711" i="2"/>
  <c r="F1711" i="2" s="1"/>
  <c r="G1711" i="2" s="1"/>
  <c r="C1695" i="2"/>
  <c r="F1695" i="2" s="1"/>
  <c r="G1695" i="2" s="1"/>
  <c r="C1679" i="2"/>
  <c r="F1679" i="2" s="1"/>
  <c r="G1679" i="2" s="1"/>
  <c r="C1663" i="2"/>
  <c r="F1663" i="2" s="1"/>
  <c r="G1663" i="2" s="1"/>
  <c r="C1647" i="2"/>
  <c r="F1647" i="2" s="1"/>
  <c r="G1647" i="2" s="1"/>
  <c r="C1615" i="2"/>
  <c r="F1615" i="2" s="1"/>
  <c r="G1615" i="2" s="1"/>
  <c r="C1599" i="2"/>
  <c r="F1599" i="2" s="1"/>
  <c r="G1599" i="2" s="1"/>
  <c r="C1583" i="2"/>
  <c r="F1583" i="2" s="1"/>
  <c r="G1583" i="2" s="1"/>
  <c r="C1567" i="2"/>
  <c r="F1567" i="2" s="1"/>
  <c r="G1567" i="2" s="1"/>
  <c r="C1487" i="2"/>
  <c r="F1487" i="2" s="1"/>
  <c r="G1487" i="2" s="1"/>
  <c r="C1471" i="2"/>
  <c r="F1471" i="2" s="1"/>
  <c r="G1471" i="2" s="1"/>
  <c r="C1455" i="2"/>
  <c r="F1455" i="2" s="1"/>
  <c r="G1455" i="2" s="1"/>
  <c r="C1439" i="2"/>
  <c r="F1439" i="2" s="1"/>
  <c r="G1439" i="2" s="1"/>
  <c r="C1423" i="2"/>
  <c r="F1423" i="2" s="1"/>
  <c r="G1423" i="2" s="1"/>
  <c r="C1407" i="2"/>
  <c r="F1407" i="2" s="1"/>
  <c r="G1407" i="2" s="1"/>
  <c r="C1391" i="2"/>
  <c r="F1391" i="2" s="1"/>
  <c r="G1391" i="2" s="1"/>
  <c r="C1375" i="2"/>
  <c r="F1375" i="2" s="1"/>
  <c r="G1375" i="2" s="1"/>
  <c r="C1359" i="2"/>
  <c r="F1359" i="2" s="1"/>
  <c r="G1359" i="2" s="1"/>
  <c r="C1343" i="2"/>
  <c r="F1343" i="2" s="1"/>
  <c r="G1343" i="2" s="1"/>
  <c r="C1327" i="2"/>
  <c r="F1327" i="2" s="1"/>
  <c r="G1327" i="2" s="1"/>
  <c r="C1311" i="2"/>
  <c r="F1311" i="2" s="1"/>
  <c r="G1311" i="2" s="1"/>
  <c r="C1295" i="2"/>
  <c r="F1295" i="2" s="1"/>
  <c r="G1295" i="2" s="1"/>
  <c r="C1279" i="2"/>
  <c r="C1263" i="2"/>
  <c r="F1263" i="2" s="1"/>
  <c r="G1263" i="2" s="1"/>
  <c r="C1247" i="2"/>
  <c r="F1247" i="2" s="1"/>
  <c r="G1247" i="2" s="1"/>
  <c r="C1231" i="2"/>
  <c r="F1231" i="2" s="1"/>
  <c r="G1231" i="2" s="1"/>
  <c r="C1215" i="2"/>
  <c r="F1215" i="2" s="1"/>
  <c r="G1215" i="2" s="1"/>
  <c r="C1199" i="2"/>
  <c r="F1199" i="2" s="1"/>
  <c r="G1199" i="2" s="1"/>
  <c r="C1183" i="2"/>
  <c r="F1183" i="2" s="1"/>
  <c r="G1183" i="2" s="1"/>
  <c r="C1167" i="2"/>
  <c r="F1167" i="2" s="1"/>
  <c r="G1167" i="2" s="1"/>
  <c r="C1151" i="2"/>
  <c r="F1151" i="2" s="1"/>
  <c r="G1151" i="2" s="1"/>
  <c r="C1135" i="2"/>
  <c r="F1135" i="2" s="1"/>
  <c r="G1135" i="2" s="1"/>
  <c r="C1119" i="2"/>
  <c r="F1119" i="2" s="1"/>
  <c r="G1119" i="2" s="1"/>
  <c r="C1103" i="2"/>
  <c r="F1103" i="2" s="1"/>
  <c r="G1103" i="2" s="1"/>
  <c r="C1087" i="2"/>
  <c r="F1087" i="2" s="1"/>
  <c r="G1087" i="2" s="1"/>
  <c r="C1071" i="2"/>
  <c r="F1071" i="2" s="1"/>
  <c r="G1071" i="2" s="1"/>
  <c r="C1055" i="2"/>
  <c r="F1055" i="2" s="1"/>
  <c r="G1055" i="2" s="1"/>
  <c r="C1039" i="2"/>
  <c r="F1039" i="2" s="1"/>
  <c r="G1039" i="2" s="1"/>
  <c r="C1023" i="2"/>
  <c r="F1023" i="2" s="1"/>
  <c r="G1023" i="2" s="1"/>
  <c r="C1007" i="2"/>
  <c r="C991" i="2"/>
  <c r="F991" i="2" s="1"/>
  <c r="G991" i="2" s="1"/>
  <c r="C975" i="2"/>
  <c r="F975" i="2" s="1"/>
  <c r="G975" i="2" s="1"/>
  <c r="C959" i="2"/>
  <c r="C943" i="2"/>
  <c r="F943" i="2" s="1"/>
  <c r="G943" i="2" s="1"/>
  <c r="C927" i="2"/>
  <c r="F927" i="2" s="1"/>
  <c r="G927" i="2" s="1"/>
  <c r="C911" i="2"/>
  <c r="F911" i="2" s="1"/>
  <c r="G911" i="2" s="1"/>
  <c r="C895" i="2"/>
  <c r="F895" i="2" s="1"/>
  <c r="G895" i="2" s="1"/>
  <c r="C879" i="2"/>
  <c r="F879" i="2" s="1"/>
  <c r="G879" i="2" s="1"/>
  <c r="C863" i="2"/>
  <c r="F863" i="2" s="1"/>
  <c r="G863" i="2" s="1"/>
  <c r="C847" i="2"/>
  <c r="F847" i="2" s="1"/>
  <c r="G847" i="2" s="1"/>
  <c r="C831" i="2"/>
  <c r="F831" i="2" s="1"/>
  <c r="G831" i="2" s="1"/>
  <c r="C815" i="2"/>
  <c r="F815" i="2" s="1"/>
  <c r="G815" i="2" s="1"/>
  <c r="C799" i="2"/>
  <c r="F799" i="2" s="1"/>
  <c r="G799" i="2" s="1"/>
  <c r="C783" i="2"/>
  <c r="F783" i="2" s="1"/>
  <c r="G783" i="2" s="1"/>
  <c r="C767" i="2"/>
  <c r="F767" i="2" s="1"/>
  <c r="G767" i="2" s="1"/>
  <c r="C751" i="2"/>
  <c r="F751" i="2" s="1"/>
  <c r="G751" i="2" s="1"/>
  <c r="C735" i="2"/>
  <c r="F735" i="2" s="1"/>
  <c r="G735" i="2" s="1"/>
  <c r="C719" i="2"/>
  <c r="F719" i="2" s="1"/>
  <c r="G719" i="2" s="1"/>
  <c r="C703" i="2"/>
  <c r="F703" i="2" s="1"/>
  <c r="G703" i="2" s="1"/>
  <c r="C687" i="2"/>
  <c r="F687" i="2" s="1"/>
  <c r="G687" i="2" s="1"/>
  <c r="C671" i="2"/>
  <c r="F671" i="2" s="1"/>
  <c r="G671" i="2" s="1"/>
  <c r="C655" i="2"/>
  <c r="F655" i="2" s="1"/>
  <c r="G655" i="2" s="1"/>
  <c r="C639" i="2"/>
  <c r="F639" i="2" s="1"/>
  <c r="G639" i="2" s="1"/>
  <c r="C623" i="2"/>
  <c r="F623" i="2" s="1"/>
  <c r="G623" i="2" s="1"/>
  <c r="C607" i="2"/>
  <c r="F607" i="2" s="1"/>
  <c r="G607" i="2" s="1"/>
  <c r="C591" i="2"/>
  <c r="F591" i="2" s="1"/>
  <c r="G591" i="2" s="1"/>
  <c r="C575" i="2"/>
  <c r="F575" i="2" s="1"/>
  <c r="G575" i="2" s="1"/>
  <c r="C559" i="2"/>
  <c r="F559" i="2" s="1"/>
  <c r="G559" i="2" s="1"/>
  <c r="C543" i="2"/>
  <c r="F543" i="2" s="1"/>
  <c r="G543" i="2" s="1"/>
  <c r="C527" i="2"/>
  <c r="F527" i="2" s="1"/>
  <c r="G527" i="2" s="1"/>
  <c r="C511" i="2"/>
  <c r="F511" i="2" s="1"/>
  <c r="G511" i="2" s="1"/>
  <c r="C495" i="2"/>
  <c r="F495" i="2" s="1"/>
  <c r="G495" i="2" s="1"/>
  <c r="C479" i="2"/>
  <c r="F479" i="2" s="1"/>
  <c r="G479" i="2" s="1"/>
  <c r="C463" i="2"/>
  <c r="F463" i="2" s="1"/>
  <c r="G463" i="2" s="1"/>
  <c r="C447" i="2"/>
  <c r="F447" i="2" s="1"/>
  <c r="G447" i="2" s="1"/>
  <c r="C431" i="2"/>
  <c r="F431" i="2" s="1"/>
  <c r="G431" i="2" s="1"/>
  <c r="C415" i="2"/>
  <c r="F415" i="2" s="1"/>
  <c r="G415" i="2" s="1"/>
  <c r="C399" i="2"/>
  <c r="F399" i="2" s="1"/>
  <c r="G399" i="2" s="1"/>
  <c r="C383" i="2"/>
  <c r="F383" i="2" s="1"/>
  <c r="G383" i="2" s="1"/>
  <c r="C367" i="2"/>
  <c r="F367" i="2" s="1"/>
  <c r="G367" i="2" s="1"/>
  <c r="C351" i="2"/>
  <c r="F351" i="2" s="1"/>
  <c r="G351" i="2" s="1"/>
  <c r="C335" i="2"/>
  <c r="F335" i="2" s="1"/>
  <c r="G335" i="2" s="1"/>
  <c r="C319" i="2"/>
  <c r="F319" i="2" s="1"/>
  <c r="G319" i="2" s="1"/>
  <c r="C303" i="2"/>
  <c r="F303" i="2" s="1"/>
  <c r="G303" i="2" s="1"/>
  <c r="C287" i="2"/>
  <c r="F287" i="2" s="1"/>
  <c r="C271" i="2"/>
  <c r="F271" i="2" s="1"/>
  <c r="C255" i="2"/>
  <c r="F255" i="2" s="1"/>
  <c r="C239" i="2"/>
  <c r="F239" i="2" s="1"/>
  <c r="C223" i="2"/>
  <c r="F223" i="2" s="1"/>
  <c r="C207" i="2"/>
  <c r="F207" i="2" s="1"/>
  <c r="C191" i="2"/>
  <c r="F191" i="2" s="1"/>
  <c r="C175" i="2"/>
  <c r="F175" i="2" s="1"/>
  <c r="C159" i="2"/>
  <c r="F159" i="2" s="1"/>
  <c r="C143" i="2"/>
  <c r="F143" i="2" s="1"/>
  <c r="C127" i="2"/>
  <c r="F127" i="2" s="1"/>
  <c r="C111" i="2"/>
  <c r="F111" i="2" s="1"/>
  <c r="C95" i="2"/>
  <c r="F95" i="2" s="1"/>
  <c r="C79" i="2"/>
  <c r="F79" i="2" s="1"/>
  <c r="C63" i="2"/>
  <c r="F63" i="2" s="1"/>
  <c r="C47" i="2"/>
  <c r="F47" i="2" s="1"/>
  <c r="C31" i="2"/>
  <c r="F31" i="2" s="1"/>
  <c r="G31" i="2" s="1"/>
  <c r="E16" i="2" a="1"/>
  <c r="E16" i="2" s="1"/>
  <c r="F16" i="2" s="1"/>
  <c r="G16" i="2" s="1"/>
  <c r="E2724" i="2" a="1"/>
  <c r="E2724" i="2" s="1"/>
  <c r="E2716" i="2" a="1"/>
  <c r="E2716" i="2" s="1"/>
  <c r="E2700" i="2" a="1"/>
  <c r="E2700" i="2" s="1"/>
  <c r="E2692" i="2" a="1"/>
  <c r="E2692" i="2" s="1"/>
  <c r="E2644" i="2" a="1"/>
  <c r="E2644" i="2" s="1"/>
  <c r="E2620" i="2" a="1"/>
  <c r="E2620" i="2" s="1"/>
  <c r="E2612" i="2" a="1"/>
  <c r="E2612" i="2" s="1"/>
  <c r="E2596" i="2" a="1"/>
  <c r="E2596" i="2" s="1"/>
  <c r="E2588" i="2" a="1"/>
  <c r="E2588" i="2" s="1"/>
  <c r="E2580" i="2" a="1"/>
  <c r="E2580" i="2" s="1"/>
  <c r="E2572" i="2" a="1"/>
  <c r="E2572" i="2" s="1"/>
  <c r="E2564" i="2" a="1"/>
  <c r="E2564" i="2" s="1"/>
  <c r="E2556" i="2" a="1"/>
  <c r="E2556" i="2" s="1"/>
  <c r="E2508" i="2" a="1"/>
  <c r="E2508" i="2" s="1"/>
  <c r="E2492" i="2" a="1"/>
  <c r="E2492" i="2" s="1"/>
  <c r="E2476" i="2" a="1"/>
  <c r="E2476" i="2" s="1"/>
  <c r="E2468" i="2" a="1"/>
  <c r="E2468" i="2" s="1"/>
  <c r="E2460" i="2" a="1"/>
  <c r="E2460" i="2" s="1"/>
  <c r="F2460" i="2" s="1"/>
  <c r="G2460" i="2" s="1"/>
  <c r="C1179" i="2"/>
  <c r="F1179" i="2" s="1"/>
  <c r="G1179" i="2" s="1"/>
  <c r="C1163" i="2"/>
  <c r="F1163" i="2" s="1"/>
  <c r="G1163" i="2" s="1"/>
  <c r="C1147" i="2"/>
  <c r="C1131" i="2"/>
  <c r="F1131" i="2" s="1"/>
  <c r="G1131" i="2" s="1"/>
  <c r="C1099" i="2"/>
  <c r="F1099" i="2" s="1"/>
  <c r="G1099" i="2" s="1"/>
  <c r="C1083" i="2"/>
  <c r="F1083" i="2" s="1"/>
  <c r="G1083" i="2" s="1"/>
  <c r="C1051" i="2"/>
  <c r="F1051" i="2" s="1"/>
  <c r="G1051" i="2" s="1"/>
  <c r="C1035" i="2"/>
  <c r="F1035" i="2" s="1"/>
  <c r="G1035" i="2" s="1"/>
  <c r="C1019" i="2"/>
  <c r="C1003" i="2"/>
  <c r="F1003" i="2" s="1"/>
  <c r="G1003" i="2" s="1"/>
  <c r="C987" i="2"/>
  <c r="F987" i="2" s="1"/>
  <c r="G987" i="2" s="1"/>
  <c r="C955" i="2"/>
  <c r="F955" i="2" s="1"/>
  <c r="G955" i="2" s="1"/>
  <c r="C939" i="2"/>
  <c r="F939" i="2" s="1"/>
  <c r="G939" i="2" s="1"/>
  <c r="C923" i="2"/>
  <c r="F923" i="2" s="1"/>
  <c r="G923" i="2" s="1"/>
  <c r="C907" i="2"/>
  <c r="F907" i="2" s="1"/>
  <c r="G907" i="2" s="1"/>
  <c r="C891" i="2"/>
  <c r="F891" i="2" s="1"/>
  <c r="G891" i="2" s="1"/>
  <c r="C875" i="2"/>
  <c r="F875" i="2" s="1"/>
  <c r="G875" i="2" s="1"/>
  <c r="C843" i="2"/>
  <c r="C827" i="2"/>
  <c r="F827" i="2" s="1"/>
  <c r="G827" i="2" s="1"/>
  <c r="C795" i="2"/>
  <c r="F795" i="2" s="1"/>
  <c r="G795" i="2" s="1"/>
  <c r="C779" i="2"/>
  <c r="F779" i="2" s="1"/>
  <c r="G779" i="2" s="1"/>
  <c r="C763" i="2"/>
  <c r="F763" i="2" s="1"/>
  <c r="G763" i="2" s="1"/>
  <c r="C747" i="2"/>
  <c r="F747" i="2" s="1"/>
  <c r="G747" i="2" s="1"/>
  <c r="C731" i="2"/>
  <c r="F731" i="2" s="1"/>
  <c r="G731" i="2" s="1"/>
  <c r="C699" i="2"/>
  <c r="F699" i="2" s="1"/>
  <c r="G699" i="2" s="1"/>
  <c r="C683" i="2"/>
  <c r="F683" i="2" s="1"/>
  <c r="G683" i="2" s="1"/>
  <c r="C667" i="2"/>
  <c r="F667" i="2" s="1"/>
  <c r="G667" i="2" s="1"/>
  <c r="C651" i="2"/>
  <c r="F651" i="2" s="1"/>
  <c r="G651" i="2" s="1"/>
  <c r="C635" i="2"/>
  <c r="F635" i="2" s="1"/>
  <c r="G635" i="2" s="1"/>
  <c r="C619" i="2"/>
  <c r="F619" i="2" s="1"/>
  <c r="G619" i="2" s="1"/>
  <c r="C603" i="2"/>
  <c r="F603" i="2" s="1"/>
  <c r="G603" i="2" s="1"/>
  <c r="C587" i="2"/>
  <c r="F587" i="2" s="1"/>
  <c r="G587" i="2" s="1"/>
  <c r="C555" i="2"/>
  <c r="C539" i="2"/>
  <c r="F539" i="2" s="1"/>
  <c r="G539" i="2" s="1"/>
  <c r="C507" i="2"/>
  <c r="F507" i="2" s="1"/>
  <c r="G507" i="2" s="1"/>
  <c r="C491" i="2"/>
  <c r="F491" i="2" s="1"/>
  <c r="G491" i="2" s="1"/>
  <c r="C475" i="2"/>
  <c r="F475" i="2" s="1"/>
  <c r="G475" i="2" s="1"/>
  <c r="C459" i="2"/>
  <c r="F459" i="2" s="1"/>
  <c r="G459" i="2" s="1"/>
  <c r="C427" i="2"/>
  <c r="F427" i="2" s="1"/>
  <c r="G427" i="2" s="1"/>
  <c r="C395" i="2"/>
  <c r="F395" i="2" s="1"/>
  <c r="G395" i="2" s="1"/>
  <c r="C379" i="2"/>
  <c r="F379" i="2" s="1"/>
  <c r="G379" i="2" s="1"/>
  <c r="C363" i="2"/>
  <c r="F363" i="2" s="1"/>
  <c r="G363" i="2" s="1"/>
  <c r="C347" i="2"/>
  <c r="F347" i="2" s="1"/>
  <c r="G347" i="2" s="1"/>
  <c r="C331" i="2"/>
  <c r="F331" i="2" s="1"/>
  <c r="G331" i="2" s="1"/>
  <c r="C315" i="2"/>
  <c r="F315" i="2" s="1"/>
  <c r="G315" i="2" s="1"/>
  <c r="C283" i="2"/>
  <c r="F283" i="2" s="1"/>
  <c r="C267" i="2"/>
  <c r="F267" i="2" s="1"/>
  <c r="C251" i="2"/>
  <c r="F251" i="2" s="1"/>
  <c r="C235" i="2"/>
  <c r="F235" i="2" s="1"/>
  <c r="C219" i="2"/>
  <c r="F219" i="2" s="1"/>
  <c r="C187" i="2"/>
  <c r="F187" i="2" s="1"/>
  <c r="C171" i="2"/>
  <c r="F171" i="2" s="1"/>
  <c r="C139" i="2"/>
  <c r="F139" i="2" s="1"/>
  <c r="C123" i="2"/>
  <c r="F123" i="2" s="1"/>
  <c r="C107" i="2"/>
  <c r="F107" i="2" s="1"/>
  <c r="C91" i="2"/>
  <c r="F91" i="2" s="1"/>
  <c r="C75" i="2"/>
  <c r="F75" i="2" s="1"/>
  <c r="C59" i="2"/>
  <c r="F59" i="2" s="1"/>
  <c r="C27" i="2"/>
  <c r="F27" i="2" s="1"/>
  <c r="G27" i="2" s="1"/>
  <c r="C1178" i="2"/>
  <c r="F1178" i="2" s="1"/>
  <c r="G1178" i="2" s="1"/>
  <c r="C1146" i="2"/>
  <c r="F1146" i="2" s="1"/>
  <c r="G1146" i="2" s="1"/>
  <c r="C1130" i="2"/>
  <c r="F1130" i="2" s="1"/>
  <c r="G1130" i="2" s="1"/>
  <c r="C1098" i="2"/>
  <c r="F1098" i="2" s="1"/>
  <c r="G1098" i="2" s="1"/>
  <c r="C1082" i="2"/>
  <c r="F1082" i="2" s="1"/>
  <c r="G1082" i="2" s="1"/>
  <c r="C1066" i="2"/>
  <c r="F1066" i="2" s="1"/>
  <c r="G1066" i="2" s="1"/>
  <c r="C1050" i="2"/>
  <c r="F1050" i="2" s="1"/>
  <c r="G1050" i="2" s="1"/>
  <c r="C1034" i="2"/>
  <c r="F1034" i="2" s="1"/>
  <c r="G1034" i="2" s="1"/>
  <c r="C1002" i="2"/>
  <c r="F1002" i="2" s="1"/>
  <c r="G1002" i="2" s="1"/>
  <c r="C986" i="2"/>
  <c r="F986" i="2" s="1"/>
  <c r="G986" i="2" s="1"/>
  <c r="C970" i="2"/>
  <c r="F970" i="2" s="1"/>
  <c r="G970" i="2" s="1"/>
  <c r="C954" i="2"/>
  <c r="F954" i="2" s="1"/>
  <c r="G954" i="2" s="1"/>
  <c r="C938" i="2"/>
  <c r="F938" i="2" s="1"/>
  <c r="G938" i="2" s="1"/>
  <c r="C922" i="2"/>
  <c r="F922" i="2" s="1"/>
  <c r="G922" i="2" s="1"/>
  <c r="C890" i="2"/>
  <c r="F890" i="2" s="1"/>
  <c r="G890" i="2" s="1"/>
  <c r="C874" i="2"/>
  <c r="F874" i="2" s="1"/>
  <c r="G874" i="2" s="1"/>
  <c r="C842" i="2"/>
  <c r="F842" i="2" s="1"/>
  <c r="G842" i="2" s="1"/>
  <c r="C826" i="2"/>
  <c r="F826" i="2" s="1"/>
  <c r="G826" i="2" s="1"/>
  <c r="C810" i="2"/>
  <c r="F810" i="2" s="1"/>
  <c r="G810" i="2" s="1"/>
  <c r="C794" i="2"/>
  <c r="F794" i="2" s="1"/>
  <c r="G794" i="2" s="1"/>
  <c r="C778" i="2"/>
  <c r="F778" i="2" s="1"/>
  <c r="G778" i="2" s="1"/>
  <c r="C746" i="2"/>
  <c r="F746" i="2" s="1"/>
  <c r="G746" i="2" s="1"/>
  <c r="C730" i="2"/>
  <c r="F730" i="2" s="1"/>
  <c r="G730" i="2" s="1"/>
  <c r="C714" i="2"/>
  <c r="F714" i="2" s="1"/>
  <c r="G714" i="2" s="1"/>
  <c r="C698" i="2"/>
  <c r="F698" i="2" s="1"/>
  <c r="G698" i="2" s="1"/>
  <c r="C682" i="2"/>
  <c r="F682" i="2" s="1"/>
  <c r="G682" i="2" s="1"/>
  <c r="C666" i="2"/>
  <c r="F666" i="2" s="1"/>
  <c r="G666" i="2" s="1"/>
  <c r="C634" i="2"/>
  <c r="F634" i="2" s="1"/>
  <c r="G634" i="2" s="1"/>
  <c r="C618" i="2"/>
  <c r="F618" i="2" s="1"/>
  <c r="G618" i="2" s="1"/>
  <c r="C586" i="2"/>
  <c r="F586" i="2" s="1"/>
  <c r="G586" i="2" s="1"/>
  <c r="C570" i="2"/>
  <c r="F570" i="2" s="1"/>
  <c r="G570" i="2" s="1"/>
  <c r="C554" i="2"/>
  <c r="F554" i="2" s="1"/>
  <c r="G554" i="2" s="1"/>
  <c r="C538" i="2"/>
  <c r="F538" i="2" s="1"/>
  <c r="G538" i="2" s="1"/>
  <c r="C522" i="2"/>
  <c r="F522" i="2" s="1"/>
  <c r="G522" i="2" s="1"/>
  <c r="C506" i="2"/>
  <c r="F506" i="2" s="1"/>
  <c r="G506" i="2" s="1"/>
  <c r="C490" i="2"/>
  <c r="F490" i="2" s="1"/>
  <c r="G490" i="2" s="1"/>
  <c r="C458" i="2"/>
  <c r="F458" i="2" s="1"/>
  <c r="G458" i="2" s="1"/>
  <c r="C442" i="2"/>
  <c r="F442" i="2" s="1"/>
  <c r="G442" i="2" s="1"/>
  <c r="C426" i="2"/>
  <c r="F426" i="2" s="1"/>
  <c r="G426" i="2" s="1"/>
  <c r="C410" i="2"/>
  <c r="F410" i="2" s="1"/>
  <c r="G410" i="2" s="1"/>
  <c r="C394" i="2"/>
  <c r="F394" i="2" s="1"/>
  <c r="G394" i="2" s="1"/>
  <c r="C378" i="2"/>
  <c r="F378" i="2" s="1"/>
  <c r="G378" i="2" s="1"/>
  <c r="C362" i="2"/>
  <c r="F362" i="2" s="1"/>
  <c r="G362" i="2" s="1"/>
  <c r="C330" i="2"/>
  <c r="F330" i="2" s="1"/>
  <c r="G330" i="2" s="1"/>
  <c r="C314" i="2"/>
  <c r="F314" i="2" s="1"/>
  <c r="G314" i="2" s="1"/>
  <c r="C298" i="2"/>
  <c r="F298" i="2" s="1"/>
  <c r="G298" i="2" s="1"/>
  <c r="C282" i="2"/>
  <c r="F282" i="2" s="1"/>
  <c r="C266" i="2"/>
  <c r="F266" i="2" s="1"/>
  <c r="C234" i="2"/>
  <c r="F234" i="2" s="1"/>
  <c r="C218" i="2"/>
  <c r="F218" i="2" s="1"/>
  <c r="C202" i="2"/>
  <c r="F202" i="2" s="1"/>
  <c r="C186" i="2"/>
  <c r="F186" i="2" s="1"/>
  <c r="C170" i="2"/>
  <c r="F170" i="2" s="1"/>
  <c r="C138" i="2"/>
  <c r="F138" i="2" s="1"/>
  <c r="C122" i="2"/>
  <c r="F122" i="2" s="1"/>
  <c r="C90" i="2"/>
  <c r="F90" i="2" s="1"/>
  <c r="C74" i="2"/>
  <c r="F74" i="2" s="1"/>
  <c r="C58" i="2"/>
  <c r="F58" i="2" s="1"/>
  <c r="C42" i="2"/>
  <c r="F42" i="2" s="1"/>
  <c r="C169" i="2"/>
  <c r="F169" i="2" s="1"/>
  <c r="C153" i="2"/>
  <c r="F153" i="2" s="1"/>
  <c r="C137" i="2"/>
  <c r="F137" i="2" s="1"/>
  <c r="C121" i="2"/>
  <c r="F121" i="2" s="1"/>
  <c r="C89" i="2"/>
  <c r="F89" i="2" s="1"/>
  <c r="C73" i="2"/>
  <c r="F73" i="2" s="1"/>
  <c r="C41" i="2"/>
  <c r="F41" i="2" s="1"/>
  <c r="C455" i="2"/>
  <c r="F455" i="2" s="1"/>
  <c r="G455" i="2" s="1"/>
  <c r="C439" i="2"/>
  <c r="F439" i="2" s="1"/>
  <c r="G439" i="2" s="1"/>
  <c r="C423" i="2"/>
  <c r="F423" i="2" s="1"/>
  <c r="G423" i="2" s="1"/>
  <c r="C407" i="2"/>
  <c r="F407" i="2" s="1"/>
  <c r="G407" i="2" s="1"/>
  <c r="C375" i="2"/>
  <c r="F375" i="2" s="1"/>
  <c r="G375" i="2" s="1"/>
  <c r="C359" i="2"/>
  <c r="F359" i="2" s="1"/>
  <c r="G359" i="2" s="1"/>
  <c r="C343" i="2"/>
  <c r="F343" i="2" s="1"/>
  <c r="G343" i="2" s="1"/>
  <c r="C327" i="2"/>
  <c r="F327" i="2" s="1"/>
  <c r="G327" i="2" s="1"/>
  <c r="C311" i="2"/>
  <c r="F311" i="2" s="1"/>
  <c r="G311" i="2" s="1"/>
  <c r="C295" i="2"/>
  <c r="F295" i="2" s="1"/>
  <c r="G295" i="2" s="1"/>
  <c r="C279" i="2"/>
  <c r="F279" i="2" s="1"/>
  <c r="C263" i="2"/>
  <c r="F263" i="2" s="1"/>
  <c r="C247" i="2"/>
  <c r="F247" i="2" s="1"/>
  <c r="C231" i="2"/>
  <c r="F231" i="2" s="1"/>
  <c r="C215" i="2"/>
  <c r="F215" i="2" s="1"/>
  <c r="C199" i="2"/>
  <c r="F199" i="2" s="1"/>
  <c r="C183" i="2"/>
  <c r="F183" i="2" s="1"/>
  <c r="C167" i="2"/>
  <c r="F167" i="2" s="1"/>
  <c r="C151" i="2"/>
  <c r="F151" i="2" s="1"/>
  <c r="C135" i="2"/>
  <c r="F135" i="2" s="1"/>
  <c r="C119" i="2"/>
  <c r="F119" i="2" s="1"/>
  <c r="C103" i="2"/>
  <c r="F103" i="2" s="1"/>
  <c r="C87" i="2"/>
  <c r="F87" i="2" s="1"/>
  <c r="C71" i="2"/>
  <c r="F71" i="2" s="1"/>
  <c r="C55" i="2"/>
  <c r="F55" i="2" s="1"/>
  <c r="C39" i="2"/>
  <c r="F39" i="2" s="1"/>
  <c r="G39" i="2" s="1"/>
  <c r="C1158" i="2"/>
  <c r="F1158" i="2" s="1"/>
  <c r="G1158" i="2" s="1"/>
  <c r="C1142" i="2"/>
  <c r="F1142" i="2" s="1"/>
  <c r="G1142" i="2" s="1"/>
  <c r="C1126" i="2"/>
  <c r="F1126" i="2" s="1"/>
  <c r="G1126" i="2" s="1"/>
  <c r="C1110" i="2"/>
  <c r="F1110" i="2" s="1"/>
  <c r="G1110" i="2" s="1"/>
  <c r="C1078" i="2"/>
  <c r="F1078" i="2" s="1"/>
  <c r="G1078" i="2" s="1"/>
  <c r="C1062" i="2"/>
  <c r="F1062" i="2" s="1"/>
  <c r="G1062" i="2" s="1"/>
  <c r="C1030" i="2"/>
  <c r="F1030" i="2" s="1"/>
  <c r="G1030" i="2" s="1"/>
  <c r="C1014" i="2"/>
  <c r="F1014" i="2" s="1"/>
  <c r="G1014" i="2" s="1"/>
  <c r="C998" i="2"/>
  <c r="F998" i="2" s="1"/>
  <c r="G998" i="2" s="1"/>
  <c r="C982" i="2"/>
  <c r="F982" i="2" s="1"/>
  <c r="G982" i="2" s="1"/>
  <c r="C966" i="2"/>
  <c r="F966" i="2" s="1"/>
  <c r="G966" i="2" s="1"/>
  <c r="C934" i="2"/>
  <c r="F934" i="2" s="1"/>
  <c r="G934" i="2" s="1"/>
  <c r="C918" i="2"/>
  <c r="F918" i="2" s="1"/>
  <c r="G918" i="2" s="1"/>
  <c r="C902" i="2"/>
  <c r="F902" i="2" s="1"/>
  <c r="G902" i="2" s="1"/>
  <c r="C886" i="2"/>
  <c r="F886" i="2" s="1"/>
  <c r="G886" i="2" s="1"/>
  <c r="C870" i="2"/>
  <c r="F870" i="2" s="1"/>
  <c r="G870" i="2" s="1"/>
  <c r="C854" i="2"/>
  <c r="F854" i="2" s="1"/>
  <c r="G854" i="2" s="1"/>
  <c r="C822" i="2"/>
  <c r="F822" i="2" s="1"/>
  <c r="G822" i="2" s="1"/>
  <c r="C806" i="2"/>
  <c r="F806" i="2" s="1"/>
  <c r="G806" i="2" s="1"/>
  <c r="C774" i="2"/>
  <c r="F774" i="2" s="1"/>
  <c r="G774" i="2" s="1"/>
  <c r="C758" i="2"/>
  <c r="F758" i="2" s="1"/>
  <c r="G758" i="2" s="1"/>
  <c r="C742" i="2"/>
  <c r="F742" i="2" s="1"/>
  <c r="G742" i="2" s="1"/>
  <c r="C726" i="2"/>
  <c r="F726" i="2" s="1"/>
  <c r="G726" i="2" s="1"/>
  <c r="C710" i="2"/>
  <c r="F710" i="2" s="1"/>
  <c r="G710" i="2" s="1"/>
  <c r="C678" i="2"/>
  <c r="F678" i="2" s="1"/>
  <c r="G678" i="2" s="1"/>
  <c r="C662" i="2"/>
  <c r="F662" i="2" s="1"/>
  <c r="G662" i="2" s="1"/>
  <c r="C646" i="2"/>
  <c r="F646" i="2" s="1"/>
  <c r="G646" i="2" s="1"/>
  <c r="C630" i="2"/>
  <c r="F630" i="2" s="1"/>
  <c r="G630" i="2" s="1"/>
  <c r="C614" i="2"/>
  <c r="F614" i="2" s="1"/>
  <c r="G614" i="2" s="1"/>
  <c r="C598" i="2"/>
  <c r="F598" i="2" s="1"/>
  <c r="G598" i="2" s="1"/>
  <c r="C582" i="2"/>
  <c r="F582" i="2" s="1"/>
  <c r="G582" i="2" s="1"/>
  <c r="C566" i="2"/>
  <c r="F566" i="2" s="1"/>
  <c r="G566" i="2" s="1"/>
  <c r="C550" i="2"/>
  <c r="F550" i="2" s="1"/>
  <c r="G550" i="2" s="1"/>
  <c r="C534" i="2"/>
  <c r="F534" i="2" s="1"/>
  <c r="G534" i="2" s="1"/>
  <c r="C518" i="2"/>
  <c r="F518" i="2" s="1"/>
  <c r="G518" i="2" s="1"/>
  <c r="C486" i="2"/>
  <c r="F486" i="2" s="1"/>
  <c r="G486" i="2" s="1"/>
  <c r="C470" i="2"/>
  <c r="F470" i="2" s="1"/>
  <c r="G470" i="2" s="1"/>
  <c r="C454" i="2"/>
  <c r="F454" i="2" s="1"/>
  <c r="G454" i="2" s="1"/>
  <c r="C438" i="2"/>
  <c r="F438" i="2" s="1"/>
  <c r="G438" i="2" s="1"/>
  <c r="C422" i="2"/>
  <c r="F422" i="2" s="1"/>
  <c r="G422" i="2" s="1"/>
  <c r="C406" i="2"/>
  <c r="F406" i="2" s="1"/>
  <c r="G406" i="2" s="1"/>
  <c r="C374" i="2"/>
  <c r="F374" i="2" s="1"/>
  <c r="G374" i="2" s="1"/>
  <c r="C358" i="2"/>
  <c r="F358" i="2" s="1"/>
  <c r="G358" i="2" s="1"/>
  <c r="C342" i="2"/>
  <c r="F342" i="2" s="1"/>
  <c r="G342" i="2" s="1"/>
  <c r="C326" i="2"/>
  <c r="F326" i="2" s="1"/>
  <c r="G326" i="2" s="1"/>
  <c r="C310" i="2"/>
  <c r="F310" i="2" s="1"/>
  <c r="G310" i="2" s="1"/>
  <c r="C294" i="2"/>
  <c r="F294" i="2" s="1"/>
  <c r="G294" i="2" s="1"/>
  <c r="C278" i="2"/>
  <c r="F278" i="2" s="1"/>
  <c r="C262" i="2"/>
  <c r="F262" i="2" s="1"/>
  <c r="C246" i="2"/>
  <c r="F246" i="2" s="1"/>
  <c r="C230" i="2"/>
  <c r="F230" i="2" s="1"/>
  <c r="C214" i="2"/>
  <c r="F214" i="2" s="1"/>
  <c r="C198" i="2"/>
  <c r="F198" i="2" s="1"/>
  <c r="C182" i="2"/>
  <c r="F182" i="2" s="1"/>
  <c r="C166" i="2"/>
  <c r="F166" i="2" s="1"/>
  <c r="C150" i="2"/>
  <c r="F150" i="2" s="1"/>
  <c r="C134" i="2"/>
  <c r="F134" i="2" s="1"/>
  <c r="C118" i="2"/>
  <c r="F118" i="2" s="1"/>
  <c r="C102" i="2"/>
  <c r="F102" i="2" s="1"/>
  <c r="C86" i="2"/>
  <c r="F86" i="2" s="1"/>
  <c r="C70" i="2"/>
  <c r="F70" i="2" s="1"/>
  <c r="C54" i="2"/>
  <c r="F54" i="2" s="1"/>
  <c r="C38" i="2"/>
  <c r="F38" i="2" s="1"/>
  <c r="G38" i="2" s="1"/>
  <c r="C1173" i="2"/>
  <c r="F1173" i="2" s="1"/>
  <c r="G1173" i="2" s="1"/>
  <c r="C1157" i="2"/>
  <c r="F1157" i="2" s="1"/>
  <c r="G1157" i="2" s="1"/>
  <c r="C1125" i="2"/>
  <c r="F1125" i="2" s="1"/>
  <c r="G1125" i="2" s="1"/>
  <c r="C1109" i="2"/>
  <c r="F1109" i="2" s="1"/>
  <c r="G1109" i="2" s="1"/>
  <c r="C1077" i="2"/>
  <c r="F1077" i="2" s="1"/>
  <c r="G1077" i="2" s="1"/>
  <c r="C1061" i="2"/>
  <c r="F1061" i="2" s="1"/>
  <c r="G1061" i="2" s="1"/>
  <c r="C1045" i="2"/>
  <c r="F1045" i="2" s="1"/>
  <c r="G1045" i="2" s="1"/>
  <c r="C1029" i="2"/>
  <c r="F1029" i="2" s="1"/>
  <c r="G1029" i="2" s="1"/>
  <c r="C1013" i="2"/>
  <c r="F1013" i="2" s="1"/>
  <c r="G1013" i="2" s="1"/>
  <c r="C981" i="2"/>
  <c r="F981" i="2" s="1"/>
  <c r="G981" i="2" s="1"/>
  <c r="C965" i="2"/>
  <c r="F965" i="2" s="1"/>
  <c r="G965" i="2" s="1"/>
  <c r="C949" i="2"/>
  <c r="F949" i="2" s="1"/>
  <c r="G949" i="2" s="1"/>
  <c r="C933" i="2"/>
  <c r="F933" i="2" s="1"/>
  <c r="G933" i="2" s="1"/>
  <c r="C917" i="2"/>
  <c r="F917" i="2" s="1"/>
  <c r="G917" i="2" s="1"/>
  <c r="C901" i="2"/>
  <c r="F901" i="2" s="1"/>
  <c r="G901" i="2" s="1"/>
  <c r="C869" i="2"/>
  <c r="F869" i="2" s="1"/>
  <c r="G869" i="2" s="1"/>
  <c r="C853" i="2"/>
  <c r="F853" i="2" s="1"/>
  <c r="G853" i="2" s="1"/>
  <c r="C821" i="2"/>
  <c r="F821" i="2" s="1"/>
  <c r="G821" i="2" s="1"/>
  <c r="C805" i="2"/>
  <c r="F805" i="2" s="1"/>
  <c r="G805" i="2" s="1"/>
  <c r="C789" i="2"/>
  <c r="F789" i="2" s="1"/>
  <c r="G789" i="2" s="1"/>
  <c r="C773" i="2"/>
  <c r="F773" i="2" s="1"/>
  <c r="G773" i="2" s="1"/>
  <c r="C757" i="2"/>
  <c r="F757" i="2" s="1"/>
  <c r="G757" i="2" s="1"/>
  <c r="C725" i="2"/>
  <c r="F725" i="2" s="1"/>
  <c r="G725" i="2" s="1"/>
  <c r="C709" i="2"/>
  <c r="F709" i="2" s="1"/>
  <c r="G709" i="2" s="1"/>
  <c r="C693" i="2"/>
  <c r="F693" i="2" s="1"/>
  <c r="G693" i="2" s="1"/>
  <c r="C677" i="2"/>
  <c r="F677" i="2" s="1"/>
  <c r="G677" i="2" s="1"/>
  <c r="C661" i="2"/>
  <c r="F661" i="2" s="1"/>
  <c r="G661" i="2" s="1"/>
  <c r="C645" i="2"/>
  <c r="F645" i="2" s="1"/>
  <c r="G645" i="2" s="1"/>
  <c r="C613" i="2"/>
  <c r="F613" i="2" s="1"/>
  <c r="G613" i="2" s="1"/>
  <c r="C597" i="2"/>
  <c r="F597" i="2" s="1"/>
  <c r="G597" i="2" s="1"/>
  <c r="C581" i="2"/>
  <c r="F581" i="2" s="1"/>
  <c r="G581" i="2" s="1"/>
  <c r="C565" i="2"/>
  <c r="F565" i="2" s="1"/>
  <c r="G565" i="2" s="1"/>
  <c r="C533" i="2"/>
  <c r="F533" i="2" s="1"/>
  <c r="G533" i="2" s="1"/>
  <c r="C517" i="2"/>
  <c r="F517" i="2" s="1"/>
  <c r="G517" i="2" s="1"/>
  <c r="C485" i="2"/>
  <c r="F485" i="2" s="1"/>
  <c r="G485" i="2" s="1"/>
  <c r="C469" i="2"/>
  <c r="F469" i="2" s="1"/>
  <c r="G469" i="2" s="1"/>
  <c r="C453" i="2"/>
  <c r="F453" i="2" s="1"/>
  <c r="G453" i="2" s="1"/>
  <c r="C437" i="2"/>
  <c r="F437" i="2" s="1"/>
  <c r="G437" i="2" s="1"/>
  <c r="C405" i="2"/>
  <c r="F405" i="2" s="1"/>
  <c r="G405" i="2" s="1"/>
  <c r="C389" i="2"/>
  <c r="F389" i="2" s="1"/>
  <c r="G389" i="2" s="1"/>
  <c r="C373" i="2"/>
  <c r="F373" i="2" s="1"/>
  <c r="G373" i="2" s="1"/>
  <c r="C341" i="2"/>
  <c r="F341" i="2" s="1"/>
  <c r="G341" i="2" s="1"/>
  <c r="C325" i="2"/>
  <c r="F325" i="2" s="1"/>
  <c r="G325" i="2" s="1"/>
  <c r="C309" i="2"/>
  <c r="F309" i="2" s="1"/>
  <c r="G309" i="2" s="1"/>
  <c r="C293" i="2"/>
  <c r="F293" i="2" s="1"/>
  <c r="G293" i="2" s="1"/>
  <c r="C277" i="2"/>
  <c r="F277" i="2" s="1"/>
  <c r="C245" i="2"/>
  <c r="F245" i="2" s="1"/>
  <c r="C229" i="2"/>
  <c r="F229" i="2" s="1"/>
  <c r="C197" i="2"/>
  <c r="F197" i="2" s="1"/>
  <c r="C181" i="2"/>
  <c r="C165" i="2"/>
  <c r="C149" i="2"/>
  <c r="F149" i="2" s="1"/>
  <c r="C133" i="2"/>
  <c r="F133" i="2" s="1"/>
  <c r="C117" i="2"/>
  <c r="C85" i="2"/>
  <c r="F85" i="2" s="1"/>
  <c r="C69" i="2"/>
  <c r="F69" i="2" s="1"/>
  <c r="C53" i="2"/>
  <c r="F53" i="2" s="1"/>
  <c r="C37" i="2"/>
  <c r="F37" i="2" s="1"/>
  <c r="G37" i="2" s="1"/>
  <c r="C1171" i="2"/>
  <c r="F1171" i="2" s="1"/>
  <c r="G1171" i="2" s="1"/>
  <c r="C1155" i="2"/>
  <c r="F1155" i="2" s="1"/>
  <c r="G1155" i="2" s="1"/>
  <c r="C1139" i="2"/>
  <c r="F1139" i="2" s="1"/>
  <c r="G1139" i="2" s="1"/>
  <c r="C1123" i="2"/>
  <c r="F1123" i="2" s="1"/>
  <c r="G1123" i="2" s="1"/>
  <c r="C1107" i="2"/>
  <c r="F1107" i="2" s="1"/>
  <c r="G1107" i="2" s="1"/>
  <c r="C1075" i="2"/>
  <c r="C1059" i="2"/>
  <c r="F1059" i="2" s="1"/>
  <c r="G1059" i="2" s="1"/>
  <c r="C1043" i="2"/>
  <c r="C1027" i="2"/>
  <c r="F1027" i="2" s="1"/>
  <c r="G1027" i="2" s="1"/>
  <c r="C1011" i="2"/>
  <c r="F1011" i="2" s="1"/>
  <c r="G1011" i="2" s="1"/>
  <c r="C995" i="2"/>
  <c r="F995" i="2" s="1"/>
  <c r="G995" i="2" s="1"/>
  <c r="C963" i="2"/>
  <c r="F963" i="2" s="1"/>
  <c r="G963" i="2" s="1"/>
  <c r="C947" i="2"/>
  <c r="F947" i="2" s="1"/>
  <c r="G947" i="2" s="1"/>
  <c r="C915" i="2"/>
  <c r="F915" i="2" s="1"/>
  <c r="G915" i="2" s="1"/>
  <c r="C899" i="2"/>
  <c r="F899" i="2" s="1"/>
  <c r="G899" i="2" s="1"/>
  <c r="C883" i="2"/>
  <c r="F883" i="2" s="1"/>
  <c r="G883" i="2" s="1"/>
  <c r="C867" i="2"/>
  <c r="F867" i="2" s="1"/>
  <c r="G867" i="2" s="1"/>
  <c r="C851" i="2"/>
  <c r="F851" i="2" s="1"/>
  <c r="G851" i="2" s="1"/>
  <c r="C819" i="2"/>
  <c r="F819" i="2" s="1"/>
  <c r="G819" i="2" s="1"/>
  <c r="C803" i="2"/>
  <c r="F803" i="2" s="1"/>
  <c r="G803" i="2" s="1"/>
  <c r="C787" i="2"/>
  <c r="F787" i="2" s="1"/>
  <c r="G787" i="2" s="1"/>
  <c r="C771" i="2"/>
  <c r="F771" i="2" s="1"/>
  <c r="G771" i="2" s="1"/>
  <c r="C755" i="2"/>
  <c r="F755" i="2" s="1"/>
  <c r="G755" i="2" s="1"/>
  <c r="C739" i="2"/>
  <c r="F739" i="2" s="1"/>
  <c r="G739" i="2" s="1"/>
  <c r="C707" i="2"/>
  <c r="F707" i="2" s="1"/>
  <c r="G707" i="2" s="1"/>
  <c r="C691" i="2"/>
  <c r="F691" i="2" s="1"/>
  <c r="G691" i="2" s="1"/>
  <c r="C659" i="2"/>
  <c r="F659" i="2" s="1"/>
  <c r="G659" i="2" s="1"/>
  <c r="C643" i="2"/>
  <c r="F643" i="2" s="1"/>
  <c r="G643" i="2" s="1"/>
  <c r="C627" i="2"/>
  <c r="F627" i="2" s="1"/>
  <c r="G627" i="2" s="1"/>
  <c r="C611" i="2"/>
  <c r="F611" i="2" s="1"/>
  <c r="G611" i="2" s="1"/>
  <c r="C595" i="2"/>
  <c r="F595" i="2" s="1"/>
  <c r="G595" i="2" s="1"/>
  <c r="C579" i="2"/>
  <c r="F579" i="2" s="1"/>
  <c r="G579" i="2" s="1"/>
  <c r="C563" i="2"/>
  <c r="F563" i="2" s="1"/>
  <c r="G563" i="2" s="1"/>
  <c r="C547" i="2"/>
  <c r="F547" i="2" s="1"/>
  <c r="G547" i="2" s="1"/>
  <c r="C531" i="2"/>
  <c r="F531" i="2" s="1"/>
  <c r="G531" i="2" s="1"/>
  <c r="C515" i="2"/>
  <c r="F515" i="2" s="1"/>
  <c r="G515" i="2" s="1"/>
  <c r="C499" i="2"/>
  <c r="F499" i="2" s="1"/>
  <c r="G499" i="2" s="1"/>
  <c r="C483" i="2"/>
  <c r="F483" i="2" s="1"/>
  <c r="G483" i="2" s="1"/>
  <c r="C467" i="2"/>
  <c r="F467" i="2" s="1"/>
  <c r="G467" i="2" s="1"/>
  <c r="C451" i="2"/>
  <c r="F451" i="2" s="1"/>
  <c r="G451" i="2" s="1"/>
  <c r="C435" i="2"/>
  <c r="F435" i="2" s="1"/>
  <c r="G435" i="2" s="1"/>
  <c r="C419" i="2"/>
  <c r="F419" i="2" s="1"/>
  <c r="G419" i="2" s="1"/>
  <c r="C403" i="2"/>
  <c r="F403" i="2" s="1"/>
  <c r="G403" i="2" s="1"/>
  <c r="C387" i="2"/>
  <c r="F387" i="2" s="1"/>
  <c r="G387" i="2" s="1"/>
  <c r="C371" i="2"/>
  <c r="F371" i="2" s="1"/>
  <c r="G371" i="2" s="1"/>
  <c r="C355" i="2"/>
  <c r="F355" i="2" s="1"/>
  <c r="G355" i="2" s="1"/>
  <c r="C339" i="2"/>
  <c r="F339" i="2" s="1"/>
  <c r="G339" i="2" s="1"/>
  <c r="C323" i="2"/>
  <c r="F323" i="2" s="1"/>
  <c r="G323" i="2" s="1"/>
  <c r="C307" i="2"/>
  <c r="F307" i="2" s="1"/>
  <c r="G307" i="2" s="1"/>
  <c r="C291" i="2"/>
  <c r="F291" i="2" s="1"/>
  <c r="G291" i="2" s="1"/>
  <c r="C275" i="2"/>
  <c r="F275" i="2" s="1"/>
  <c r="C259" i="2"/>
  <c r="C243" i="2"/>
  <c r="F243" i="2" s="1"/>
  <c r="C227" i="2"/>
  <c r="F227" i="2" s="1"/>
  <c r="C211" i="2"/>
  <c r="F211" i="2" s="1"/>
  <c r="C195" i="2"/>
  <c r="F195" i="2" s="1"/>
  <c r="C179" i="2"/>
  <c r="F179" i="2" s="1"/>
  <c r="C163" i="2"/>
  <c r="F163" i="2" s="1"/>
  <c r="C147" i="2"/>
  <c r="F147" i="2" s="1"/>
  <c r="C131" i="2"/>
  <c r="F131" i="2" s="1"/>
  <c r="C115" i="2"/>
  <c r="F115" i="2" s="1"/>
  <c r="C99" i="2"/>
  <c r="F99" i="2" s="1"/>
  <c r="C83" i="2"/>
  <c r="F83" i="2" s="1"/>
  <c r="C67" i="2"/>
  <c r="F67" i="2" s="1"/>
  <c r="C51" i="2"/>
  <c r="F51" i="2" s="1"/>
  <c r="C35" i="2"/>
  <c r="F35" i="2" s="1"/>
  <c r="G35" i="2" s="1"/>
  <c r="C1170" i="2"/>
  <c r="F1170" i="2" s="1"/>
  <c r="G1170" i="2" s="1"/>
  <c r="C1154" i="2"/>
  <c r="F1154" i="2" s="1"/>
  <c r="G1154" i="2" s="1"/>
  <c r="C1138" i="2"/>
  <c r="F1138" i="2" s="1"/>
  <c r="G1138" i="2" s="1"/>
  <c r="C1122" i="2"/>
  <c r="F1122" i="2" s="1"/>
  <c r="G1122" i="2" s="1"/>
  <c r="C1106" i="2"/>
  <c r="F1106" i="2" s="1"/>
  <c r="G1106" i="2" s="1"/>
  <c r="C1090" i="2"/>
  <c r="F1090" i="2" s="1"/>
  <c r="G1090" i="2" s="1"/>
  <c r="C1074" i="2"/>
  <c r="F1074" i="2" s="1"/>
  <c r="G1074" i="2" s="1"/>
  <c r="C1058" i="2"/>
  <c r="F1058" i="2" s="1"/>
  <c r="G1058" i="2" s="1"/>
  <c r="C1042" i="2"/>
  <c r="F1042" i="2" s="1"/>
  <c r="G1042" i="2" s="1"/>
  <c r="C1026" i="2"/>
  <c r="F1026" i="2" s="1"/>
  <c r="G1026" i="2" s="1"/>
  <c r="C1010" i="2"/>
  <c r="F1010" i="2" s="1"/>
  <c r="G1010" i="2" s="1"/>
  <c r="C994" i="2"/>
  <c r="F994" i="2" s="1"/>
  <c r="G994" i="2" s="1"/>
  <c r="C978" i="2"/>
  <c r="F978" i="2" s="1"/>
  <c r="G978" i="2" s="1"/>
  <c r="C962" i="2"/>
  <c r="F962" i="2" s="1"/>
  <c r="G962" i="2" s="1"/>
  <c r="C946" i="2"/>
  <c r="F946" i="2" s="1"/>
  <c r="G946" i="2" s="1"/>
  <c r="C930" i="2"/>
  <c r="F930" i="2" s="1"/>
  <c r="G930" i="2" s="1"/>
  <c r="C914" i="2"/>
  <c r="F914" i="2" s="1"/>
  <c r="G914" i="2" s="1"/>
  <c r="C898" i="2"/>
  <c r="F898" i="2" s="1"/>
  <c r="G898" i="2" s="1"/>
  <c r="C882" i="2"/>
  <c r="F882" i="2" s="1"/>
  <c r="G882" i="2" s="1"/>
  <c r="C866" i="2"/>
  <c r="F866" i="2" s="1"/>
  <c r="G866" i="2" s="1"/>
  <c r="C850" i="2"/>
  <c r="F850" i="2" s="1"/>
  <c r="G850" i="2" s="1"/>
  <c r="C834" i="2"/>
  <c r="F834" i="2" s="1"/>
  <c r="G834" i="2" s="1"/>
  <c r="C818" i="2"/>
  <c r="F818" i="2" s="1"/>
  <c r="G818" i="2" s="1"/>
  <c r="C802" i="2"/>
  <c r="F802" i="2" s="1"/>
  <c r="G802" i="2" s="1"/>
  <c r="C786" i="2"/>
  <c r="F786" i="2" s="1"/>
  <c r="G786" i="2" s="1"/>
  <c r="C770" i="2"/>
  <c r="F770" i="2" s="1"/>
  <c r="G770" i="2" s="1"/>
  <c r="C754" i="2"/>
  <c r="F754" i="2" s="1"/>
  <c r="G754" i="2" s="1"/>
  <c r="C738" i="2"/>
  <c r="F738" i="2" s="1"/>
  <c r="G738" i="2" s="1"/>
  <c r="C722" i="2"/>
  <c r="F722" i="2" s="1"/>
  <c r="G722" i="2" s="1"/>
  <c r="C706" i="2"/>
  <c r="F706" i="2" s="1"/>
  <c r="G706" i="2" s="1"/>
  <c r="C690" i="2"/>
  <c r="F690" i="2" s="1"/>
  <c r="G690" i="2" s="1"/>
  <c r="C674" i="2"/>
  <c r="F674" i="2" s="1"/>
  <c r="G674" i="2" s="1"/>
  <c r="C658" i="2"/>
  <c r="F658" i="2" s="1"/>
  <c r="G658" i="2" s="1"/>
  <c r="C642" i="2"/>
  <c r="F642" i="2" s="1"/>
  <c r="G642" i="2" s="1"/>
  <c r="C626" i="2"/>
  <c r="F626" i="2" s="1"/>
  <c r="G626" i="2" s="1"/>
  <c r="C610" i="2"/>
  <c r="F610" i="2" s="1"/>
  <c r="G610" i="2" s="1"/>
  <c r="C594" i="2"/>
  <c r="F594" i="2" s="1"/>
  <c r="G594" i="2" s="1"/>
  <c r="C578" i="2"/>
  <c r="F578" i="2" s="1"/>
  <c r="G578" i="2" s="1"/>
  <c r="C562" i="2"/>
  <c r="F562" i="2" s="1"/>
  <c r="G562" i="2" s="1"/>
  <c r="C546" i="2"/>
  <c r="F546" i="2" s="1"/>
  <c r="G546" i="2" s="1"/>
  <c r="C530" i="2"/>
  <c r="F530" i="2" s="1"/>
  <c r="G530" i="2" s="1"/>
  <c r="C514" i="2"/>
  <c r="F514" i="2" s="1"/>
  <c r="G514" i="2" s="1"/>
  <c r="C498" i="2"/>
  <c r="F498" i="2" s="1"/>
  <c r="G498" i="2" s="1"/>
  <c r="C482" i="2"/>
  <c r="F482" i="2" s="1"/>
  <c r="G482" i="2" s="1"/>
  <c r="C466" i="2"/>
  <c r="F466" i="2" s="1"/>
  <c r="G466" i="2" s="1"/>
  <c r="C450" i="2"/>
  <c r="F450" i="2" s="1"/>
  <c r="G450" i="2" s="1"/>
  <c r="C434" i="2"/>
  <c r="F434" i="2" s="1"/>
  <c r="G434" i="2" s="1"/>
  <c r="C418" i="2"/>
  <c r="F418" i="2" s="1"/>
  <c r="G418" i="2" s="1"/>
  <c r="C402" i="2"/>
  <c r="F402" i="2" s="1"/>
  <c r="G402" i="2" s="1"/>
  <c r="C386" i="2"/>
  <c r="F386" i="2" s="1"/>
  <c r="G386" i="2" s="1"/>
  <c r="C370" i="2"/>
  <c r="F370" i="2" s="1"/>
  <c r="G370" i="2" s="1"/>
  <c r="C354" i="2"/>
  <c r="F354" i="2" s="1"/>
  <c r="G354" i="2" s="1"/>
  <c r="C338" i="2"/>
  <c r="F338" i="2" s="1"/>
  <c r="G338" i="2" s="1"/>
  <c r="C322" i="2"/>
  <c r="F322" i="2" s="1"/>
  <c r="G322" i="2" s="1"/>
  <c r="C306" i="2"/>
  <c r="F306" i="2" s="1"/>
  <c r="G306" i="2" s="1"/>
  <c r="C290" i="2"/>
  <c r="F290" i="2" s="1"/>
  <c r="G290" i="2" s="1"/>
  <c r="C274" i="2"/>
  <c r="F274" i="2" s="1"/>
  <c r="C258" i="2"/>
  <c r="F258" i="2" s="1"/>
  <c r="C242" i="2"/>
  <c r="F242" i="2" s="1"/>
  <c r="C226" i="2"/>
  <c r="F226" i="2" s="1"/>
  <c r="C210" i="2"/>
  <c r="F210" i="2" s="1"/>
  <c r="C194" i="2"/>
  <c r="F194" i="2" s="1"/>
  <c r="C178" i="2"/>
  <c r="F178" i="2" s="1"/>
  <c r="C162" i="2"/>
  <c r="F162" i="2" s="1"/>
  <c r="C146" i="2"/>
  <c r="F146" i="2" s="1"/>
  <c r="C130" i="2"/>
  <c r="F130" i="2" s="1"/>
  <c r="C114" i="2"/>
  <c r="F114" i="2" s="1"/>
  <c r="C98" i="2"/>
  <c r="F98" i="2" s="1"/>
  <c r="C82" i="2"/>
  <c r="F82" i="2" s="1"/>
  <c r="C66" i="2"/>
  <c r="F66" i="2" s="1"/>
  <c r="C50" i="2"/>
  <c r="F50" i="2" s="1"/>
  <c r="C34" i="2"/>
  <c r="F34" i="2" s="1"/>
  <c r="G34" i="2" s="1"/>
  <c r="C1169" i="2"/>
  <c r="F1169" i="2" s="1"/>
  <c r="G1169" i="2" s="1"/>
  <c r="C1153" i="2"/>
  <c r="F1153" i="2" s="1"/>
  <c r="G1153" i="2" s="1"/>
  <c r="C1121" i="2"/>
  <c r="F1121" i="2" s="1"/>
  <c r="G1121" i="2" s="1"/>
  <c r="C1105" i="2"/>
  <c r="F1105" i="2" s="1"/>
  <c r="G1105" i="2" s="1"/>
  <c r="C1089" i="2"/>
  <c r="F1089" i="2" s="1"/>
  <c r="G1089" i="2" s="1"/>
  <c r="C1073" i="2"/>
  <c r="F1073" i="2" s="1"/>
  <c r="G1073" i="2" s="1"/>
  <c r="C1057" i="2"/>
  <c r="F1057" i="2" s="1"/>
  <c r="G1057" i="2" s="1"/>
  <c r="C1041" i="2"/>
  <c r="F1041" i="2" s="1"/>
  <c r="G1041" i="2" s="1"/>
  <c r="C1009" i="2"/>
  <c r="F1009" i="2" s="1"/>
  <c r="G1009" i="2" s="1"/>
  <c r="C993" i="2"/>
  <c r="F993" i="2" s="1"/>
  <c r="G993" i="2" s="1"/>
  <c r="C961" i="2"/>
  <c r="F961" i="2" s="1"/>
  <c r="G961" i="2" s="1"/>
  <c r="C945" i="2"/>
  <c r="F945" i="2" s="1"/>
  <c r="G945" i="2" s="1"/>
  <c r="C929" i="2"/>
  <c r="F929" i="2" s="1"/>
  <c r="G929" i="2" s="1"/>
  <c r="C913" i="2"/>
  <c r="F913" i="2" s="1"/>
  <c r="G913" i="2" s="1"/>
  <c r="C897" i="2"/>
  <c r="F897" i="2" s="1"/>
  <c r="G897" i="2" s="1"/>
  <c r="C865" i="2"/>
  <c r="F865" i="2" s="1"/>
  <c r="G865" i="2" s="1"/>
  <c r="C849" i="2"/>
  <c r="F849" i="2" s="1"/>
  <c r="G849" i="2" s="1"/>
  <c r="C833" i="2"/>
  <c r="F833" i="2" s="1"/>
  <c r="G833" i="2" s="1"/>
  <c r="C817" i="2"/>
  <c r="F817" i="2" s="1"/>
  <c r="G817" i="2" s="1"/>
  <c r="C801" i="2"/>
  <c r="F801" i="2" s="1"/>
  <c r="G801" i="2" s="1"/>
  <c r="C785" i="2"/>
  <c r="F785" i="2" s="1"/>
  <c r="G785" i="2" s="1"/>
  <c r="C753" i="2"/>
  <c r="F753" i="2" s="1"/>
  <c r="G753" i="2" s="1"/>
  <c r="C737" i="2"/>
  <c r="F737" i="2" s="1"/>
  <c r="G737" i="2" s="1"/>
  <c r="C705" i="2"/>
  <c r="F705" i="2" s="1"/>
  <c r="G705" i="2" s="1"/>
  <c r="C689" i="2"/>
  <c r="F689" i="2" s="1"/>
  <c r="G689" i="2" s="1"/>
  <c r="C673" i="2"/>
  <c r="F673" i="2" s="1"/>
  <c r="G673" i="2" s="1"/>
  <c r="C657" i="2"/>
  <c r="F657" i="2" s="1"/>
  <c r="G657" i="2" s="1"/>
  <c r="C641" i="2"/>
  <c r="F641" i="2" s="1"/>
  <c r="G641" i="2" s="1"/>
  <c r="C609" i="2"/>
  <c r="F609" i="2" s="1"/>
  <c r="G609" i="2" s="1"/>
  <c r="C593" i="2"/>
  <c r="F593" i="2" s="1"/>
  <c r="G593" i="2" s="1"/>
  <c r="C561" i="2"/>
  <c r="F561" i="2" s="1"/>
  <c r="G561" i="2" s="1"/>
  <c r="C545" i="2"/>
  <c r="F545" i="2" s="1"/>
  <c r="G545" i="2" s="1"/>
  <c r="C529" i="2"/>
  <c r="F529" i="2" s="1"/>
  <c r="G529" i="2" s="1"/>
  <c r="C513" i="2"/>
  <c r="F513" i="2" s="1"/>
  <c r="G513" i="2" s="1"/>
  <c r="C481" i="2"/>
  <c r="F481" i="2" s="1"/>
  <c r="G481" i="2" s="1"/>
  <c r="C465" i="2"/>
  <c r="F465" i="2" s="1"/>
  <c r="G465" i="2" s="1"/>
  <c r="C433" i="2"/>
  <c r="F433" i="2" s="1"/>
  <c r="G433" i="2" s="1"/>
  <c r="C417" i="2"/>
  <c r="F417" i="2" s="1"/>
  <c r="G417" i="2" s="1"/>
  <c r="C401" i="2"/>
  <c r="F401" i="2" s="1"/>
  <c r="G401" i="2" s="1"/>
  <c r="C385" i="2"/>
  <c r="F385" i="2" s="1"/>
  <c r="G385" i="2" s="1"/>
  <c r="C369" i="2"/>
  <c r="F369" i="2" s="1"/>
  <c r="G369" i="2" s="1"/>
  <c r="C337" i="2"/>
  <c r="F337" i="2" s="1"/>
  <c r="G337" i="2" s="1"/>
  <c r="C321" i="2"/>
  <c r="F321" i="2" s="1"/>
  <c r="G321" i="2" s="1"/>
  <c r="C305" i="2"/>
  <c r="F305" i="2" s="1"/>
  <c r="G305" i="2" s="1"/>
  <c r="C289" i="2"/>
  <c r="F289" i="2" s="1"/>
  <c r="C273" i="2"/>
  <c r="F273" i="2" s="1"/>
  <c r="C257" i="2"/>
  <c r="F257" i="2" s="1"/>
  <c r="C241" i="2"/>
  <c r="F241" i="2" s="1"/>
  <c r="C225" i="2"/>
  <c r="F225" i="2" s="1"/>
  <c r="C209" i="2"/>
  <c r="F209" i="2" s="1"/>
  <c r="C193" i="2"/>
  <c r="F193" i="2" s="1"/>
  <c r="C177" i="2"/>
  <c r="F177" i="2" s="1"/>
  <c r="C161" i="2"/>
  <c r="F161" i="2" s="1"/>
  <c r="C145" i="2"/>
  <c r="F145" i="2" s="1"/>
  <c r="C129" i="2"/>
  <c r="F129" i="2" s="1"/>
  <c r="C113" i="2"/>
  <c r="F113" i="2" s="1"/>
  <c r="C97" i="2"/>
  <c r="F97" i="2" s="1"/>
  <c r="C81" i="2"/>
  <c r="F81" i="2" s="1"/>
  <c r="C65" i="2"/>
  <c r="F65" i="2" s="1"/>
  <c r="C49" i="2"/>
  <c r="F49" i="2" s="1"/>
  <c r="C33" i="2"/>
  <c r="F33" i="2" s="1"/>
  <c r="G33" i="2" s="1"/>
  <c r="E2704" i="2" a="1"/>
  <c r="E2704" i="2" s="1"/>
  <c r="E2576" i="2" a="1"/>
  <c r="E2576" i="2" s="1"/>
  <c r="E2448" i="2" a="1"/>
  <c r="E2448" i="2" s="1"/>
  <c r="F2448" i="2" s="1"/>
  <c r="G2448" i="2" s="1"/>
  <c r="E2232" i="2" a="1"/>
  <c r="E2232" i="2" s="1"/>
  <c r="E2160" i="2" a="1"/>
  <c r="E2160" i="2" s="1"/>
  <c r="E2088" i="2" a="1"/>
  <c r="E2088" i="2" s="1"/>
  <c r="E2032" i="2" a="1"/>
  <c r="E2032" i="2" s="1"/>
  <c r="F2032" i="2" s="1"/>
  <c r="G2032" i="2" s="1"/>
  <c r="E1960" i="2" a="1"/>
  <c r="E1960" i="2" s="1"/>
  <c r="E1904" i="2" a="1"/>
  <c r="E1904" i="2" s="1"/>
  <c r="E1784" i="2" a="1"/>
  <c r="E1784" i="2" s="1"/>
  <c r="E1736" i="2" a="1"/>
  <c r="E1736" i="2" s="1"/>
  <c r="E1648" i="2" a="1"/>
  <c r="E1648" i="2" s="1"/>
  <c r="E1600" i="2" a="1"/>
  <c r="E1600" i="2" s="1"/>
  <c r="E1440" i="2" a="1"/>
  <c r="E1440" i="2" s="1"/>
  <c r="E992" i="2" a="1"/>
  <c r="E992" i="2" s="1"/>
  <c r="E568" i="2" a="1"/>
  <c r="E568" i="2" s="1"/>
  <c r="E168" i="2" a="1"/>
  <c r="E168" i="2" s="1"/>
  <c r="E128" i="2" a="1"/>
  <c r="E128" i="2" s="1"/>
  <c r="V31" i="2" l="1" a="1"/>
  <c r="V31" i="2" s="1"/>
  <c r="K30" i="2" a="1"/>
  <c r="K30" i="2" s="1"/>
  <c r="R31" i="2" a="1"/>
  <c r="R31" i="2" s="1"/>
  <c r="L32" i="2" a="1"/>
  <c r="L32" i="2" s="1"/>
  <c r="L33" i="2" a="1"/>
  <c r="L33" i="2" s="1"/>
  <c r="V33" i="2" a="1"/>
  <c r="V33" i="2" s="1"/>
  <c r="U31" i="2" a="1"/>
  <c r="U31" i="2" s="1"/>
  <c r="M33" i="2" a="1"/>
  <c r="M33" i="2" s="1"/>
  <c r="F1147" i="2"/>
  <c r="G1147" i="2" s="1"/>
  <c r="F959" i="2"/>
  <c r="G959" i="2" s="1"/>
  <c r="F1747" i="2"/>
  <c r="G1747" i="2" s="1"/>
  <c r="F196" i="2"/>
  <c r="F1947" i="2"/>
  <c r="G1947" i="2" s="1"/>
  <c r="F124" i="2"/>
  <c r="F140" i="2"/>
  <c r="F212" i="2"/>
  <c r="F555" i="2"/>
  <c r="G555" i="2" s="1"/>
  <c r="F228" i="2"/>
  <c r="F259" i="2"/>
  <c r="F843" i="2"/>
  <c r="G843" i="2" s="1"/>
  <c r="F1007" i="2"/>
  <c r="G1007" i="2" s="1"/>
  <c r="F1739" i="2"/>
  <c r="G1739" i="2" s="1"/>
  <c r="F2251" i="2"/>
  <c r="G2251" i="2" s="1"/>
  <c r="F1279" i="2"/>
  <c r="G1279" i="2" s="1"/>
  <c r="F1031" i="2"/>
  <c r="G1031" i="2" s="1"/>
  <c r="F260" i="2"/>
  <c r="F220" i="2"/>
  <c r="F2588" i="2"/>
  <c r="G2588" i="2" s="1"/>
  <c r="F2283" i="2"/>
  <c r="G2283" i="2" s="1"/>
  <c r="F36" i="2"/>
  <c r="G36" i="2" s="1"/>
  <c r="F109" i="2"/>
  <c r="F2459" i="2"/>
  <c r="G2459" i="2" s="1"/>
  <c r="F117" i="2"/>
  <c r="F1291" i="2"/>
  <c r="G1291" i="2" s="1"/>
  <c r="F2576" i="2"/>
  <c r="G2576" i="2" s="1"/>
  <c r="F979" i="2"/>
  <c r="G979" i="2" s="1"/>
  <c r="F1043" i="2"/>
  <c r="G1043" i="2" s="1"/>
  <c r="F181" i="2"/>
  <c r="F1904" i="2"/>
  <c r="G1904" i="2" s="1"/>
  <c r="F1736" i="2"/>
  <c r="G1736" i="2" s="1"/>
  <c r="F1923" i="2"/>
  <c r="G1923" i="2" s="1"/>
  <c r="F116" i="2"/>
  <c r="F76" i="2"/>
  <c r="F100" i="2"/>
  <c r="F165" i="2"/>
  <c r="F1019" i="2"/>
  <c r="G1019" i="2" s="1"/>
  <c r="F29" i="2"/>
  <c r="G29" i="2" s="1"/>
  <c r="Q31" i="2" s="1" a="1"/>
  <c r="Q31" i="2" s="1"/>
  <c r="F1075" i="2"/>
  <c r="G1075" i="2" s="1"/>
  <c r="F1443" i="2"/>
  <c r="G1443" i="2" s="1"/>
  <c r="F108" i="2"/>
  <c r="F45" i="2"/>
  <c r="F1960" i="2"/>
  <c r="G1960" i="2" s="1"/>
  <c r="F992" i="2"/>
  <c r="G992" i="2" s="1"/>
  <c r="F2232" i="2"/>
  <c r="G2232" i="2" s="1"/>
  <c r="F1600" i="2"/>
  <c r="G1600" i="2" s="1"/>
  <c r="F168" i="2"/>
  <c r="F1648" i="2"/>
  <c r="G1648" i="2" s="1"/>
  <c r="F1784" i="2"/>
  <c r="G1784" i="2" s="1"/>
  <c r="F2468" i="2"/>
  <c r="G2468" i="2" s="1"/>
  <c r="F2088" i="2"/>
  <c r="G2088" i="2" s="1"/>
  <c r="F2476" i="2"/>
  <c r="G2476" i="2" s="1"/>
  <c r="F2492" i="2"/>
  <c r="G2492" i="2" s="1"/>
  <c r="F2508" i="2"/>
  <c r="G2508" i="2" s="1"/>
  <c r="F128" i="2"/>
  <c r="F2564" i="2"/>
  <c r="G2564" i="2" s="1"/>
  <c r="F1440" i="2"/>
  <c r="G1440" i="2" s="1"/>
  <c r="F568" i="2"/>
  <c r="G568" i="2" s="1"/>
  <c r="F2580" i="2"/>
  <c r="G2580" i="2" s="1"/>
  <c r="F2556" i="2"/>
  <c r="G2556" i="2" s="1"/>
  <c r="F2572" i="2"/>
  <c r="G2572" i="2" s="1"/>
  <c r="K32" i="2" l="1" a="1"/>
  <c r="K32" i="2" s="1"/>
  <c r="K31" i="2" a="1"/>
  <c r="K31" i="2" s="1"/>
  <c r="T33" i="2" a="1"/>
  <c r="T33" i="2" s="1"/>
  <c r="Q30" i="2" a="1"/>
  <c r="Q30" i="2" s="1"/>
  <c r="P33" i="2" a="1"/>
  <c r="P33" i="2" s="1"/>
  <c r="S33" i="2" a="1"/>
  <c r="S33" i="2" s="1"/>
  <c r="O30" i="2" a="1"/>
  <c r="O30" i="2" s="1"/>
  <c r="R33" i="2" a="1"/>
  <c r="R33" i="2" s="1"/>
  <c r="K33" i="2" a="1"/>
  <c r="K33" i="2" s="1"/>
  <c r="S31" i="2" a="1"/>
  <c r="S31" i="2" s="1"/>
  <c r="V32" i="2" a="1"/>
  <c r="V32" i="2" s="1"/>
  <c r="M30" i="2" a="1"/>
  <c r="M30" i="2" s="1"/>
  <c r="N32" i="2" a="1"/>
  <c r="N32" i="2" s="1"/>
  <c r="U32" i="2" a="1"/>
  <c r="U32" i="2" s="1"/>
  <c r="L30" i="2" a="1"/>
  <c r="L30" i="2" s="1"/>
  <c r="V30" i="2" a="1"/>
  <c r="V30" i="2" s="1"/>
  <c r="U33" i="2" a="1"/>
  <c r="U33" i="2" s="1"/>
  <c r="T32" i="2" a="1"/>
  <c r="T32" i="2" s="1"/>
  <c r="O33" i="2" a="1"/>
  <c r="O33" i="2" s="1"/>
  <c r="R30" i="2" a="1"/>
  <c r="R30" i="2" s="1"/>
  <c r="T30" i="2" a="1"/>
  <c r="T30" i="2" s="1"/>
  <c r="P31" i="2" a="1"/>
  <c r="P31" i="2" s="1"/>
  <c r="Q33" i="2" a="1"/>
  <c r="Q33" i="2" s="1"/>
  <c r="R32" i="2" a="1"/>
  <c r="R32" i="2" s="1"/>
  <c r="S32" i="2" a="1"/>
  <c r="S32" i="2" s="1"/>
  <c r="N33" i="2" a="1"/>
  <c r="N33" i="2" s="1"/>
  <c r="O31" i="2" a="1"/>
  <c r="O31" i="2" s="1"/>
  <c r="M32" i="2" a="1"/>
  <c r="M32" i="2" s="1"/>
  <c r="S30" i="2" a="1"/>
  <c r="S30" i="2" s="1"/>
  <c r="N31" i="2" a="1"/>
  <c r="N31" i="2" s="1"/>
  <c r="T31" i="2" a="1"/>
  <c r="T31" i="2" s="1"/>
  <c r="P32" i="2" a="1"/>
  <c r="P32" i="2" s="1"/>
  <c r="Q32" i="2" a="1"/>
  <c r="Q32" i="2" s="1"/>
  <c r="O32" i="2" a="1"/>
  <c r="O32" i="2" s="1"/>
  <c r="M31" i="2" a="1"/>
  <c r="M31" i="2" s="1"/>
  <c r="N30" i="2" a="1"/>
  <c r="N30" i="2" s="1"/>
  <c r="L31" i="2" a="1"/>
  <c r="L31" i="2" s="1"/>
  <c r="U30" i="2" a="1"/>
  <c r="U30" i="2" s="1"/>
  <c r="P30" i="2" a="1"/>
  <c r="P30" i="2" s="1"/>
  <c r="L26" i="2" a="1"/>
  <c r="L26" i="2" s="1"/>
  <c r="P27" i="2" a="1"/>
  <c r="P27" i="2" s="1"/>
  <c r="O26" i="2" a="1"/>
  <c r="O26" i="2" s="1"/>
  <c r="T25" i="2" a="1"/>
  <c r="T25" i="2" s="1"/>
  <c r="M24" i="2" a="1"/>
  <c r="M24" i="2" s="1"/>
  <c r="N27" i="2" a="1"/>
  <c r="N27" i="2" s="1"/>
  <c r="V24" i="2" a="1"/>
  <c r="V24" i="2" s="1"/>
  <c r="R27" i="2" a="1"/>
  <c r="R27" i="2" s="1"/>
  <c r="Q25" i="2" a="1"/>
  <c r="Q25" i="2" s="1"/>
  <c r="O24" i="2" a="1"/>
  <c r="O24" i="2" s="1"/>
  <c r="T24" i="2" a="1"/>
  <c r="T24" i="2" s="1"/>
  <c r="S26" i="2" a="1"/>
  <c r="S26" i="2" s="1"/>
  <c r="K26" i="2" a="1"/>
  <c r="K26" i="2" s="1"/>
  <c r="V27" i="2" a="1"/>
  <c r="V27" i="2" s="1"/>
  <c r="U26" i="2" a="1"/>
  <c r="U26" i="2" s="1"/>
  <c r="M27" i="2" a="1"/>
  <c r="M27" i="2" s="1"/>
  <c r="S24" i="2" a="1"/>
  <c r="S24" i="2" s="1"/>
  <c r="M26" i="2" a="1"/>
  <c r="M26" i="2" s="1"/>
  <c r="N25" i="2" a="1"/>
  <c r="N25" i="2" s="1"/>
  <c r="N24" i="2" a="1"/>
  <c r="N24" i="2" s="1"/>
  <c r="O27" i="2" a="1"/>
  <c r="O27" i="2" s="1"/>
  <c r="P26" i="2" a="1"/>
  <c r="P26" i="2" s="1"/>
  <c r="U24" i="2" a="1"/>
  <c r="U24" i="2" s="1"/>
  <c r="S27" i="2" a="1"/>
  <c r="S27" i="2" s="1"/>
  <c r="P25" i="2" a="1"/>
  <c r="P25" i="2" s="1"/>
  <c r="U25" i="2" a="1"/>
  <c r="U25" i="2" s="1"/>
  <c r="K27" i="2" a="1"/>
  <c r="K27" i="2" s="1"/>
  <c r="R26" i="2" a="1"/>
  <c r="R26" i="2" s="1"/>
  <c r="U27" i="2" a="1"/>
  <c r="U27" i="2" s="1"/>
  <c r="P24" i="2" a="1"/>
  <c r="P24" i="2" s="1"/>
  <c r="L25" i="2" a="1"/>
  <c r="L25" i="2" s="1"/>
  <c r="Q27" i="2" a="1"/>
  <c r="Q27" i="2" s="1"/>
  <c r="O25" i="2" a="1"/>
  <c r="O25" i="2" s="1"/>
  <c r="R25" i="2" a="1"/>
  <c r="R25" i="2" s="1"/>
  <c r="K24" i="2" a="1"/>
  <c r="K24" i="2" s="1"/>
  <c r="Q26" i="2" a="1"/>
  <c r="Q26" i="2" s="1"/>
  <c r="T26" i="2" a="1"/>
  <c r="T26" i="2" s="1"/>
  <c r="V25" i="2" a="1"/>
  <c r="V25" i="2" s="1"/>
  <c r="T27" i="2" a="1"/>
  <c r="T27" i="2" s="1"/>
  <c r="L24" i="2" a="1"/>
  <c r="L24" i="2" s="1"/>
  <c r="L27" i="2" a="1"/>
  <c r="L27" i="2" s="1"/>
  <c r="S25" i="2" a="1"/>
  <c r="S25" i="2" s="1"/>
  <c r="K25" i="2" a="1"/>
  <c r="K25" i="2" s="1"/>
  <c r="R24" i="2" a="1"/>
  <c r="R24" i="2" s="1"/>
  <c r="N26" i="2" a="1"/>
  <c r="N26" i="2" s="1"/>
  <c r="M25" i="2" a="1"/>
  <c r="M25" i="2" s="1"/>
  <c r="V26" i="2" a="1"/>
  <c r="V26" i="2" s="1"/>
  <c r="Q24" i="2" l="1" a="1"/>
  <c r="Q24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<sst xmlns="http://schemas.openxmlformats.org/spreadsheetml/2006/main" count="5191" uniqueCount="47">
  <si>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</si>
  <si>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</si>
  <si>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</si>
  <si>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</si>
  <si>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</si>
  <si>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</si>
  <si>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</si>
  <si>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</si>
  <si>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</si>
  <si>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</si>
  <si>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</si>
  <si>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</si>
  <si>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</si>
  <si>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</si>
  <si>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</si>
  <si>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</si>
  <si>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</si>
  <si>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</si>
  <si>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</si>
  <si>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</si>
  <si>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</si>
  <si>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</si>
  <si>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</si>
  <si>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</si>
  <si>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</si>
  <si>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</si>
  <si>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</si>
  <si>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</si>
  <si>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</si>
  <si>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</si>
  <si>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</si>
  <si>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</si>
  <si>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</si>
  <si>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</si>
  <si>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</si>
  <si>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</si>
  <si>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volume (L)</t>
  </si>
  <si>
    <t>montant (TTc)</t>
  </si>
  <si>
    <t>prix de vente (TTc /L)</t>
  </si>
  <si>
    <t>prix de revient (ht/L)</t>
  </si>
  <si>
    <t>Volume total</t>
  </si>
  <si>
    <t>prix de revient</t>
  </si>
  <si>
    <t>marge moyenne/L</t>
  </si>
  <si>
    <t>masse marge</t>
  </si>
  <si>
    <t>prix de vente moyen au L</t>
  </si>
  <si>
    <t>volume total qté offerte</t>
  </si>
  <si>
    <t>volume produit offert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</si>
</sst>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8" fillId="0" borderId="0" xfId="0" applyFont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69872"/>
        <c:axId val="784269152"/>
      </c:lineChart>
      <c:catAx>
        <c:axId val="784269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269152"/>
        <c:crosses val="autoZero"/>
        <c:auto val="1"/>
        <c:lblAlgn val="ctr"/>
        <c:lblOffset val="100"/>
        <c:noMultiLvlLbl val="0"/>
      </c:catAx>
      <c:valAx>
        <c:axId val="78426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26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10</xdr:row>
      <xdr:rowOff>90487</xdr:rowOff>
    </xdr:from>
    <xdr:to>
      <xdr:col>14</xdr:col>
      <xdr:colOff>533400</xdr:colOff>
      <xdr:row>24</xdr:row>
      <xdr:rowOff>166687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BB8A52F-2E17-F30C-435F-A088F63B3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9984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I2580"/>
  <sheetViews>
    <sheetView workbookViewId="0">
      <selection activeCell="C6" sqref="C6"/>
    </sheetView>
  </sheetViews>
  <sheetFormatPr baseColWidth="10" defaultRowHeight="15" x14ac:dyDescent="0.25"/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T1">
        <v>2021</v>
      </c>
      <c r="Z1">
        <v>2022</v>
      </c>
      <c r="AL1">
        <v>2023</v>
      </c>
      <c r="AX1">
        <v>2024</v>
      </c>
    </row>
    <row r="2" spans="1:61" x14ac:dyDescent="0.25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M2">
        <v>495.25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  <c r="Y2">
        <v>12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  <c r="AK2">
        <v>12</v>
      </c>
      <c r="AL2">
        <v>1</v>
      </c>
      <c r="AM2">
        <v>2</v>
      </c>
      <c r="AN2">
        <v>3</v>
      </c>
      <c r="AO2">
        <v>4</v>
      </c>
      <c r="AP2">
        <v>5</v>
      </c>
      <c r="AQ2">
        <v>6</v>
      </c>
      <c r="AR2">
        <v>7</v>
      </c>
      <c r="AS2">
        <v>8</v>
      </c>
      <c r="AT2">
        <v>9</v>
      </c>
      <c r="AU2">
        <v>10</v>
      </c>
      <c r="AV2">
        <v>11</v>
      </c>
      <c r="AW2">
        <v>12</v>
      </c>
      <c r="AX2">
        <v>1</v>
      </c>
      <c r="AY2">
        <v>2</v>
      </c>
      <c r="AZ2">
        <v>3</v>
      </c>
      <c r="BA2">
        <v>4</v>
      </c>
      <c r="BB2">
        <v>5</v>
      </c>
      <c r="BC2">
        <v>6</v>
      </c>
      <c r="BD2">
        <v>7</v>
      </c>
      <c r="BE2">
        <v>8</v>
      </c>
      <c r="BF2">
        <v>9</v>
      </c>
      <c r="BG2">
        <v>10</v>
      </c>
      <c r="BH2">
        <v>11</v>
      </c>
      <c r="BI2">
        <v>12</v>
      </c>
    </row>
    <row r="3" spans="1:61" x14ac:dyDescent="0.25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495.25</v>
      </c>
      <c r="U3">
        <v>383.75</v>
      </c>
      <c r="V3">
        <v>1002.515</v>
      </c>
      <c r="W3">
        <v>896.28</v>
      </c>
      <c r="X3">
        <v>496.5</v>
      </c>
      <c r="Y3">
        <v>374.53</v>
      </c>
      <c r="Z3">
        <v>601.51499999999999</v>
      </c>
      <c r="AA3">
        <v>422.25</v>
      </c>
      <c r="AB3">
        <v>636.75</v>
      </c>
      <c r="AC3">
        <v>510.5</v>
      </c>
      <c r="AD3">
        <v>680</v>
      </c>
      <c r="AE3">
        <v>512.53</v>
      </c>
      <c r="AF3">
        <v>274</v>
      </c>
      <c r="AG3">
        <v>281.25</v>
      </c>
      <c r="AH3">
        <v>1148.0450000000001</v>
      </c>
      <c r="AI3">
        <v>940.32500000000005</v>
      </c>
      <c r="AJ3">
        <v>374.25</v>
      </c>
      <c r="AK3">
        <v>242.76499999999999</v>
      </c>
      <c r="AL3">
        <v>464.25</v>
      </c>
      <c r="AM3">
        <v>484.5</v>
      </c>
      <c r="AN3">
        <v>451</v>
      </c>
      <c r="AO3">
        <v>231.75</v>
      </c>
      <c r="AP3">
        <v>383.85500000000002</v>
      </c>
      <c r="AQ3">
        <v>483</v>
      </c>
      <c r="AR3">
        <v>420.25</v>
      </c>
      <c r="AS3">
        <v>139.25</v>
      </c>
      <c r="AT3">
        <v>1638</v>
      </c>
      <c r="AU3">
        <v>193.5</v>
      </c>
      <c r="AV3">
        <v>410.5</v>
      </c>
      <c r="AW3">
        <v>188</v>
      </c>
      <c r="AX3">
        <v>314</v>
      </c>
      <c r="AY3">
        <v>448.5</v>
      </c>
      <c r="AZ3">
        <v>344.75</v>
      </c>
      <c r="BA3">
        <v>305.5</v>
      </c>
      <c r="BB3">
        <v>412.75</v>
      </c>
      <c r="BC3">
        <v>392</v>
      </c>
      <c r="BD3">
        <v>47</v>
      </c>
      <c r="BE3">
        <v>0</v>
      </c>
      <c r="BF3">
        <v>0</v>
      </c>
      <c r="BG3">
        <v>0</v>
      </c>
      <c r="BH3">
        <v>0</v>
      </c>
      <c r="BI3">
        <v>0</v>
      </c>
    </row>
    <row r="4" spans="1:61" x14ac:dyDescent="0.25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</row>
    <row r="5" spans="1:61" x14ac:dyDescent="0.25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</row>
    <row r="6" spans="1:61" x14ac:dyDescent="0.25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T6">
        <v>3648.8249999999998</v>
      </c>
      <c r="AF6">
        <v>6624.18</v>
      </c>
      <c r="AR6">
        <v>5487.8549999999996</v>
      </c>
      <c r="BD6">
        <v>2264.5</v>
      </c>
    </row>
    <row r="7" spans="1:61" x14ac:dyDescent="0.25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</row>
    <row r="8" spans="1:61" x14ac:dyDescent="0.25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</row>
    <row r="9" spans="1:61" x14ac:dyDescent="0.25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</row>
    <row r="10" spans="1:61" x14ac:dyDescent="0.25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</row>
    <row r="11" spans="1:61" x14ac:dyDescent="0.25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</row>
    <row r="12" spans="1:61" x14ac:dyDescent="0.25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</row>
    <row r="13" spans="1:61" x14ac:dyDescent="0.25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</row>
    <row r="14" spans="1:61" x14ac:dyDescent="0.25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</row>
    <row r="15" spans="1:61" x14ac:dyDescent="0.25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</row>
    <row r="16" spans="1:61" x14ac:dyDescent="0.25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</row>
    <row r="17" spans="1:8" x14ac:dyDescent="0.25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</row>
    <row r="18" spans="1:8" x14ac:dyDescent="0.25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</row>
    <row r="19" spans="1:8" x14ac:dyDescent="0.25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</row>
    <row r="20" spans="1:8" x14ac:dyDescent="0.25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</row>
    <row r="21" spans="1:8" x14ac:dyDescent="0.25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</row>
    <row r="22" spans="1:8" x14ac:dyDescent="0.25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</row>
    <row r="23" spans="1:8" x14ac:dyDescent="0.25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</row>
    <row r="24" spans="1:8" x14ac:dyDescent="0.25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</row>
    <row r="25" spans="1:8" x14ac:dyDescent="0.25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</row>
    <row r="26" spans="1:8" x14ac:dyDescent="0.25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</row>
    <row r="27" spans="1:8" x14ac:dyDescent="0.25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</row>
    <row r="28" spans="1:8" x14ac:dyDescent="0.25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</row>
    <row r="29" spans="1:8" x14ac:dyDescent="0.25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</row>
    <row r="30" spans="1:8" x14ac:dyDescent="0.25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</row>
    <row r="31" spans="1:8" x14ac:dyDescent="0.25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</row>
    <row r="32" spans="1:8" x14ac:dyDescent="0.25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</row>
    <row r="33" spans="1:8" x14ac:dyDescent="0.25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</row>
    <row r="34" spans="1:8" x14ac:dyDescent="0.25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</row>
    <row r="35" spans="1:8" x14ac:dyDescent="0.25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</row>
    <row r="36" spans="1:8" x14ac:dyDescent="0.25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</row>
    <row r="37" spans="1:8" x14ac:dyDescent="0.25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</row>
    <row r="38" spans="1:8" x14ac:dyDescent="0.25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</row>
    <row r="39" spans="1:8" x14ac:dyDescent="0.25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</row>
    <row r="40" spans="1:8" x14ac:dyDescent="0.25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</row>
    <row r="41" spans="1:8" x14ac:dyDescent="0.25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</row>
    <row r="42" spans="1:8" x14ac:dyDescent="0.25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</row>
    <row r="43" spans="1:8" x14ac:dyDescent="0.25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</row>
    <row r="44" spans="1:8" x14ac:dyDescent="0.25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</row>
    <row r="45" spans="1:8" x14ac:dyDescent="0.25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</row>
    <row r="46" spans="1:8" x14ac:dyDescent="0.25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</row>
    <row r="47" spans="1:8" x14ac:dyDescent="0.25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</row>
    <row r="48" spans="1:8" x14ac:dyDescent="0.25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</row>
    <row r="49" spans="1:8" x14ac:dyDescent="0.25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</row>
    <row r="50" spans="1:8" x14ac:dyDescent="0.25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</row>
    <row r="51" spans="1:8" x14ac:dyDescent="0.25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</row>
    <row r="52" spans="1:8" x14ac:dyDescent="0.25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</row>
    <row r="53" spans="1:8" x14ac:dyDescent="0.25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</row>
    <row r="54" spans="1:8" x14ac:dyDescent="0.25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</row>
    <row r="55" spans="1:8" x14ac:dyDescent="0.25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</row>
    <row r="56" spans="1:8" x14ac:dyDescent="0.25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</row>
    <row r="57" spans="1:8" x14ac:dyDescent="0.25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</row>
    <row r="58" spans="1:8" x14ac:dyDescent="0.25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</row>
    <row r="59" spans="1:8" x14ac:dyDescent="0.25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</row>
    <row r="60" spans="1:8" x14ac:dyDescent="0.25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</row>
    <row r="61" spans="1:8" x14ac:dyDescent="0.25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</row>
    <row r="62" spans="1:8" x14ac:dyDescent="0.25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</row>
    <row r="63" spans="1:8" x14ac:dyDescent="0.25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</row>
    <row r="64" spans="1:8" x14ac:dyDescent="0.25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</row>
    <row r="65" spans="1:8" x14ac:dyDescent="0.25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</row>
    <row r="66" spans="1:8" x14ac:dyDescent="0.25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</row>
    <row r="67" spans="1:8" x14ac:dyDescent="0.25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</row>
    <row r="68" spans="1:8" x14ac:dyDescent="0.25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</row>
    <row r="69" spans="1:8" x14ac:dyDescent="0.25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</row>
    <row r="70" spans="1:8" x14ac:dyDescent="0.25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</row>
    <row r="71" spans="1:8" x14ac:dyDescent="0.25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</row>
    <row r="72" spans="1:8" x14ac:dyDescent="0.25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</row>
    <row r="73" spans="1:8" x14ac:dyDescent="0.25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</row>
    <row r="74" spans="1:8" x14ac:dyDescent="0.25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</row>
    <row r="75" spans="1:8" x14ac:dyDescent="0.25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</row>
    <row r="76" spans="1:8" x14ac:dyDescent="0.25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</row>
    <row r="77" spans="1:8" x14ac:dyDescent="0.25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</row>
    <row r="78" spans="1:8" x14ac:dyDescent="0.25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</row>
    <row r="79" spans="1:8" x14ac:dyDescent="0.25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</row>
    <row r="80" spans="1:8" x14ac:dyDescent="0.25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</row>
    <row r="81" spans="1:8" x14ac:dyDescent="0.25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</row>
    <row r="82" spans="1:8" x14ac:dyDescent="0.25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</row>
    <row r="83" spans="1:8" x14ac:dyDescent="0.25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</row>
    <row r="84" spans="1:8" x14ac:dyDescent="0.25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</row>
    <row r="85" spans="1:8" x14ac:dyDescent="0.25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</row>
    <row r="86" spans="1:8" x14ac:dyDescent="0.25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</row>
    <row r="87" spans="1:8" x14ac:dyDescent="0.25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</row>
    <row r="88" spans="1:8" x14ac:dyDescent="0.25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</row>
    <row r="89" spans="1:8" x14ac:dyDescent="0.25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</row>
    <row r="90" spans="1:8" x14ac:dyDescent="0.25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</row>
    <row r="91" spans="1:8" x14ac:dyDescent="0.25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</row>
    <row r="92" spans="1:8" x14ac:dyDescent="0.25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</row>
    <row r="93" spans="1:8" x14ac:dyDescent="0.25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</row>
    <row r="94" spans="1:8" x14ac:dyDescent="0.25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</row>
    <row r="95" spans="1:8" x14ac:dyDescent="0.25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</row>
    <row r="96" spans="1:8" x14ac:dyDescent="0.25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</row>
    <row r="97" spans="1:8" x14ac:dyDescent="0.25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</row>
    <row r="98" spans="1:8" x14ac:dyDescent="0.25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</row>
    <row r="99" spans="1:8" x14ac:dyDescent="0.25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</row>
    <row r="100" spans="1:8" x14ac:dyDescent="0.25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</row>
    <row r="101" spans="1:8" x14ac:dyDescent="0.25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</row>
    <row r="102" spans="1:8" x14ac:dyDescent="0.25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</row>
    <row r="103" spans="1:8" x14ac:dyDescent="0.25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</row>
    <row r="104" spans="1:8" x14ac:dyDescent="0.25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</row>
    <row r="105" spans="1:8" x14ac:dyDescent="0.25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</row>
    <row r="106" spans="1:8" x14ac:dyDescent="0.25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</row>
    <row r="107" spans="1:8" x14ac:dyDescent="0.25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</row>
    <row r="108" spans="1:8" x14ac:dyDescent="0.25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</row>
    <row r="109" spans="1:8" x14ac:dyDescent="0.25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</row>
    <row r="110" spans="1:8" x14ac:dyDescent="0.25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</row>
    <row r="111" spans="1:8" x14ac:dyDescent="0.25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</row>
    <row r="112" spans="1:8" x14ac:dyDescent="0.25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</row>
    <row r="113" spans="1:8" x14ac:dyDescent="0.25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</row>
    <row r="114" spans="1:8" x14ac:dyDescent="0.25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</row>
    <row r="115" spans="1:8" x14ac:dyDescent="0.25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</row>
    <row r="116" spans="1:8" x14ac:dyDescent="0.25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</row>
    <row r="117" spans="1:8" x14ac:dyDescent="0.25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</row>
    <row r="118" spans="1:8" x14ac:dyDescent="0.25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</row>
    <row r="119" spans="1:8" x14ac:dyDescent="0.25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</row>
    <row r="120" spans="1:8" x14ac:dyDescent="0.25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</row>
    <row r="121" spans="1:8" x14ac:dyDescent="0.25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</row>
    <row r="122" spans="1:8" x14ac:dyDescent="0.25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</row>
    <row r="123" spans="1:8" x14ac:dyDescent="0.25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</row>
    <row r="124" spans="1:8" x14ac:dyDescent="0.25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</row>
    <row r="125" spans="1:8" x14ac:dyDescent="0.25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</row>
    <row r="126" spans="1:8" x14ac:dyDescent="0.25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</row>
    <row r="127" spans="1:8" x14ac:dyDescent="0.25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</row>
    <row r="128" spans="1:8" x14ac:dyDescent="0.25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</row>
    <row r="129" spans="1:8" x14ac:dyDescent="0.25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</row>
    <row r="130" spans="1:8" x14ac:dyDescent="0.25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</row>
    <row r="131" spans="1:8" x14ac:dyDescent="0.25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</row>
    <row r="132" spans="1:8" x14ac:dyDescent="0.25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</row>
    <row r="133" spans="1:8" x14ac:dyDescent="0.25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</row>
    <row r="134" spans="1:8" x14ac:dyDescent="0.25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</row>
    <row r="135" spans="1:8" x14ac:dyDescent="0.25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</row>
    <row r="136" spans="1:8" x14ac:dyDescent="0.25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</row>
    <row r="137" spans="1:8" x14ac:dyDescent="0.25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</row>
    <row r="138" spans="1:8" x14ac:dyDescent="0.25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</row>
    <row r="139" spans="1:8" x14ac:dyDescent="0.25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</row>
    <row r="140" spans="1:8" x14ac:dyDescent="0.25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</row>
    <row r="141" spans="1:8" x14ac:dyDescent="0.25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</row>
    <row r="142" spans="1:8" x14ac:dyDescent="0.25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</row>
    <row r="143" spans="1:8" x14ac:dyDescent="0.25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</row>
    <row r="144" spans="1:8" x14ac:dyDescent="0.25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</row>
    <row r="145" spans="1:8" x14ac:dyDescent="0.25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</row>
    <row r="146" spans="1:8" x14ac:dyDescent="0.25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</row>
    <row r="147" spans="1:8" x14ac:dyDescent="0.25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</row>
    <row r="148" spans="1:8" x14ac:dyDescent="0.25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</row>
    <row r="149" spans="1:8" x14ac:dyDescent="0.25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</row>
    <row r="150" spans="1:8" x14ac:dyDescent="0.25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</row>
    <row r="151" spans="1:8" x14ac:dyDescent="0.25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</row>
    <row r="152" spans="1:8" x14ac:dyDescent="0.25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</row>
    <row r="153" spans="1:8" x14ac:dyDescent="0.25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</row>
    <row r="154" spans="1:8" x14ac:dyDescent="0.25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</row>
    <row r="155" spans="1:8" x14ac:dyDescent="0.25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</row>
    <row r="156" spans="1:8" x14ac:dyDescent="0.25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</row>
    <row r="157" spans="1:8" x14ac:dyDescent="0.25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</row>
    <row r="158" spans="1:8" x14ac:dyDescent="0.25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</row>
    <row r="159" spans="1:8" x14ac:dyDescent="0.25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</row>
    <row r="160" spans="1:8" x14ac:dyDescent="0.25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</row>
    <row r="161" spans="1:8" x14ac:dyDescent="0.25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</row>
    <row r="162" spans="1:8" x14ac:dyDescent="0.25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</row>
    <row r="163" spans="1:8" x14ac:dyDescent="0.25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</row>
    <row r="164" spans="1:8" x14ac:dyDescent="0.25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</row>
    <row r="165" spans="1:8" x14ac:dyDescent="0.25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</row>
    <row r="166" spans="1:8" x14ac:dyDescent="0.25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</row>
    <row r="167" spans="1:8" x14ac:dyDescent="0.25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</row>
    <row r="168" spans="1:8" x14ac:dyDescent="0.25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</row>
    <row r="169" spans="1:8" x14ac:dyDescent="0.25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</row>
    <row r="170" spans="1:8" x14ac:dyDescent="0.25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</row>
    <row r="171" spans="1:8" x14ac:dyDescent="0.25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</row>
    <row r="172" spans="1:8" x14ac:dyDescent="0.25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</row>
    <row r="173" spans="1:8" x14ac:dyDescent="0.25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</row>
    <row r="174" spans="1:8" x14ac:dyDescent="0.25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</row>
    <row r="175" spans="1:8" x14ac:dyDescent="0.25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</row>
    <row r="176" spans="1:8" x14ac:dyDescent="0.25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</row>
    <row r="177" spans="1:8" x14ac:dyDescent="0.25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</row>
    <row r="178" spans="1:8" x14ac:dyDescent="0.25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</row>
    <row r="179" spans="1:8" x14ac:dyDescent="0.25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</row>
    <row r="180" spans="1:8" x14ac:dyDescent="0.25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</row>
    <row r="181" spans="1:8" x14ac:dyDescent="0.25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</row>
    <row r="182" spans="1:8" x14ac:dyDescent="0.25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</row>
    <row r="183" spans="1:8" x14ac:dyDescent="0.25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</row>
    <row r="184" spans="1:8" x14ac:dyDescent="0.25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</row>
    <row r="185" spans="1:8" x14ac:dyDescent="0.25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</row>
    <row r="186" spans="1:8" x14ac:dyDescent="0.25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</row>
    <row r="187" spans="1:8" x14ac:dyDescent="0.25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</row>
    <row r="188" spans="1:8" x14ac:dyDescent="0.25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</row>
    <row r="189" spans="1:8" x14ac:dyDescent="0.25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</row>
    <row r="190" spans="1:8" x14ac:dyDescent="0.25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</row>
    <row r="191" spans="1:8" x14ac:dyDescent="0.25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</row>
    <row r="192" spans="1:8" x14ac:dyDescent="0.25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</row>
    <row r="193" spans="1:8" x14ac:dyDescent="0.25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</row>
    <row r="194" spans="1:8" x14ac:dyDescent="0.25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</row>
    <row r="195" spans="1:8" x14ac:dyDescent="0.25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</row>
    <row r="196" spans="1:8" x14ac:dyDescent="0.25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</row>
    <row r="197" spans="1:8" x14ac:dyDescent="0.25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</row>
    <row r="198" spans="1:8" x14ac:dyDescent="0.25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</row>
    <row r="199" spans="1:8" x14ac:dyDescent="0.25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</row>
    <row r="200" spans="1:8" x14ac:dyDescent="0.25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</row>
    <row r="201" spans="1:8" x14ac:dyDescent="0.25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</row>
    <row r="202" spans="1:8" x14ac:dyDescent="0.25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</row>
    <row r="203" spans="1:8" x14ac:dyDescent="0.25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</row>
    <row r="204" spans="1:8" x14ac:dyDescent="0.25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</row>
    <row r="205" spans="1:8" x14ac:dyDescent="0.25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</row>
    <row r="206" spans="1:8" x14ac:dyDescent="0.25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</row>
    <row r="207" spans="1:8" x14ac:dyDescent="0.25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</row>
    <row r="208" spans="1:8" x14ac:dyDescent="0.25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</row>
    <row r="209" spans="1:8" x14ac:dyDescent="0.25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</row>
    <row r="210" spans="1:8" x14ac:dyDescent="0.25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</row>
    <row r="211" spans="1:8" x14ac:dyDescent="0.25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</row>
    <row r="212" spans="1:8" x14ac:dyDescent="0.25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</row>
    <row r="213" spans="1:8" x14ac:dyDescent="0.25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</row>
    <row r="214" spans="1:8" x14ac:dyDescent="0.25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</row>
    <row r="215" spans="1:8" x14ac:dyDescent="0.25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</row>
    <row r="216" spans="1:8" x14ac:dyDescent="0.25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</row>
    <row r="217" spans="1:8" x14ac:dyDescent="0.25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</row>
    <row r="218" spans="1:8" x14ac:dyDescent="0.25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</row>
    <row r="219" spans="1:8" x14ac:dyDescent="0.25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</row>
    <row r="220" spans="1:8" x14ac:dyDescent="0.25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</row>
    <row r="221" spans="1:8" x14ac:dyDescent="0.25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</row>
    <row r="222" spans="1:8" x14ac:dyDescent="0.25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</row>
    <row r="223" spans="1:8" x14ac:dyDescent="0.25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</row>
    <row r="224" spans="1:8" x14ac:dyDescent="0.25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</row>
    <row r="225" spans="1:8" x14ac:dyDescent="0.25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</row>
    <row r="226" spans="1:8" x14ac:dyDescent="0.25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</row>
    <row r="227" spans="1:8" x14ac:dyDescent="0.25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</row>
    <row r="228" spans="1:8" x14ac:dyDescent="0.25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</row>
    <row r="229" spans="1:8" x14ac:dyDescent="0.25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</row>
    <row r="230" spans="1:8" x14ac:dyDescent="0.25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</row>
    <row r="231" spans="1:8" x14ac:dyDescent="0.25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</row>
    <row r="232" spans="1:8" x14ac:dyDescent="0.25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</row>
    <row r="233" spans="1:8" x14ac:dyDescent="0.25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</row>
    <row r="234" spans="1:8" x14ac:dyDescent="0.25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</row>
    <row r="235" spans="1:8" x14ac:dyDescent="0.25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</row>
    <row r="236" spans="1:8" x14ac:dyDescent="0.25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</row>
    <row r="237" spans="1:8" x14ac:dyDescent="0.25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</row>
    <row r="238" spans="1:8" x14ac:dyDescent="0.25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</row>
    <row r="239" spans="1:8" x14ac:dyDescent="0.25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</row>
    <row r="240" spans="1:8" x14ac:dyDescent="0.25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</row>
    <row r="241" spans="1:8" x14ac:dyDescent="0.25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</row>
    <row r="242" spans="1:8" x14ac:dyDescent="0.25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</row>
    <row r="243" spans="1:8" x14ac:dyDescent="0.25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</row>
    <row r="244" spans="1:8" x14ac:dyDescent="0.25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</row>
    <row r="245" spans="1:8" x14ac:dyDescent="0.25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</row>
    <row r="246" spans="1:8" x14ac:dyDescent="0.25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</row>
    <row r="247" spans="1:8" x14ac:dyDescent="0.25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</row>
    <row r="248" spans="1:8" x14ac:dyDescent="0.25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</row>
    <row r="249" spans="1:8" x14ac:dyDescent="0.25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</row>
    <row r="250" spans="1:8" x14ac:dyDescent="0.25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</row>
    <row r="251" spans="1:8" x14ac:dyDescent="0.25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</row>
    <row r="252" spans="1:8" x14ac:dyDescent="0.25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</row>
    <row r="253" spans="1:8" x14ac:dyDescent="0.25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</row>
    <row r="254" spans="1:8" x14ac:dyDescent="0.25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</row>
    <row r="255" spans="1:8" x14ac:dyDescent="0.25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</row>
    <row r="256" spans="1:8" x14ac:dyDescent="0.25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</row>
    <row r="257" spans="1:8" x14ac:dyDescent="0.25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</row>
    <row r="258" spans="1:8" x14ac:dyDescent="0.25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</row>
    <row r="259" spans="1:8" x14ac:dyDescent="0.25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</row>
    <row r="260" spans="1:8" x14ac:dyDescent="0.25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</row>
    <row r="261" spans="1:8" x14ac:dyDescent="0.25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</row>
    <row r="262" spans="1:8" x14ac:dyDescent="0.25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</row>
    <row r="263" spans="1:8" x14ac:dyDescent="0.25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</row>
    <row r="264" spans="1:8" x14ac:dyDescent="0.25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</row>
    <row r="265" spans="1:8" x14ac:dyDescent="0.25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</row>
    <row r="266" spans="1:8" x14ac:dyDescent="0.25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</row>
    <row r="267" spans="1:8" x14ac:dyDescent="0.25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</row>
    <row r="268" spans="1:8" x14ac:dyDescent="0.25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</row>
    <row r="269" spans="1:8" x14ac:dyDescent="0.25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</row>
    <row r="270" spans="1:8" x14ac:dyDescent="0.25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</row>
    <row r="271" spans="1:8" x14ac:dyDescent="0.25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</row>
    <row r="272" spans="1:8" x14ac:dyDescent="0.25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</row>
    <row r="273" spans="1:8" x14ac:dyDescent="0.25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</row>
    <row r="274" spans="1:8" x14ac:dyDescent="0.25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</row>
    <row r="275" spans="1:8" x14ac:dyDescent="0.25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</row>
    <row r="276" spans="1:8" x14ac:dyDescent="0.25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</row>
    <row r="277" spans="1:8" x14ac:dyDescent="0.25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</row>
    <row r="278" spans="1:8" x14ac:dyDescent="0.25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</row>
    <row r="279" spans="1:8" x14ac:dyDescent="0.25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</row>
    <row r="280" spans="1:8" x14ac:dyDescent="0.25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</row>
    <row r="281" spans="1:8" x14ac:dyDescent="0.25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</row>
    <row r="282" spans="1:8" x14ac:dyDescent="0.25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</row>
    <row r="283" spans="1:8" x14ac:dyDescent="0.25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</row>
    <row r="284" spans="1:8" x14ac:dyDescent="0.25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</row>
    <row r="285" spans="1:8" x14ac:dyDescent="0.25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</row>
    <row r="286" spans="1:8" x14ac:dyDescent="0.25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</row>
    <row r="287" spans="1:8" x14ac:dyDescent="0.25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</row>
    <row r="288" spans="1:8" x14ac:dyDescent="0.25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</row>
    <row r="289" spans="1:8" x14ac:dyDescent="0.25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</row>
    <row r="290" spans="1:8" x14ac:dyDescent="0.25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</row>
    <row r="291" spans="1:8" x14ac:dyDescent="0.25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</row>
    <row r="292" spans="1:8" x14ac:dyDescent="0.25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</row>
    <row r="293" spans="1:8" x14ac:dyDescent="0.25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</row>
    <row r="294" spans="1:8" x14ac:dyDescent="0.25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</row>
    <row r="295" spans="1:8" x14ac:dyDescent="0.25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</row>
    <row r="296" spans="1:8" x14ac:dyDescent="0.25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</row>
    <row r="297" spans="1:8" x14ac:dyDescent="0.25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</row>
    <row r="298" spans="1:8" x14ac:dyDescent="0.25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</row>
    <row r="299" spans="1:8" x14ac:dyDescent="0.25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</row>
    <row r="300" spans="1:8" x14ac:dyDescent="0.25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</row>
    <row r="301" spans="1:8" x14ac:dyDescent="0.25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</row>
    <row r="302" spans="1:8" x14ac:dyDescent="0.25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</row>
    <row r="303" spans="1:8" x14ac:dyDescent="0.25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</row>
    <row r="304" spans="1:8" x14ac:dyDescent="0.25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</row>
    <row r="305" spans="1:8" x14ac:dyDescent="0.25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</row>
    <row r="306" spans="1:8" x14ac:dyDescent="0.25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</row>
    <row r="307" spans="1:8" x14ac:dyDescent="0.25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</row>
    <row r="308" spans="1:8" x14ac:dyDescent="0.25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</row>
    <row r="309" spans="1:8" x14ac:dyDescent="0.25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</row>
    <row r="310" spans="1:8" x14ac:dyDescent="0.25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</row>
    <row r="311" spans="1:8" x14ac:dyDescent="0.25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</row>
    <row r="312" spans="1:8" x14ac:dyDescent="0.25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</row>
    <row r="313" spans="1:8" x14ac:dyDescent="0.25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</row>
    <row r="314" spans="1:8" x14ac:dyDescent="0.25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</row>
    <row r="315" spans="1:8" x14ac:dyDescent="0.25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</row>
    <row r="316" spans="1:8" x14ac:dyDescent="0.25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</row>
    <row r="317" spans="1:8" x14ac:dyDescent="0.25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</row>
    <row r="318" spans="1:8" x14ac:dyDescent="0.25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</row>
    <row r="319" spans="1:8" x14ac:dyDescent="0.25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</row>
    <row r="320" spans="1:8" x14ac:dyDescent="0.25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</row>
    <row r="321" spans="1:8" x14ac:dyDescent="0.25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</row>
    <row r="322" spans="1:8" x14ac:dyDescent="0.25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</row>
    <row r="323" spans="1:8" x14ac:dyDescent="0.25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</row>
    <row r="324" spans="1:8" x14ac:dyDescent="0.25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</row>
    <row r="325" spans="1:8" x14ac:dyDescent="0.25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</row>
    <row r="326" spans="1:8" x14ac:dyDescent="0.25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</row>
    <row r="327" spans="1:8" x14ac:dyDescent="0.25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</row>
    <row r="328" spans="1:8" x14ac:dyDescent="0.25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</row>
    <row r="329" spans="1:8" x14ac:dyDescent="0.25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</row>
    <row r="330" spans="1:8" x14ac:dyDescent="0.25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</row>
    <row r="331" spans="1:8" x14ac:dyDescent="0.25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</row>
    <row r="332" spans="1:8" x14ac:dyDescent="0.25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</row>
    <row r="333" spans="1:8" x14ac:dyDescent="0.25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</row>
    <row r="334" spans="1:8" x14ac:dyDescent="0.25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</row>
    <row r="335" spans="1:8" x14ac:dyDescent="0.25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</row>
    <row r="336" spans="1:8" x14ac:dyDescent="0.25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</row>
    <row r="337" spans="1:8" x14ac:dyDescent="0.25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</row>
    <row r="338" spans="1:8" x14ac:dyDescent="0.25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</row>
    <row r="339" spans="1:8" x14ac:dyDescent="0.25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</row>
    <row r="340" spans="1:8" x14ac:dyDescent="0.25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</row>
    <row r="341" spans="1:8" x14ac:dyDescent="0.25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</row>
    <row r="342" spans="1:8" x14ac:dyDescent="0.25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</row>
    <row r="343" spans="1:8" x14ac:dyDescent="0.25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</row>
    <row r="344" spans="1:8" x14ac:dyDescent="0.25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</row>
    <row r="345" spans="1:8" x14ac:dyDescent="0.25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</row>
    <row r="346" spans="1:8" x14ac:dyDescent="0.25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</row>
    <row r="347" spans="1:8" x14ac:dyDescent="0.25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</row>
    <row r="348" spans="1:8" x14ac:dyDescent="0.25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</row>
    <row r="349" spans="1:8" x14ac:dyDescent="0.25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</row>
    <row r="350" spans="1:8" x14ac:dyDescent="0.25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</row>
    <row r="351" spans="1:8" x14ac:dyDescent="0.25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</row>
    <row r="352" spans="1:8" x14ac:dyDescent="0.25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</row>
    <row r="353" spans="1:8" x14ac:dyDescent="0.25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</row>
    <row r="354" spans="1:8" x14ac:dyDescent="0.25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</row>
    <row r="355" spans="1:8" x14ac:dyDescent="0.25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</row>
    <row r="356" spans="1:8" x14ac:dyDescent="0.25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</row>
    <row r="357" spans="1:8" x14ac:dyDescent="0.25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</row>
    <row r="358" spans="1:8" x14ac:dyDescent="0.25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</row>
    <row r="359" spans="1:8" x14ac:dyDescent="0.25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</row>
    <row r="360" spans="1:8" x14ac:dyDescent="0.25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</row>
    <row r="361" spans="1:8" x14ac:dyDescent="0.25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</row>
    <row r="362" spans="1:8" x14ac:dyDescent="0.25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</row>
    <row r="363" spans="1:8" x14ac:dyDescent="0.25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</row>
    <row r="364" spans="1:8" x14ac:dyDescent="0.25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</row>
    <row r="365" spans="1:8" x14ac:dyDescent="0.25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</row>
    <row r="366" spans="1:8" x14ac:dyDescent="0.25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</row>
    <row r="367" spans="1:8" x14ac:dyDescent="0.25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</row>
    <row r="368" spans="1:8" x14ac:dyDescent="0.25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</row>
    <row r="369" spans="1:8" x14ac:dyDescent="0.25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</row>
    <row r="370" spans="1:8" x14ac:dyDescent="0.25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</row>
    <row r="371" spans="1:8" x14ac:dyDescent="0.25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</row>
    <row r="372" spans="1:8" x14ac:dyDescent="0.25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</row>
    <row r="373" spans="1:8" x14ac:dyDescent="0.25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</row>
    <row r="374" spans="1:8" x14ac:dyDescent="0.25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</row>
    <row r="375" spans="1:8" x14ac:dyDescent="0.25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</row>
    <row r="376" spans="1:8" x14ac:dyDescent="0.25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</row>
    <row r="377" spans="1:8" x14ac:dyDescent="0.25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</row>
    <row r="378" spans="1:8" x14ac:dyDescent="0.25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</row>
    <row r="379" spans="1:8" x14ac:dyDescent="0.25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</row>
    <row r="380" spans="1:8" x14ac:dyDescent="0.25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</row>
    <row r="381" spans="1:8" x14ac:dyDescent="0.25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</row>
    <row r="382" spans="1:8" x14ac:dyDescent="0.25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</row>
    <row r="383" spans="1:8" x14ac:dyDescent="0.25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</row>
    <row r="384" spans="1:8" x14ac:dyDescent="0.25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</row>
    <row r="385" spans="1:8" x14ac:dyDescent="0.25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</row>
    <row r="386" spans="1:8" x14ac:dyDescent="0.25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</row>
    <row r="387" spans="1:8" x14ac:dyDescent="0.25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</row>
    <row r="388" spans="1:8" x14ac:dyDescent="0.25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</row>
    <row r="389" spans="1:8" x14ac:dyDescent="0.25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</row>
    <row r="390" spans="1:8" x14ac:dyDescent="0.25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</row>
    <row r="391" spans="1:8" x14ac:dyDescent="0.25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</row>
    <row r="392" spans="1:8" x14ac:dyDescent="0.25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</row>
    <row r="393" spans="1:8" x14ac:dyDescent="0.25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</row>
    <row r="394" spans="1:8" x14ac:dyDescent="0.25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</row>
    <row r="395" spans="1:8" x14ac:dyDescent="0.25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</row>
    <row r="396" spans="1:8" x14ac:dyDescent="0.25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</row>
    <row r="397" spans="1:8" x14ac:dyDescent="0.25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</row>
    <row r="398" spans="1:8" x14ac:dyDescent="0.25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</row>
    <row r="399" spans="1:8" x14ac:dyDescent="0.25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</row>
    <row r="400" spans="1:8" x14ac:dyDescent="0.25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</row>
    <row r="401" spans="1:8" x14ac:dyDescent="0.25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</row>
    <row r="402" spans="1:8" x14ac:dyDescent="0.25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</row>
    <row r="403" spans="1:8" x14ac:dyDescent="0.25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</row>
    <row r="404" spans="1:8" x14ac:dyDescent="0.25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</row>
    <row r="405" spans="1:8" x14ac:dyDescent="0.25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</row>
    <row r="406" spans="1:8" x14ac:dyDescent="0.25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</row>
    <row r="407" spans="1:8" x14ac:dyDescent="0.25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</row>
    <row r="408" spans="1:8" x14ac:dyDescent="0.25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</row>
    <row r="409" spans="1:8" x14ac:dyDescent="0.25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</row>
    <row r="410" spans="1:8" x14ac:dyDescent="0.25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</row>
    <row r="411" spans="1:8" x14ac:dyDescent="0.25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</row>
    <row r="412" spans="1:8" x14ac:dyDescent="0.25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</row>
    <row r="413" spans="1:8" x14ac:dyDescent="0.25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</row>
    <row r="414" spans="1:8" x14ac:dyDescent="0.25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</row>
    <row r="415" spans="1:8" x14ac:dyDescent="0.25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</row>
    <row r="416" spans="1:8" x14ac:dyDescent="0.25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</row>
    <row r="417" spans="1:8" x14ac:dyDescent="0.25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</row>
    <row r="418" spans="1:8" x14ac:dyDescent="0.25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</row>
    <row r="419" spans="1:8" x14ac:dyDescent="0.25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</row>
    <row r="420" spans="1:8" x14ac:dyDescent="0.25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</row>
    <row r="421" spans="1:8" x14ac:dyDescent="0.25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</row>
    <row r="422" spans="1:8" x14ac:dyDescent="0.25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</row>
    <row r="423" spans="1:8" x14ac:dyDescent="0.25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</row>
    <row r="424" spans="1:8" x14ac:dyDescent="0.25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</row>
    <row r="425" spans="1:8" x14ac:dyDescent="0.25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</row>
    <row r="426" spans="1:8" x14ac:dyDescent="0.25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</row>
    <row r="427" spans="1:8" x14ac:dyDescent="0.25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</row>
    <row r="428" spans="1:8" x14ac:dyDescent="0.25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</row>
    <row r="429" spans="1:8" x14ac:dyDescent="0.25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</row>
    <row r="430" spans="1:8" x14ac:dyDescent="0.25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</row>
    <row r="431" spans="1:8" x14ac:dyDescent="0.25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</row>
    <row r="432" spans="1:8" x14ac:dyDescent="0.25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</row>
    <row r="433" spans="1:8" x14ac:dyDescent="0.25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</row>
    <row r="434" spans="1:8" x14ac:dyDescent="0.25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</row>
    <row r="435" spans="1:8" x14ac:dyDescent="0.25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</row>
    <row r="436" spans="1:8" x14ac:dyDescent="0.25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</row>
    <row r="437" spans="1:8" x14ac:dyDescent="0.25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</row>
    <row r="438" spans="1:8" x14ac:dyDescent="0.25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</row>
    <row r="439" spans="1:8" x14ac:dyDescent="0.25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</row>
    <row r="440" spans="1:8" x14ac:dyDescent="0.25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</row>
    <row r="441" spans="1:8" x14ac:dyDescent="0.25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</row>
    <row r="442" spans="1:8" x14ac:dyDescent="0.25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</row>
    <row r="443" spans="1:8" x14ac:dyDescent="0.25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</row>
    <row r="444" spans="1:8" x14ac:dyDescent="0.25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</row>
    <row r="445" spans="1:8" x14ac:dyDescent="0.25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</row>
    <row r="446" spans="1:8" x14ac:dyDescent="0.25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</row>
    <row r="447" spans="1:8" x14ac:dyDescent="0.25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</row>
    <row r="448" spans="1:8" x14ac:dyDescent="0.25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</row>
    <row r="449" spans="1:8" x14ac:dyDescent="0.25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</row>
    <row r="450" spans="1:8" x14ac:dyDescent="0.25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</row>
    <row r="451" spans="1:8" x14ac:dyDescent="0.25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</row>
    <row r="452" spans="1:8" x14ac:dyDescent="0.25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</row>
    <row r="453" spans="1:8" x14ac:dyDescent="0.25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</row>
    <row r="454" spans="1:8" x14ac:dyDescent="0.25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</row>
    <row r="455" spans="1:8" x14ac:dyDescent="0.25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</row>
    <row r="456" spans="1:8" x14ac:dyDescent="0.25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</row>
    <row r="457" spans="1:8" x14ac:dyDescent="0.25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</row>
    <row r="458" spans="1:8" x14ac:dyDescent="0.25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</row>
    <row r="459" spans="1:8" x14ac:dyDescent="0.25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</row>
    <row r="460" spans="1:8" x14ac:dyDescent="0.25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</row>
    <row r="461" spans="1:8" x14ac:dyDescent="0.25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</row>
    <row r="462" spans="1:8" x14ac:dyDescent="0.25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</row>
    <row r="463" spans="1:8" x14ac:dyDescent="0.25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</row>
    <row r="464" spans="1:8" x14ac:dyDescent="0.25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</row>
    <row r="465" spans="1:8" x14ac:dyDescent="0.25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</row>
    <row r="466" spans="1:8" x14ac:dyDescent="0.25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</row>
    <row r="467" spans="1:8" x14ac:dyDescent="0.25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</row>
    <row r="468" spans="1:8" x14ac:dyDescent="0.25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</row>
    <row r="469" spans="1:8" x14ac:dyDescent="0.25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</row>
    <row r="470" spans="1:8" x14ac:dyDescent="0.25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</row>
    <row r="471" spans="1:8" x14ac:dyDescent="0.25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</row>
    <row r="472" spans="1:8" x14ac:dyDescent="0.25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</row>
    <row r="473" spans="1:8" x14ac:dyDescent="0.25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</row>
    <row r="474" spans="1:8" x14ac:dyDescent="0.25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</row>
    <row r="475" spans="1:8" x14ac:dyDescent="0.25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</row>
    <row r="476" spans="1:8" x14ac:dyDescent="0.25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</row>
    <row r="477" spans="1:8" x14ac:dyDescent="0.25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</row>
    <row r="478" spans="1:8" x14ac:dyDescent="0.25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</row>
    <row r="479" spans="1:8" x14ac:dyDescent="0.25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</row>
    <row r="480" spans="1:8" x14ac:dyDescent="0.25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</row>
    <row r="481" spans="1:8" x14ac:dyDescent="0.25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</row>
    <row r="482" spans="1:8" x14ac:dyDescent="0.25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</row>
    <row r="483" spans="1:8" x14ac:dyDescent="0.25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</row>
    <row r="484" spans="1:8" x14ac:dyDescent="0.25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</row>
    <row r="485" spans="1:8" x14ac:dyDescent="0.25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</row>
    <row r="486" spans="1:8" x14ac:dyDescent="0.25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</row>
    <row r="487" spans="1:8" x14ac:dyDescent="0.25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</row>
    <row r="488" spans="1:8" x14ac:dyDescent="0.25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</row>
    <row r="489" spans="1:8" x14ac:dyDescent="0.25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</row>
    <row r="490" spans="1:8" x14ac:dyDescent="0.25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</row>
    <row r="491" spans="1:8" x14ac:dyDescent="0.25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</row>
    <row r="492" spans="1:8" x14ac:dyDescent="0.25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</row>
    <row r="493" spans="1:8" x14ac:dyDescent="0.25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</row>
    <row r="494" spans="1:8" x14ac:dyDescent="0.25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</row>
    <row r="495" spans="1:8" x14ac:dyDescent="0.25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</row>
    <row r="496" spans="1:8" x14ac:dyDescent="0.25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</row>
    <row r="497" spans="1:8" x14ac:dyDescent="0.25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</row>
    <row r="498" spans="1:8" x14ac:dyDescent="0.25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</row>
    <row r="499" spans="1:8" x14ac:dyDescent="0.25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</row>
    <row r="500" spans="1:8" x14ac:dyDescent="0.25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</row>
    <row r="501" spans="1:8" x14ac:dyDescent="0.25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</row>
    <row r="502" spans="1:8" x14ac:dyDescent="0.25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</row>
    <row r="503" spans="1:8" x14ac:dyDescent="0.25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</row>
    <row r="504" spans="1:8" x14ac:dyDescent="0.25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</row>
    <row r="505" spans="1:8" x14ac:dyDescent="0.25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</row>
    <row r="506" spans="1:8" x14ac:dyDescent="0.25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</row>
    <row r="507" spans="1:8" x14ac:dyDescent="0.25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</row>
    <row r="508" spans="1:8" x14ac:dyDescent="0.25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</row>
    <row r="509" spans="1:8" x14ac:dyDescent="0.25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</row>
    <row r="510" spans="1:8" x14ac:dyDescent="0.25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</row>
    <row r="511" spans="1:8" x14ac:dyDescent="0.25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</row>
    <row r="512" spans="1:8" x14ac:dyDescent="0.25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</row>
    <row r="513" spans="1:8" x14ac:dyDescent="0.25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</row>
    <row r="514" spans="1:8" x14ac:dyDescent="0.25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</row>
    <row r="515" spans="1:8" x14ac:dyDescent="0.25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</row>
    <row r="516" spans="1:8" x14ac:dyDescent="0.25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</row>
    <row r="517" spans="1:8" x14ac:dyDescent="0.25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</row>
    <row r="518" spans="1:8" x14ac:dyDescent="0.25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</row>
    <row r="519" spans="1:8" x14ac:dyDescent="0.25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</row>
    <row r="520" spans="1:8" x14ac:dyDescent="0.25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</row>
    <row r="521" spans="1:8" x14ac:dyDescent="0.25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</row>
    <row r="522" spans="1:8" x14ac:dyDescent="0.25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</row>
    <row r="523" spans="1:8" x14ac:dyDescent="0.25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</row>
    <row r="524" spans="1:8" x14ac:dyDescent="0.25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</row>
    <row r="525" spans="1:8" x14ac:dyDescent="0.25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</row>
    <row r="526" spans="1:8" x14ac:dyDescent="0.25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</row>
    <row r="527" spans="1:8" x14ac:dyDescent="0.25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</row>
    <row r="528" spans="1:8" x14ac:dyDescent="0.25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</row>
    <row r="529" spans="1:8" x14ac:dyDescent="0.25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</row>
    <row r="530" spans="1:8" x14ac:dyDescent="0.25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</row>
    <row r="531" spans="1:8" x14ac:dyDescent="0.25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</row>
    <row r="532" spans="1:8" x14ac:dyDescent="0.25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</row>
    <row r="533" spans="1:8" x14ac:dyDescent="0.25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</row>
    <row r="534" spans="1:8" x14ac:dyDescent="0.25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</row>
    <row r="535" spans="1:8" x14ac:dyDescent="0.25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</row>
    <row r="536" spans="1:8" x14ac:dyDescent="0.25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</row>
    <row r="537" spans="1:8" x14ac:dyDescent="0.25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</row>
    <row r="538" spans="1:8" x14ac:dyDescent="0.25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</row>
    <row r="539" spans="1:8" x14ac:dyDescent="0.25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</row>
    <row r="540" spans="1:8" x14ac:dyDescent="0.25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</row>
    <row r="541" spans="1:8" x14ac:dyDescent="0.25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</row>
    <row r="542" spans="1:8" x14ac:dyDescent="0.25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</row>
    <row r="543" spans="1:8" x14ac:dyDescent="0.25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</row>
    <row r="544" spans="1:8" x14ac:dyDescent="0.25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</row>
    <row r="545" spans="1:8" x14ac:dyDescent="0.25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</row>
    <row r="546" spans="1:8" x14ac:dyDescent="0.25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</row>
    <row r="547" spans="1:8" x14ac:dyDescent="0.25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</row>
    <row r="548" spans="1:8" x14ac:dyDescent="0.25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</row>
    <row r="549" spans="1:8" x14ac:dyDescent="0.25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</row>
    <row r="550" spans="1:8" x14ac:dyDescent="0.25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</row>
    <row r="551" spans="1:8" x14ac:dyDescent="0.25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</row>
    <row r="552" spans="1:8" x14ac:dyDescent="0.25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</row>
    <row r="553" spans="1:8" x14ac:dyDescent="0.25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</row>
    <row r="554" spans="1:8" x14ac:dyDescent="0.25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</row>
    <row r="555" spans="1:8" x14ac:dyDescent="0.25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</row>
    <row r="556" spans="1:8" x14ac:dyDescent="0.25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</row>
    <row r="557" spans="1:8" x14ac:dyDescent="0.25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</row>
    <row r="558" spans="1:8" x14ac:dyDescent="0.25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</row>
    <row r="559" spans="1:8" x14ac:dyDescent="0.25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</row>
    <row r="560" spans="1:8" x14ac:dyDescent="0.25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</row>
    <row r="561" spans="1:8" x14ac:dyDescent="0.25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</row>
    <row r="562" spans="1:8" x14ac:dyDescent="0.25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</row>
    <row r="563" spans="1:8" x14ac:dyDescent="0.25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</row>
    <row r="564" spans="1:8" x14ac:dyDescent="0.25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</row>
    <row r="565" spans="1:8" x14ac:dyDescent="0.25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</row>
    <row r="566" spans="1:8" x14ac:dyDescent="0.25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</row>
    <row r="567" spans="1:8" x14ac:dyDescent="0.25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</row>
    <row r="568" spans="1:8" x14ac:dyDescent="0.25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</row>
    <row r="569" spans="1:8" x14ac:dyDescent="0.25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</row>
    <row r="570" spans="1:8" x14ac:dyDescent="0.25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</row>
    <row r="571" spans="1:8" x14ac:dyDescent="0.25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</row>
    <row r="572" spans="1:8" x14ac:dyDescent="0.25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</row>
    <row r="573" spans="1:8" x14ac:dyDescent="0.25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</row>
    <row r="574" spans="1:8" x14ac:dyDescent="0.25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</row>
    <row r="575" spans="1:8" x14ac:dyDescent="0.25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</row>
    <row r="576" spans="1:8" x14ac:dyDescent="0.25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</row>
    <row r="577" spans="1:8" x14ac:dyDescent="0.25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</row>
    <row r="578" spans="1:8" x14ac:dyDescent="0.25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</row>
    <row r="579" spans="1:8" x14ac:dyDescent="0.25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</row>
    <row r="580" spans="1:8" x14ac:dyDescent="0.25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</row>
    <row r="581" spans="1:8" x14ac:dyDescent="0.25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</row>
    <row r="582" spans="1:8" x14ac:dyDescent="0.25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</row>
    <row r="583" spans="1:8" x14ac:dyDescent="0.25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</row>
    <row r="584" spans="1:8" x14ac:dyDescent="0.25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</row>
    <row r="585" spans="1:8" x14ac:dyDescent="0.25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</row>
    <row r="586" spans="1:8" x14ac:dyDescent="0.25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</row>
    <row r="587" spans="1:8" x14ac:dyDescent="0.25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</row>
    <row r="588" spans="1:8" x14ac:dyDescent="0.25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</row>
    <row r="589" spans="1:8" x14ac:dyDescent="0.25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</row>
    <row r="590" spans="1:8" x14ac:dyDescent="0.25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</row>
    <row r="591" spans="1:8" x14ac:dyDescent="0.25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</row>
    <row r="592" spans="1:8" x14ac:dyDescent="0.25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</row>
    <row r="593" spans="1:8" x14ac:dyDescent="0.25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</row>
    <row r="594" spans="1:8" x14ac:dyDescent="0.25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</row>
    <row r="595" spans="1:8" x14ac:dyDescent="0.25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</row>
    <row r="596" spans="1:8" x14ac:dyDescent="0.25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</row>
    <row r="597" spans="1:8" x14ac:dyDescent="0.25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</row>
    <row r="598" spans="1:8" x14ac:dyDescent="0.25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</row>
    <row r="599" spans="1:8" x14ac:dyDescent="0.25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</row>
    <row r="600" spans="1:8" x14ac:dyDescent="0.25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</row>
    <row r="601" spans="1:8" x14ac:dyDescent="0.25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</row>
    <row r="602" spans="1:8" x14ac:dyDescent="0.25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</row>
    <row r="603" spans="1:8" x14ac:dyDescent="0.25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</row>
    <row r="604" spans="1:8" x14ac:dyDescent="0.25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</row>
    <row r="605" spans="1:8" x14ac:dyDescent="0.25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</row>
    <row r="606" spans="1:8" x14ac:dyDescent="0.25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</row>
    <row r="607" spans="1:8" x14ac:dyDescent="0.25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</row>
    <row r="608" spans="1:8" x14ac:dyDescent="0.25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</row>
    <row r="609" spans="1:8" x14ac:dyDescent="0.25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</row>
    <row r="610" spans="1:8" x14ac:dyDescent="0.25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</row>
    <row r="611" spans="1:8" x14ac:dyDescent="0.25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</row>
    <row r="612" spans="1:8" x14ac:dyDescent="0.25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</row>
    <row r="613" spans="1:8" x14ac:dyDescent="0.25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</row>
    <row r="614" spans="1:8" x14ac:dyDescent="0.25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</row>
    <row r="615" spans="1:8" x14ac:dyDescent="0.25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</row>
    <row r="616" spans="1:8" x14ac:dyDescent="0.25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</row>
    <row r="617" spans="1:8" x14ac:dyDescent="0.25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</row>
    <row r="618" spans="1:8" x14ac:dyDescent="0.25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</row>
    <row r="619" spans="1:8" x14ac:dyDescent="0.25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</row>
    <row r="620" spans="1:8" x14ac:dyDescent="0.25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</row>
    <row r="621" spans="1:8" x14ac:dyDescent="0.25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</row>
    <row r="622" spans="1:8" x14ac:dyDescent="0.25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</row>
    <row r="623" spans="1:8" x14ac:dyDescent="0.25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</row>
    <row r="624" spans="1:8" x14ac:dyDescent="0.25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</row>
    <row r="625" spans="1:8" x14ac:dyDescent="0.25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</row>
    <row r="626" spans="1:8" x14ac:dyDescent="0.25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</row>
    <row r="627" spans="1:8" x14ac:dyDescent="0.25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</row>
    <row r="628" spans="1:8" x14ac:dyDescent="0.25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</row>
    <row r="629" spans="1:8" x14ac:dyDescent="0.25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</row>
    <row r="630" spans="1:8" x14ac:dyDescent="0.25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</row>
    <row r="631" spans="1:8" x14ac:dyDescent="0.25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</row>
    <row r="632" spans="1:8" x14ac:dyDescent="0.25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</row>
    <row r="633" spans="1:8" x14ac:dyDescent="0.25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</row>
    <row r="634" spans="1:8" x14ac:dyDescent="0.25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</row>
    <row r="635" spans="1:8" x14ac:dyDescent="0.25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</row>
    <row r="636" spans="1:8" x14ac:dyDescent="0.25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</row>
    <row r="637" spans="1:8" x14ac:dyDescent="0.25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</row>
    <row r="638" spans="1:8" x14ac:dyDescent="0.25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</row>
    <row r="639" spans="1:8" x14ac:dyDescent="0.25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</row>
    <row r="640" spans="1:8" x14ac:dyDescent="0.25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</row>
    <row r="641" spans="1:8" x14ac:dyDescent="0.25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</row>
    <row r="642" spans="1:8" x14ac:dyDescent="0.25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</row>
    <row r="643" spans="1:8" x14ac:dyDescent="0.25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</row>
    <row r="644" spans="1:8" x14ac:dyDescent="0.25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</row>
    <row r="645" spans="1:8" x14ac:dyDescent="0.25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</row>
    <row r="646" spans="1:8" x14ac:dyDescent="0.25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</row>
    <row r="647" spans="1:8" x14ac:dyDescent="0.25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</row>
    <row r="648" spans="1:8" x14ac:dyDescent="0.25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</row>
    <row r="649" spans="1:8" x14ac:dyDescent="0.25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</row>
    <row r="650" spans="1:8" x14ac:dyDescent="0.25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</row>
    <row r="651" spans="1:8" x14ac:dyDescent="0.25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</row>
    <row r="652" spans="1:8" x14ac:dyDescent="0.25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</row>
    <row r="653" spans="1:8" x14ac:dyDescent="0.25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</row>
    <row r="654" spans="1:8" x14ac:dyDescent="0.25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</row>
    <row r="655" spans="1:8" x14ac:dyDescent="0.25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</row>
    <row r="656" spans="1:8" x14ac:dyDescent="0.25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</row>
    <row r="657" spans="1:8" x14ac:dyDescent="0.25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</row>
    <row r="658" spans="1:8" x14ac:dyDescent="0.25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</row>
    <row r="659" spans="1:8" x14ac:dyDescent="0.25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</row>
    <row r="660" spans="1:8" x14ac:dyDescent="0.25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</row>
    <row r="661" spans="1:8" x14ac:dyDescent="0.25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</row>
    <row r="662" spans="1:8" x14ac:dyDescent="0.25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</row>
    <row r="663" spans="1:8" x14ac:dyDescent="0.25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</row>
    <row r="664" spans="1:8" x14ac:dyDescent="0.25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</row>
    <row r="665" spans="1:8" x14ac:dyDescent="0.25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</row>
    <row r="666" spans="1:8" x14ac:dyDescent="0.25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</row>
    <row r="667" spans="1:8" x14ac:dyDescent="0.25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</row>
    <row r="668" spans="1:8" x14ac:dyDescent="0.25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</row>
    <row r="669" spans="1:8" x14ac:dyDescent="0.25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</row>
    <row r="670" spans="1:8" x14ac:dyDescent="0.25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</row>
    <row r="671" spans="1:8" x14ac:dyDescent="0.25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</row>
    <row r="672" spans="1:8" x14ac:dyDescent="0.25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</row>
    <row r="673" spans="1:8" x14ac:dyDescent="0.25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</row>
    <row r="674" spans="1:8" x14ac:dyDescent="0.25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</row>
    <row r="675" spans="1:8" x14ac:dyDescent="0.25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</row>
    <row r="676" spans="1:8" x14ac:dyDescent="0.25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</row>
    <row r="677" spans="1:8" x14ac:dyDescent="0.25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</row>
    <row r="678" spans="1:8" x14ac:dyDescent="0.25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</row>
    <row r="679" spans="1:8" x14ac:dyDescent="0.25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</row>
    <row r="680" spans="1:8" x14ac:dyDescent="0.25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</row>
    <row r="681" spans="1:8" x14ac:dyDescent="0.25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</row>
    <row r="682" spans="1:8" x14ac:dyDescent="0.25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</row>
    <row r="683" spans="1:8" x14ac:dyDescent="0.25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</row>
    <row r="684" spans="1:8" x14ac:dyDescent="0.25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</row>
    <row r="685" spans="1:8" x14ac:dyDescent="0.25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</row>
    <row r="686" spans="1:8" x14ac:dyDescent="0.25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</row>
    <row r="687" spans="1:8" x14ac:dyDescent="0.25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</row>
    <row r="688" spans="1:8" x14ac:dyDescent="0.25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</row>
    <row r="689" spans="1:8" x14ac:dyDescent="0.25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</row>
    <row r="690" spans="1:8" x14ac:dyDescent="0.25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</row>
    <row r="691" spans="1:8" x14ac:dyDescent="0.25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</row>
    <row r="692" spans="1:8" x14ac:dyDescent="0.25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</row>
    <row r="693" spans="1:8" x14ac:dyDescent="0.25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</row>
    <row r="694" spans="1:8" x14ac:dyDescent="0.25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</row>
    <row r="695" spans="1:8" x14ac:dyDescent="0.25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</row>
    <row r="696" spans="1:8" x14ac:dyDescent="0.25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</row>
    <row r="697" spans="1:8" x14ac:dyDescent="0.25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</row>
    <row r="698" spans="1:8" x14ac:dyDescent="0.25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</row>
    <row r="699" spans="1:8" x14ac:dyDescent="0.25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</row>
    <row r="700" spans="1:8" x14ac:dyDescent="0.25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</row>
    <row r="701" spans="1:8" x14ac:dyDescent="0.25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</row>
    <row r="702" spans="1:8" x14ac:dyDescent="0.25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</row>
    <row r="703" spans="1:8" x14ac:dyDescent="0.25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</row>
    <row r="704" spans="1:8" x14ac:dyDescent="0.25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</row>
    <row r="705" spans="1:8" x14ac:dyDescent="0.25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</row>
    <row r="706" spans="1:8" x14ac:dyDescent="0.25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</row>
    <row r="707" spans="1:8" x14ac:dyDescent="0.25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</row>
    <row r="708" spans="1:8" x14ac:dyDescent="0.25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</row>
    <row r="709" spans="1:8" x14ac:dyDescent="0.25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</row>
    <row r="710" spans="1:8" x14ac:dyDescent="0.25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</row>
    <row r="711" spans="1:8" x14ac:dyDescent="0.25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</row>
    <row r="712" spans="1:8" x14ac:dyDescent="0.25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</row>
    <row r="713" spans="1:8" x14ac:dyDescent="0.25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</row>
    <row r="714" spans="1:8" x14ac:dyDescent="0.25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</row>
    <row r="715" spans="1:8" x14ac:dyDescent="0.25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</row>
    <row r="716" spans="1:8" x14ac:dyDescent="0.25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</row>
    <row r="717" spans="1:8" x14ac:dyDescent="0.25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</row>
    <row r="718" spans="1:8" x14ac:dyDescent="0.25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</row>
    <row r="719" spans="1:8" x14ac:dyDescent="0.25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</row>
    <row r="720" spans="1:8" x14ac:dyDescent="0.25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</row>
    <row r="721" spans="1:8" x14ac:dyDescent="0.25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</row>
    <row r="722" spans="1:8" x14ac:dyDescent="0.25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</row>
    <row r="723" spans="1:8" x14ac:dyDescent="0.25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</row>
    <row r="724" spans="1:8" x14ac:dyDescent="0.25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</row>
    <row r="725" spans="1:8" x14ac:dyDescent="0.25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</row>
    <row r="726" spans="1:8" x14ac:dyDescent="0.25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</row>
    <row r="727" spans="1:8" x14ac:dyDescent="0.25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</row>
    <row r="728" spans="1:8" x14ac:dyDescent="0.25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</row>
    <row r="729" spans="1:8" x14ac:dyDescent="0.25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</row>
    <row r="730" spans="1:8" x14ac:dyDescent="0.25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</row>
    <row r="731" spans="1:8" x14ac:dyDescent="0.25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</row>
    <row r="732" spans="1:8" x14ac:dyDescent="0.25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</row>
    <row r="733" spans="1:8" x14ac:dyDescent="0.25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</row>
    <row r="734" spans="1:8" x14ac:dyDescent="0.25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</row>
    <row r="735" spans="1:8" x14ac:dyDescent="0.25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</row>
    <row r="736" spans="1:8" x14ac:dyDescent="0.25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</row>
    <row r="737" spans="1:8" x14ac:dyDescent="0.25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</row>
    <row r="738" spans="1:8" x14ac:dyDescent="0.25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</row>
    <row r="739" spans="1:8" x14ac:dyDescent="0.25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</row>
    <row r="740" spans="1:8" x14ac:dyDescent="0.25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</row>
    <row r="741" spans="1:8" x14ac:dyDescent="0.25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</row>
    <row r="742" spans="1:8" x14ac:dyDescent="0.25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</row>
    <row r="743" spans="1:8" x14ac:dyDescent="0.25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</row>
    <row r="744" spans="1:8" x14ac:dyDescent="0.25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</row>
    <row r="745" spans="1:8" x14ac:dyDescent="0.25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</row>
    <row r="746" spans="1:8" x14ac:dyDescent="0.25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</row>
    <row r="747" spans="1:8" x14ac:dyDescent="0.25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</row>
    <row r="748" spans="1:8" x14ac:dyDescent="0.25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</row>
    <row r="749" spans="1:8" x14ac:dyDescent="0.25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</row>
    <row r="750" spans="1:8" x14ac:dyDescent="0.25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</row>
    <row r="751" spans="1:8" x14ac:dyDescent="0.25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</row>
    <row r="752" spans="1:8" x14ac:dyDescent="0.25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</row>
    <row r="753" spans="1:8" x14ac:dyDescent="0.25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</row>
    <row r="754" spans="1:8" x14ac:dyDescent="0.25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</row>
    <row r="755" spans="1:8" x14ac:dyDescent="0.25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</row>
    <row r="756" spans="1:8" x14ac:dyDescent="0.25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</row>
    <row r="757" spans="1:8" x14ac:dyDescent="0.25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</row>
    <row r="758" spans="1:8" x14ac:dyDescent="0.25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</row>
    <row r="759" spans="1:8" x14ac:dyDescent="0.25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</row>
    <row r="760" spans="1:8" x14ac:dyDescent="0.25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</row>
    <row r="761" spans="1:8" x14ac:dyDescent="0.25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</row>
    <row r="762" spans="1:8" x14ac:dyDescent="0.25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</row>
    <row r="763" spans="1:8" x14ac:dyDescent="0.25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</row>
    <row r="764" spans="1:8" x14ac:dyDescent="0.25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</row>
    <row r="765" spans="1:8" x14ac:dyDescent="0.25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</row>
    <row r="766" spans="1:8" x14ac:dyDescent="0.25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</row>
    <row r="767" spans="1:8" x14ac:dyDescent="0.25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</row>
    <row r="768" spans="1:8" x14ac:dyDescent="0.25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</row>
    <row r="769" spans="1:8" x14ac:dyDescent="0.25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</row>
    <row r="770" spans="1:8" x14ac:dyDescent="0.25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</row>
    <row r="771" spans="1:8" x14ac:dyDescent="0.25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</row>
    <row r="772" spans="1:8" x14ac:dyDescent="0.25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</row>
    <row r="773" spans="1:8" x14ac:dyDescent="0.25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</row>
    <row r="774" spans="1:8" x14ac:dyDescent="0.25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</row>
    <row r="775" spans="1:8" x14ac:dyDescent="0.25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</row>
    <row r="776" spans="1:8" x14ac:dyDescent="0.25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</row>
    <row r="777" spans="1:8" x14ac:dyDescent="0.25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</row>
    <row r="778" spans="1:8" x14ac:dyDescent="0.25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</row>
    <row r="779" spans="1:8" x14ac:dyDescent="0.25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</row>
    <row r="780" spans="1:8" x14ac:dyDescent="0.25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</row>
    <row r="781" spans="1:8" x14ac:dyDescent="0.25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</row>
    <row r="782" spans="1:8" x14ac:dyDescent="0.25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</row>
    <row r="783" spans="1:8" x14ac:dyDescent="0.25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</row>
    <row r="784" spans="1:8" x14ac:dyDescent="0.25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</row>
    <row r="785" spans="1:8" x14ac:dyDescent="0.25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</row>
    <row r="786" spans="1:8" x14ac:dyDescent="0.25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</row>
    <row r="787" spans="1:8" x14ac:dyDescent="0.25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</row>
    <row r="788" spans="1:8" x14ac:dyDescent="0.25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</row>
    <row r="789" spans="1:8" x14ac:dyDescent="0.25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</row>
    <row r="790" spans="1:8" x14ac:dyDescent="0.25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</row>
    <row r="791" spans="1:8" x14ac:dyDescent="0.25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</row>
    <row r="792" spans="1:8" x14ac:dyDescent="0.25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</row>
    <row r="793" spans="1:8" x14ac:dyDescent="0.25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</row>
    <row r="794" spans="1:8" x14ac:dyDescent="0.25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</row>
    <row r="795" spans="1:8" x14ac:dyDescent="0.25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</row>
    <row r="796" spans="1:8" x14ac:dyDescent="0.25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</row>
    <row r="797" spans="1:8" x14ac:dyDescent="0.25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</row>
    <row r="798" spans="1:8" x14ac:dyDescent="0.25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</row>
    <row r="799" spans="1:8" x14ac:dyDescent="0.25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</row>
    <row r="800" spans="1:8" x14ac:dyDescent="0.25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</row>
    <row r="801" spans="1:8" x14ac:dyDescent="0.25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</row>
    <row r="802" spans="1:8" x14ac:dyDescent="0.25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</row>
    <row r="803" spans="1:8" x14ac:dyDescent="0.25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</row>
    <row r="804" spans="1:8" x14ac:dyDescent="0.25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</row>
    <row r="805" spans="1:8" x14ac:dyDescent="0.25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</row>
    <row r="806" spans="1:8" x14ac:dyDescent="0.25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</row>
    <row r="807" spans="1:8" x14ac:dyDescent="0.25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</row>
    <row r="808" spans="1:8" x14ac:dyDescent="0.25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</row>
    <row r="809" spans="1:8" x14ac:dyDescent="0.25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</row>
    <row r="810" spans="1:8" x14ac:dyDescent="0.25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</row>
    <row r="811" spans="1:8" x14ac:dyDescent="0.25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</row>
    <row r="812" spans="1:8" x14ac:dyDescent="0.25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</row>
    <row r="813" spans="1:8" x14ac:dyDescent="0.25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</row>
    <row r="814" spans="1:8" x14ac:dyDescent="0.25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</row>
    <row r="815" spans="1:8" x14ac:dyDescent="0.25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</row>
    <row r="816" spans="1:8" x14ac:dyDescent="0.25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</row>
    <row r="817" spans="1:8" x14ac:dyDescent="0.25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</row>
    <row r="818" spans="1:8" x14ac:dyDescent="0.25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</row>
    <row r="819" spans="1:8" x14ac:dyDescent="0.25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</row>
    <row r="820" spans="1:8" x14ac:dyDescent="0.25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</row>
    <row r="821" spans="1:8" x14ac:dyDescent="0.25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</row>
    <row r="822" spans="1:8" x14ac:dyDescent="0.25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</row>
    <row r="823" spans="1:8" x14ac:dyDescent="0.25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</row>
    <row r="824" spans="1:8" x14ac:dyDescent="0.25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</row>
    <row r="825" spans="1:8" x14ac:dyDescent="0.25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</row>
    <row r="826" spans="1:8" x14ac:dyDescent="0.25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</row>
    <row r="827" spans="1:8" x14ac:dyDescent="0.25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</row>
    <row r="828" spans="1:8" x14ac:dyDescent="0.25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</row>
    <row r="829" spans="1:8" x14ac:dyDescent="0.25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</row>
    <row r="830" spans="1:8" x14ac:dyDescent="0.25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</row>
    <row r="831" spans="1:8" x14ac:dyDescent="0.25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</row>
    <row r="832" spans="1:8" x14ac:dyDescent="0.25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</row>
    <row r="833" spans="1:8" x14ac:dyDescent="0.25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</row>
    <row r="834" spans="1:8" x14ac:dyDescent="0.25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</row>
    <row r="835" spans="1:8" x14ac:dyDescent="0.25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</row>
    <row r="836" spans="1:8" x14ac:dyDescent="0.25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</row>
    <row r="837" spans="1:8" x14ac:dyDescent="0.25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</row>
    <row r="838" spans="1:8" x14ac:dyDescent="0.25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</row>
    <row r="839" spans="1:8" x14ac:dyDescent="0.25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</row>
    <row r="840" spans="1:8" x14ac:dyDescent="0.25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</row>
    <row r="841" spans="1:8" x14ac:dyDescent="0.25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</row>
    <row r="842" spans="1:8" x14ac:dyDescent="0.25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</row>
    <row r="843" spans="1:8" x14ac:dyDescent="0.25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</row>
    <row r="844" spans="1:8" x14ac:dyDescent="0.25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</row>
    <row r="845" spans="1:8" x14ac:dyDescent="0.25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</row>
    <row r="846" spans="1:8" x14ac:dyDescent="0.25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</row>
    <row r="847" spans="1:8" x14ac:dyDescent="0.25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</row>
    <row r="848" spans="1:8" x14ac:dyDescent="0.25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</row>
    <row r="849" spans="1:8" x14ac:dyDescent="0.25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</row>
    <row r="850" spans="1:8" x14ac:dyDescent="0.25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</row>
    <row r="851" spans="1:8" x14ac:dyDescent="0.25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</row>
    <row r="852" spans="1:8" x14ac:dyDescent="0.25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</row>
    <row r="853" spans="1:8" x14ac:dyDescent="0.25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</row>
    <row r="854" spans="1:8" x14ac:dyDescent="0.25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</row>
    <row r="855" spans="1:8" x14ac:dyDescent="0.25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</row>
    <row r="856" spans="1:8" x14ac:dyDescent="0.25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</row>
    <row r="857" spans="1:8" x14ac:dyDescent="0.25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</row>
    <row r="858" spans="1:8" x14ac:dyDescent="0.25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</row>
    <row r="859" spans="1:8" x14ac:dyDescent="0.25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</row>
    <row r="860" spans="1:8" x14ac:dyDescent="0.25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</row>
    <row r="861" spans="1:8" x14ac:dyDescent="0.25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</row>
    <row r="862" spans="1:8" x14ac:dyDescent="0.25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</row>
    <row r="863" spans="1:8" x14ac:dyDescent="0.25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</row>
    <row r="864" spans="1:8" x14ac:dyDescent="0.25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</row>
    <row r="865" spans="1:8" x14ac:dyDescent="0.25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</row>
    <row r="866" spans="1:8" x14ac:dyDescent="0.25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</row>
    <row r="867" spans="1:8" x14ac:dyDescent="0.25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</row>
    <row r="868" spans="1:8" x14ac:dyDescent="0.25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</row>
    <row r="869" spans="1:8" x14ac:dyDescent="0.25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</row>
    <row r="870" spans="1:8" x14ac:dyDescent="0.25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</row>
    <row r="871" spans="1:8" x14ac:dyDescent="0.25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</row>
    <row r="872" spans="1:8" x14ac:dyDescent="0.25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</row>
    <row r="873" spans="1:8" x14ac:dyDescent="0.25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</row>
    <row r="874" spans="1:8" x14ac:dyDescent="0.25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</row>
    <row r="875" spans="1:8" x14ac:dyDescent="0.25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</row>
    <row r="876" spans="1:8" x14ac:dyDescent="0.25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</row>
    <row r="877" spans="1:8" x14ac:dyDescent="0.25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</row>
    <row r="878" spans="1:8" x14ac:dyDescent="0.25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</row>
    <row r="879" spans="1:8" x14ac:dyDescent="0.25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</row>
    <row r="880" spans="1:8" x14ac:dyDescent="0.25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</row>
    <row r="881" spans="1:8" x14ac:dyDescent="0.25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</row>
    <row r="882" spans="1:8" x14ac:dyDescent="0.25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</row>
    <row r="883" spans="1:8" x14ac:dyDescent="0.25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</row>
    <row r="884" spans="1:8" x14ac:dyDescent="0.25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</row>
    <row r="885" spans="1:8" x14ac:dyDescent="0.25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</row>
    <row r="886" spans="1:8" x14ac:dyDescent="0.25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</row>
    <row r="887" spans="1:8" x14ac:dyDescent="0.25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</row>
    <row r="888" spans="1:8" x14ac:dyDescent="0.25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</row>
    <row r="889" spans="1:8" x14ac:dyDescent="0.25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</row>
    <row r="890" spans="1:8" x14ac:dyDescent="0.25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</row>
    <row r="891" spans="1:8" x14ac:dyDescent="0.25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</row>
    <row r="892" spans="1:8" x14ac:dyDescent="0.25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</row>
    <row r="893" spans="1:8" x14ac:dyDescent="0.25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</row>
    <row r="894" spans="1:8" x14ac:dyDescent="0.25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</row>
    <row r="895" spans="1:8" x14ac:dyDescent="0.25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</row>
    <row r="896" spans="1:8" x14ac:dyDescent="0.25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</row>
    <row r="897" spans="1:8" x14ac:dyDescent="0.25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</row>
    <row r="898" spans="1:8" x14ac:dyDescent="0.25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</row>
    <row r="899" spans="1:8" x14ac:dyDescent="0.25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</row>
    <row r="900" spans="1:8" x14ac:dyDescent="0.25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</row>
    <row r="901" spans="1:8" x14ac:dyDescent="0.25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</row>
    <row r="902" spans="1:8" x14ac:dyDescent="0.25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</row>
    <row r="903" spans="1:8" x14ac:dyDescent="0.25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</row>
    <row r="904" spans="1:8" x14ac:dyDescent="0.25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</row>
    <row r="905" spans="1:8" x14ac:dyDescent="0.25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</row>
    <row r="906" spans="1:8" x14ac:dyDescent="0.25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</row>
    <row r="907" spans="1:8" x14ac:dyDescent="0.25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</row>
    <row r="908" spans="1:8" x14ac:dyDescent="0.25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</row>
    <row r="909" spans="1:8" x14ac:dyDescent="0.25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</row>
    <row r="910" spans="1:8" x14ac:dyDescent="0.25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</row>
    <row r="911" spans="1:8" x14ac:dyDescent="0.25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</row>
    <row r="912" spans="1:8" x14ac:dyDescent="0.25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</row>
    <row r="913" spans="1:8" x14ac:dyDescent="0.25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</row>
    <row r="914" spans="1:8" x14ac:dyDescent="0.25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</row>
    <row r="915" spans="1:8" x14ac:dyDescent="0.25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</row>
    <row r="916" spans="1:8" x14ac:dyDescent="0.25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</row>
    <row r="917" spans="1:8" x14ac:dyDescent="0.25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</row>
    <row r="918" spans="1:8" x14ac:dyDescent="0.25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</row>
    <row r="919" spans="1:8" x14ac:dyDescent="0.25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</row>
    <row r="920" spans="1:8" x14ac:dyDescent="0.25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</row>
    <row r="921" spans="1:8" x14ac:dyDescent="0.25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</row>
    <row r="922" spans="1:8" x14ac:dyDescent="0.25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</row>
    <row r="923" spans="1:8" x14ac:dyDescent="0.25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</row>
    <row r="924" spans="1:8" x14ac:dyDescent="0.25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</row>
    <row r="925" spans="1:8" x14ac:dyDescent="0.25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</row>
    <row r="926" spans="1:8" x14ac:dyDescent="0.25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</row>
    <row r="927" spans="1:8" x14ac:dyDescent="0.25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</row>
    <row r="928" spans="1:8" x14ac:dyDescent="0.25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</row>
    <row r="929" spans="1:8" x14ac:dyDescent="0.25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</row>
    <row r="930" spans="1:8" x14ac:dyDescent="0.25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</row>
    <row r="931" spans="1:8" x14ac:dyDescent="0.25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</row>
    <row r="932" spans="1:8" x14ac:dyDescent="0.25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</row>
    <row r="933" spans="1:8" x14ac:dyDescent="0.25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</row>
    <row r="934" spans="1:8" x14ac:dyDescent="0.25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</row>
    <row r="935" spans="1:8" x14ac:dyDescent="0.25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</row>
    <row r="936" spans="1:8" x14ac:dyDescent="0.25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</row>
    <row r="937" spans="1:8" x14ac:dyDescent="0.25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</row>
    <row r="938" spans="1:8" x14ac:dyDescent="0.25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</row>
    <row r="939" spans="1:8" x14ac:dyDescent="0.25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</row>
    <row r="940" spans="1:8" x14ac:dyDescent="0.25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</row>
    <row r="941" spans="1:8" x14ac:dyDescent="0.25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</row>
    <row r="942" spans="1:8" x14ac:dyDescent="0.25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</row>
    <row r="943" spans="1:8" x14ac:dyDescent="0.25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</row>
    <row r="944" spans="1:8" x14ac:dyDescent="0.25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</row>
    <row r="945" spans="1:8" x14ac:dyDescent="0.25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</row>
    <row r="946" spans="1:8" x14ac:dyDescent="0.25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</row>
    <row r="947" spans="1:8" x14ac:dyDescent="0.25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</row>
    <row r="948" spans="1:8" x14ac:dyDescent="0.25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</row>
    <row r="949" spans="1:8" x14ac:dyDescent="0.25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</row>
    <row r="950" spans="1:8" x14ac:dyDescent="0.25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</row>
    <row r="951" spans="1:8" x14ac:dyDescent="0.25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</row>
    <row r="952" spans="1:8" x14ac:dyDescent="0.25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</row>
    <row r="953" spans="1:8" x14ac:dyDescent="0.25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</row>
    <row r="954" spans="1:8" x14ac:dyDescent="0.25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</row>
    <row r="955" spans="1:8" x14ac:dyDescent="0.25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</row>
    <row r="956" spans="1:8" x14ac:dyDescent="0.25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</row>
    <row r="957" spans="1:8" x14ac:dyDescent="0.25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</row>
    <row r="958" spans="1:8" x14ac:dyDescent="0.25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</row>
    <row r="959" spans="1:8" x14ac:dyDescent="0.25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</row>
    <row r="960" spans="1:8" x14ac:dyDescent="0.25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</row>
    <row r="961" spans="1:8" x14ac:dyDescent="0.25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</row>
    <row r="962" spans="1:8" x14ac:dyDescent="0.25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</row>
    <row r="963" spans="1:8" x14ac:dyDescent="0.25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</row>
    <row r="964" spans="1:8" x14ac:dyDescent="0.25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</row>
    <row r="965" spans="1:8" x14ac:dyDescent="0.25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</row>
    <row r="966" spans="1:8" x14ac:dyDescent="0.25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</row>
    <row r="967" spans="1:8" x14ac:dyDescent="0.25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</row>
    <row r="968" spans="1:8" x14ac:dyDescent="0.25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</row>
    <row r="969" spans="1:8" x14ac:dyDescent="0.25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</row>
    <row r="970" spans="1:8" x14ac:dyDescent="0.25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</row>
    <row r="971" spans="1:8" x14ac:dyDescent="0.25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</row>
    <row r="972" spans="1:8" x14ac:dyDescent="0.25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</row>
    <row r="973" spans="1:8" x14ac:dyDescent="0.25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</row>
    <row r="974" spans="1:8" x14ac:dyDescent="0.25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</row>
    <row r="975" spans="1:8" x14ac:dyDescent="0.25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</row>
    <row r="976" spans="1:8" x14ac:dyDescent="0.25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</row>
    <row r="977" spans="1:8" x14ac:dyDescent="0.25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</row>
    <row r="978" spans="1:8" x14ac:dyDescent="0.25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</row>
    <row r="979" spans="1:8" x14ac:dyDescent="0.25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</row>
    <row r="980" spans="1:8" x14ac:dyDescent="0.25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</row>
    <row r="981" spans="1:8" x14ac:dyDescent="0.25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</row>
    <row r="982" spans="1:8" x14ac:dyDescent="0.25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</row>
    <row r="983" spans="1:8" x14ac:dyDescent="0.25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</row>
    <row r="984" spans="1:8" x14ac:dyDescent="0.25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</row>
    <row r="985" spans="1:8" x14ac:dyDescent="0.25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</row>
    <row r="986" spans="1:8" x14ac:dyDescent="0.25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</row>
    <row r="987" spans="1:8" x14ac:dyDescent="0.25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</row>
    <row r="988" spans="1:8" x14ac:dyDescent="0.25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</row>
    <row r="989" spans="1:8" x14ac:dyDescent="0.25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</row>
    <row r="990" spans="1:8" x14ac:dyDescent="0.25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</row>
    <row r="991" spans="1:8" x14ac:dyDescent="0.25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</row>
    <row r="992" spans="1:8" x14ac:dyDescent="0.25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</row>
    <row r="993" spans="1:8" x14ac:dyDescent="0.25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</row>
    <row r="994" spans="1:8" x14ac:dyDescent="0.25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</row>
    <row r="995" spans="1:8" x14ac:dyDescent="0.25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</row>
    <row r="996" spans="1:8" x14ac:dyDescent="0.25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</row>
    <row r="997" spans="1:8" x14ac:dyDescent="0.25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</row>
    <row r="998" spans="1:8" x14ac:dyDescent="0.25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</row>
    <row r="999" spans="1:8" x14ac:dyDescent="0.25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</row>
    <row r="1000" spans="1:8" x14ac:dyDescent="0.25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</row>
    <row r="1001" spans="1:8" x14ac:dyDescent="0.25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</row>
    <row r="1002" spans="1:8" x14ac:dyDescent="0.25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</row>
    <row r="1003" spans="1:8" x14ac:dyDescent="0.25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</row>
    <row r="1004" spans="1:8" x14ac:dyDescent="0.25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</row>
    <row r="1005" spans="1:8" x14ac:dyDescent="0.25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</row>
    <row r="1006" spans="1:8" x14ac:dyDescent="0.25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</row>
    <row r="1007" spans="1:8" x14ac:dyDescent="0.25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</row>
    <row r="1008" spans="1:8" x14ac:dyDescent="0.25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</row>
    <row r="1009" spans="1:8" x14ac:dyDescent="0.25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</row>
    <row r="1010" spans="1:8" x14ac:dyDescent="0.25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</row>
    <row r="1011" spans="1:8" x14ac:dyDescent="0.25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</row>
    <row r="1012" spans="1:8" x14ac:dyDescent="0.25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</row>
    <row r="1013" spans="1:8" x14ac:dyDescent="0.25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</row>
    <row r="1014" spans="1:8" x14ac:dyDescent="0.25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</row>
    <row r="1015" spans="1:8" x14ac:dyDescent="0.25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</row>
    <row r="1016" spans="1:8" x14ac:dyDescent="0.25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</row>
    <row r="1017" spans="1:8" x14ac:dyDescent="0.25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</row>
    <row r="1018" spans="1:8" x14ac:dyDescent="0.25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</row>
    <row r="1019" spans="1:8" x14ac:dyDescent="0.25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</row>
    <row r="1020" spans="1:8" x14ac:dyDescent="0.25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</row>
    <row r="1021" spans="1:8" x14ac:dyDescent="0.25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</row>
    <row r="1022" spans="1:8" x14ac:dyDescent="0.25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</row>
    <row r="1023" spans="1:8" x14ac:dyDescent="0.25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</row>
    <row r="1024" spans="1:8" x14ac:dyDescent="0.25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</row>
    <row r="1025" spans="1:8" x14ac:dyDescent="0.25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</row>
    <row r="1026" spans="1:8" x14ac:dyDescent="0.25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</row>
    <row r="1027" spans="1:8" x14ac:dyDescent="0.25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</row>
    <row r="1028" spans="1:8" x14ac:dyDescent="0.25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</row>
    <row r="1029" spans="1:8" x14ac:dyDescent="0.25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</row>
    <row r="1030" spans="1:8" x14ac:dyDescent="0.25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</row>
    <row r="1031" spans="1:8" x14ac:dyDescent="0.25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</row>
    <row r="1032" spans="1:8" x14ac:dyDescent="0.25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</row>
    <row r="1033" spans="1:8" x14ac:dyDescent="0.25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</row>
    <row r="1034" spans="1:8" x14ac:dyDescent="0.25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</row>
    <row r="1035" spans="1:8" x14ac:dyDescent="0.25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</row>
    <row r="1036" spans="1:8" x14ac:dyDescent="0.25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</row>
    <row r="1037" spans="1:8" x14ac:dyDescent="0.25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</row>
    <row r="1038" spans="1:8" x14ac:dyDescent="0.25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</row>
    <row r="1039" spans="1:8" x14ac:dyDescent="0.25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</row>
    <row r="1040" spans="1:8" x14ac:dyDescent="0.25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</row>
    <row r="1041" spans="1:8" x14ac:dyDescent="0.25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</row>
    <row r="1042" spans="1:8" x14ac:dyDescent="0.25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</row>
    <row r="1043" spans="1:8" x14ac:dyDescent="0.25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</row>
    <row r="1044" spans="1:8" x14ac:dyDescent="0.25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</row>
    <row r="1045" spans="1:8" x14ac:dyDescent="0.25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</row>
    <row r="1046" spans="1:8" x14ac:dyDescent="0.25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</row>
    <row r="1047" spans="1:8" x14ac:dyDescent="0.25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</row>
    <row r="1048" spans="1:8" x14ac:dyDescent="0.25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</row>
    <row r="1049" spans="1:8" x14ac:dyDescent="0.25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</row>
    <row r="1050" spans="1:8" x14ac:dyDescent="0.25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</row>
    <row r="1051" spans="1:8" x14ac:dyDescent="0.25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</row>
    <row r="1052" spans="1:8" x14ac:dyDescent="0.25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</row>
    <row r="1053" spans="1:8" x14ac:dyDescent="0.25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</row>
    <row r="1054" spans="1:8" x14ac:dyDescent="0.25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</row>
    <row r="1055" spans="1:8" x14ac:dyDescent="0.25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</row>
    <row r="1056" spans="1:8" x14ac:dyDescent="0.25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</row>
    <row r="1057" spans="1:8" x14ac:dyDescent="0.25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</row>
    <row r="1058" spans="1:8" x14ac:dyDescent="0.25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</row>
    <row r="1059" spans="1:8" x14ac:dyDescent="0.25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</row>
    <row r="1060" spans="1:8" x14ac:dyDescent="0.25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</row>
    <row r="1061" spans="1:8" x14ac:dyDescent="0.25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</row>
    <row r="1062" spans="1:8" x14ac:dyDescent="0.25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</row>
    <row r="1063" spans="1:8" x14ac:dyDescent="0.25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</row>
    <row r="1064" spans="1:8" x14ac:dyDescent="0.25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</row>
    <row r="1065" spans="1:8" x14ac:dyDescent="0.25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</row>
    <row r="1066" spans="1:8" x14ac:dyDescent="0.25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</row>
    <row r="1067" spans="1:8" x14ac:dyDescent="0.25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</row>
    <row r="1068" spans="1:8" x14ac:dyDescent="0.25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</row>
    <row r="1069" spans="1:8" x14ac:dyDescent="0.25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</row>
    <row r="1070" spans="1:8" x14ac:dyDescent="0.25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</row>
    <row r="1071" spans="1:8" x14ac:dyDescent="0.25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</row>
    <row r="1072" spans="1:8" x14ac:dyDescent="0.25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</row>
    <row r="1073" spans="1:8" x14ac:dyDescent="0.25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</row>
    <row r="1074" spans="1:8" x14ac:dyDescent="0.25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</row>
    <row r="1075" spans="1:8" x14ac:dyDescent="0.25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</row>
    <row r="1076" spans="1:8" x14ac:dyDescent="0.25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</row>
    <row r="1077" spans="1:8" x14ac:dyDescent="0.25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</row>
    <row r="1078" spans="1:8" x14ac:dyDescent="0.25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</row>
    <row r="1079" spans="1:8" x14ac:dyDescent="0.25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</row>
    <row r="1080" spans="1:8" x14ac:dyDescent="0.25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</row>
    <row r="1081" spans="1:8" x14ac:dyDescent="0.25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</row>
    <row r="1082" spans="1:8" x14ac:dyDescent="0.25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</row>
    <row r="1083" spans="1:8" x14ac:dyDescent="0.25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</row>
    <row r="1084" spans="1:8" x14ac:dyDescent="0.25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</row>
    <row r="1085" spans="1:8" x14ac:dyDescent="0.25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</row>
    <row r="1086" spans="1:8" x14ac:dyDescent="0.25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</row>
    <row r="1087" spans="1:8" x14ac:dyDescent="0.25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</row>
    <row r="1088" spans="1:8" x14ac:dyDescent="0.25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</row>
    <row r="1089" spans="1:8" x14ac:dyDescent="0.25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</row>
    <row r="1090" spans="1:8" x14ac:dyDescent="0.25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</row>
    <row r="1091" spans="1:8" x14ac:dyDescent="0.25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</row>
    <row r="1092" spans="1:8" x14ac:dyDescent="0.25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</row>
    <row r="1093" spans="1:8" x14ac:dyDescent="0.25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</row>
    <row r="1094" spans="1:8" x14ac:dyDescent="0.25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</row>
    <row r="1095" spans="1:8" x14ac:dyDescent="0.25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</row>
    <row r="1096" spans="1:8" x14ac:dyDescent="0.25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</row>
    <row r="1097" spans="1:8" x14ac:dyDescent="0.25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</row>
    <row r="1098" spans="1:8" x14ac:dyDescent="0.25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</row>
    <row r="1099" spans="1:8" x14ac:dyDescent="0.25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</row>
    <row r="1100" spans="1:8" x14ac:dyDescent="0.25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</row>
    <row r="1101" spans="1:8" x14ac:dyDescent="0.25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</row>
    <row r="1102" spans="1:8" x14ac:dyDescent="0.25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</row>
    <row r="1103" spans="1:8" x14ac:dyDescent="0.25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</row>
    <row r="1104" spans="1:8" x14ac:dyDescent="0.25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</row>
    <row r="1105" spans="1:8" x14ac:dyDescent="0.25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</row>
    <row r="1106" spans="1:8" x14ac:dyDescent="0.25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</row>
    <row r="1107" spans="1:8" x14ac:dyDescent="0.25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</row>
    <row r="1108" spans="1:8" x14ac:dyDescent="0.25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</row>
    <row r="1109" spans="1:8" x14ac:dyDescent="0.25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</row>
    <row r="1110" spans="1:8" x14ac:dyDescent="0.25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</row>
    <row r="1111" spans="1:8" x14ac:dyDescent="0.25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</row>
    <row r="1112" spans="1:8" x14ac:dyDescent="0.25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</row>
    <row r="1113" spans="1:8" x14ac:dyDescent="0.25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</row>
    <row r="1114" spans="1:8" x14ac:dyDescent="0.25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</row>
    <row r="1115" spans="1:8" x14ac:dyDescent="0.25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</row>
    <row r="1116" spans="1:8" x14ac:dyDescent="0.25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</row>
    <row r="1117" spans="1:8" x14ac:dyDescent="0.25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</row>
    <row r="1118" spans="1:8" x14ac:dyDescent="0.25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</row>
    <row r="1119" spans="1:8" x14ac:dyDescent="0.25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</row>
    <row r="1120" spans="1:8" x14ac:dyDescent="0.25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</row>
    <row r="1121" spans="1:8" x14ac:dyDescent="0.25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</row>
    <row r="1122" spans="1:8" x14ac:dyDescent="0.25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</row>
    <row r="1123" spans="1:8" x14ac:dyDescent="0.25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</row>
    <row r="1124" spans="1:8" x14ac:dyDescent="0.25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</row>
    <row r="1125" spans="1:8" x14ac:dyDescent="0.25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</row>
    <row r="1126" spans="1:8" x14ac:dyDescent="0.25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</row>
    <row r="1127" spans="1:8" x14ac:dyDescent="0.25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</row>
    <row r="1128" spans="1:8" x14ac:dyDescent="0.25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</row>
    <row r="1129" spans="1:8" x14ac:dyDescent="0.25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</row>
    <row r="1130" spans="1:8" x14ac:dyDescent="0.25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</row>
    <row r="1131" spans="1:8" x14ac:dyDescent="0.25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</row>
    <row r="1132" spans="1:8" x14ac:dyDescent="0.25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</row>
    <row r="1133" spans="1:8" x14ac:dyDescent="0.25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</row>
    <row r="1134" spans="1:8" x14ac:dyDescent="0.25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</row>
    <row r="1135" spans="1:8" x14ac:dyDescent="0.25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</row>
    <row r="1136" spans="1:8" x14ac:dyDescent="0.25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</row>
    <row r="1137" spans="1:8" x14ac:dyDescent="0.25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</row>
    <row r="1138" spans="1:8" x14ac:dyDescent="0.25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</row>
    <row r="1139" spans="1:8" x14ac:dyDescent="0.25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</row>
    <row r="1140" spans="1:8" x14ac:dyDescent="0.25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</row>
    <row r="1141" spans="1:8" x14ac:dyDescent="0.25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</row>
    <row r="1142" spans="1:8" x14ac:dyDescent="0.25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</row>
    <row r="1143" spans="1:8" x14ac:dyDescent="0.25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</row>
    <row r="1144" spans="1:8" x14ac:dyDescent="0.25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</row>
    <row r="1145" spans="1:8" x14ac:dyDescent="0.25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</row>
    <row r="1146" spans="1:8" x14ac:dyDescent="0.25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</row>
    <row r="1147" spans="1:8" x14ac:dyDescent="0.25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</row>
    <row r="1148" spans="1:8" x14ac:dyDescent="0.25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</row>
    <row r="1149" spans="1:8" x14ac:dyDescent="0.25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</row>
    <row r="1150" spans="1:8" x14ac:dyDescent="0.25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</row>
    <row r="1151" spans="1:8" x14ac:dyDescent="0.25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</row>
    <row r="1152" spans="1:8" x14ac:dyDescent="0.25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</row>
    <row r="1153" spans="1:8" x14ac:dyDescent="0.25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</row>
    <row r="1154" spans="1:8" x14ac:dyDescent="0.25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</row>
    <row r="1155" spans="1:8" x14ac:dyDescent="0.25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</row>
    <row r="1156" spans="1:8" x14ac:dyDescent="0.25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</row>
    <row r="1157" spans="1:8" x14ac:dyDescent="0.25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</row>
    <row r="1158" spans="1:8" x14ac:dyDescent="0.25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</row>
    <row r="1159" spans="1:8" x14ac:dyDescent="0.25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</row>
    <row r="1160" spans="1:8" x14ac:dyDescent="0.25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</row>
    <row r="1161" spans="1:8" x14ac:dyDescent="0.25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</row>
    <row r="1162" spans="1:8" x14ac:dyDescent="0.25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</row>
    <row r="1163" spans="1:8" x14ac:dyDescent="0.25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</row>
    <row r="1164" spans="1:8" x14ac:dyDescent="0.25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</row>
    <row r="1165" spans="1:8" x14ac:dyDescent="0.25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</row>
    <row r="1166" spans="1:8" x14ac:dyDescent="0.25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</row>
    <row r="1167" spans="1:8" x14ac:dyDescent="0.25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</row>
    <row r="1168" spans="1:8" x14ac:dyDescent="0.25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</row>
    <row r="1169" spans="1:8" x14ac:dyDescent="0.25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</row>
    <row r="1170" spans="1:8" x14ac:dyDescent="0.25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</row>
    <row r="1171" spans="1:8" x14ac:dyDescent="0.25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</row>
    <row r="1172" spans="1:8" x14ac:dyDescent="0.25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</row>
    <row r="1173" spans="1:8" x14ac:dyDescent="0.25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</row>
    <row r="1174" spans="1:8" x14ac:dyDescent="0.25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</row>
    <row r="1175" spans="1:8" x14ac:dyDescent="0.25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</row>
    <row r="1176" spans="1:8" x14ac:dyDescent="0.25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</row>
    <row r="1177" spans="1:8" x14ac:dyDescent="0.25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</row>
    <row r="1178" spans="1:8" x14ac:dyDescent="0.25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</row>
    <row r="1179" spans="1:8" x14ac:dyDescent="0.25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</row>
    <row r="1180" spans="1:8" x14ac:dyDescent="0.25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</row>
    <row r="1181" spans="1:8" x14ac:dyDescent="0.25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</row>
    <row r="1182" spans="1:8" x14ac:dyDescent="0.25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</row>
    <row r="1183" spans="1:8" x14ac:dyDescent="0.25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</row>
    <row r="1184" spans="1:8" x14ac:dyDescent="0.25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</row>
    <row r="1185" spans="1:8" x14ac:dyDescent="0.25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</row>
    <row r="1186" spans="1:8" x14ac:dyDescent="0.25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</row>
    <row r="1187" spans="1:8" x14ac:dyDescent="0.25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</row>
    <row r="1188" spans="1:8" x14ac:dyDescent="0.25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</row>
    <row r="1189" spans="1:8" x14ac:dyDescent="0.25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</row>
    <row r="1190" spans="1:8" x14ac:dyDescent="0.25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</row>
    <row r="1191" spans="1:8" x14ac:dyDescent="0.25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</row>
    <row r="1192" spans="1:8" x14ac:dyDescent="0.25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</row>
    <row r="1193" spans="1:8" x14ac:dyDescent="0.25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</row>
    <row r="1194" spans="1:8" x14ac:dyDescent="0.25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</row>
    <row r="1195" spans="1:8" x14ac:dyDescent="0.25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</row>
    <row r="1196" spans="1:8" x14ac:dyDescent="0.25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</row>
    <row r="1197" spans="1:8" x14ac:dyDescent="0.25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</row>
    <row r="1198" spans="1:8" x14ac:dyDescent="0.25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</row>
    <row r="1199" spans="1:8" x14ac:dyDescent="0.25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</row>
    <row r="1200" spans="1:8" x14ac:dyDescent="0.25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</row>
    <row r="1201" spans="1:8" x14ac:dyDescent="0.25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</row>
    <row r="1202" spans="1:8" x14ac:dyDescent="0.25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</row>
    <row r="1203" spans="1:8" x14ac:dyDescent="0.25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</row>
    <row r="1204" spans="1:8" x14ac:dyDescent="0.25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</row>
    <row r="1205" spans="1:8" x14ac:dyDescent="0.25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</row>
    <row r="1206" spans="1:8" x14ac:dyDescent="0.25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</row>
    <row r="1207" spans="1:8" x14ac:dyDescent="0.25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</row>
    <row r="1208" spans="1:8" x14ac:dyDescent="0.25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</row>
    <row r="1209" spans="1:8" x14ac:dyDescent="0.25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</row>
    <row r="1210" spans="1:8" x14ac:dyDescent="0.25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</row>
    <row r="1211" spans="1:8" x14ac:dyDescent="0.25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</row>
    <row r="1212" spans="1:8" x14ac:dyDescent="0.25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</row>
    <row r="1213" spans="1:8" x14ac:dyDescent="0.25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</row>
    <row r="1214" spans="1:8" x14ac:dyDescent="0.25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</row>
    <row r="1215" spans="1:8" x14ac:dyDescent="0.25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</row>
    <row r="1216" spans="1:8" x14ac:dyDescent="0.25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</row>
    <row r="1217" spans="1:8" x14ac:dyDescent="0.25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</row>
    <row r="1218" spans="1:8" x14ac:dyDescent="0.25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</row>
    <row r="1219" spans="1:8" x14ac:dyDescent="0.25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</row>
    <row r="1220" spans="1:8" x14ac:dyDescent="0.25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</row>
    <row r="1221" spans="1:8" x14ac:dyDescent="0.25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</row>
    <row r="1222" spans="1:8" x14ac:dyDescent="0.25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</row>
    <row r="1223" spans="1:8" x14ac:dyDescent="0.25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</row>
    <row r="1224" spans="1:8" x14ac:dyDescent="0.25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</row>
    <row r="1225" spans="1:8" x14ac:dyDescent="0.25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</row>
    <row r="1226" spans="1:8" x14ac:dyDescent="0.25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</row>
    <row r="1227" spans="1:8" x14ac:dyDescent="0.25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</row>
    <row r="1228" spans="1:8" x14ac:dyDescent="0.25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</row>
    <row r="1229" spans="1:8" x14ac:dyDescent="0.25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</row>
    <row r="1230" spans="1:8" x14ac:dyDescent="0.25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</row>
    <row r="1231" spans="1:8" x14ac:dyDescent="0.25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</row>
    <row r="1232" spans="1:8" x14ac:dyDescent="0.25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</row>
    <row r="1233" spans="1:8" x14ac:dyDescent="0.25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</row>
    <row r="1234" spans="1:8" x14ac:dyDescent="0.25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</row>
    <row r="1235" spans="1:8" x14ac:dyDescent="0.25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</row>
    <row r="1236" spans="1:8" x14ac:dyDescent="0.25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</row>
    <row r="1237" spans="1:8" x14ac:dyDescent="0.25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</row>
    <row r="1238" spans="1:8" x14ac:dyDescent="0.25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</row>
    <row r="1239" spans="1:8" x14ac:dyDescent="0.25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</row>
    <row r="1240" spans="1:8" x14ac:dyDescent="0.25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</row>
    <row r="1241" spans="1:8" x14ac:dyDescent="0.25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</row>
    <row r="1242" spans="1:8" x14ac:dyDescent="0.25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</row>
    <row r="1243" spans="1:8" x14ac:dyDescent="0.25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</row>
    <row r="1244" spans="1:8" x14ac:dyDescent="0.25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</row>
    <row r="1245" spans="1:8" x14ac:dyDescent="0.25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</row>
    <row r="1246" spans="1:8" x14ac:dyDescent="0.25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</row>
    <row r="1247" spans="1:8" x14ac:dyDescent="0.25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</row>
    <row r="1248" spans="1:8" x14ac:dyDescent="0.25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</row>
    <row r="1249" spans="1:8" x14ac:dyDescent="0.25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</row>
    <row r="1250" spans="1:8" x14ac:dyDescent="0.25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</row>
    <row r="1251" spans="1:8" x14ac:dyDescent="0.25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</row>
    <row r="1252" spans="1:8" x14ac:dyDescent="0.25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</row>
    <row r="1253" spans="1:8" x14ac:dyDescent="0.25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</row>
    <row r="1254" spans="1:8" x14ac:dyDescent="0.25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</row>
    <row r="1255" spans="1:8" x14ac:dyDescent="0.25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</row>
    <row r="1256" spans="1:8" x14ac:dyDescent="0.25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</row>
    <row r="1257" spans="1:8" x14ac:dyDescent="0.25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</row>
    <row r="1258" spans="1:8" x14ac:dyDescent="0.25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</row>
    <row r="1259" spans="1:8" x14ac:dyDescent="0.25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</row>
    <row r="1260" spans="1:8" x14ac:dyDescent="0.25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</row>
    <row r="1261" spans="1:8" x14ac:dyDescent="0.25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</row>
    <row r="1262" spans="1:8" x14ac:dyDescent="0.25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</row>
    <row r="1263" spans="1:8" x14ac:dyDescent="0.25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</row>
    <row r="1264" spans="1:8" x14ac:dyDescent="0.25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</row>
    <row r="1265" spans="1:8" x14ac:dyDescent="0.25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</row>
    <row r="1266" spans="1:8" x14ac:dyDescent="0.25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</row>
    <row r="1267" spans="1:8" x14ac:dyDescent="0.25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</row>
    <row r="1268" spans="1:8" x14ac:dyDescent="0.25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</row>
    <row r="1269" spans="1:8" x14ac:dyDescent="0.25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</row>
    <row r="1270" spans="1:8" x14ac:dyDescent="0.25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</row>
    <row r="1271" spans="1:8" x14ac:dyDescent="0.25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</row>
    <row r="1272" spans="1:8" x14ac:dyDescent="0.25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</row>
    <row r="1273" spans="1:8" x14ac:dyDescent="0.25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</row>
    <row r="1274" spans="1:8" x14ac:dyDescent="0.25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</row>
    <row r="1275" spans="1:8" x14ac:dyDescent="0.25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</row>
    <row r="1276" spans="1:8" x14ac:dyDescent="0.25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</row>
    <row r="1277" spans="1:8" x14ac:dyDescent="0.25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</row>
    <row r="1278" spans="1:8" x14ac:dyDescent="0.25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</row>
    <row r="1279" spans="1:8" x14ac:dyDescent="0.25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</row>
    <row r="1280" spans="1:8" x14ac:dyDescent="0.25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</row>
    <row r="1281" spans="1:8" x14ac:dyDescent="0.25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</row>
    <row r="1282" spans="1:8" x14ac:dyDescent="0.25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</row>
    <row r="1283" spans="1:8" x14ac:dyDescent="0.25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</row>
    <row r="1284" spans="1:8" x14ac:dyDescent="0.25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</row>
    <row r="1285" spans="1:8" x14ac:dyDescent="0.25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</row>
    <row r="1286" spans="1:8" x14ac:dyDescent="0.25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</row>
    <row r="1287" spans="1:8" x14ac:dyDescent="0.25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</row>
    <row r="1288" spans="1:8" x14ac:dyDescent="0.25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</row>
    <row r="1289" spans="1:8" x14ac:dyDescent="0.25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</row>
    <row r="1290" spans="1:8" x14ac:dyDescent="0.25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</row>
    <row r="1291" spans="1:8" x14ac:dyDescent="0.25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</row>
    <row r="1292" spans="1:8" x14ac:dyDescent="0.25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</row>
    <row r="1293" spans="1:8" x14ac:dyDescent="0.25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</row>
    <row r="1294" spans="1:8" x14ac:dyDescent="0.25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</row>
    <row r="1295" spans="1:8" x14ac:dyDescent="0.25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</row>
    <row r="1296" spans="1:8" x14ac:dyDescent="0.25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</row>
    <row r="1297" spans="1:8" x14ac:dyDescent="0.25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</row>
    <row r="1298" spans="1:8" x14ac:dyDescent="0.25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</row>
    <row r="1299" spans="1:8" x14ac:dyDescent="0.25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</row>
    <row r="1300" spans="1:8" x14ac:dyDescent="0.25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</row>
    <row r="1301" spans="1:8" x14ac:dyDescent="0.25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</row>
    <row r="1302" spans="1:8" x14ac:dyDescent="0.25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</row>
    <row r="1303" spans="1:8" x14ac:dyDescent="0.25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</row>
    <row r="1304" spans="1:8" x14ac:dyDescent="0.25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</row>
    <row r="1305" spans="1:8" x14ac:dyDescent="0.25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</row>
    <row r="1306" spans="1:8" x14ac:dyDescent="0.25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</row>
    <row r="1307" spans="1:8" x14ac:dyDescent="0.25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</row>
    <row r="1308" spans="1:8" x14ac:dyDescent="0.25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</row>
    <row r="1309" spans="1:8" x14ac:dyDescent="0.25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</row>
    <row r="1310" spans="1:8" x14ac:dyDescent="0.25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</row>
    <row r="1311" spans="1:8" x14ac:dyDescent="0.25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</row>
    <row r="1312" spans="1:8" x14ac:dyDescent="0.25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</row>
    <row r="1313" spans="1:8" x14ac:dyDescent="0.25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</row>
    <row r="1314" spans="1:8" x14ac:dyDescent="0.25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</row>
    <row r="1315" spans="1:8" x14ac:dyDescent="0.25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</row>
    <row r="1316" spans="1:8" x14ac:dyDescent="0.25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</row>
    <row r="1317" spans="1:8" x14ac:dyDescent="0.25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</row>
    <row r="1318" spans="1:8" x14ac:dyDescent="0.25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</row>
    <row r="1319" spans="1:8" x14ac:dyDescent="0.25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</row>
    <row r="1320" spans="1:8" x14ac:dyDescent="0.25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</row>
    <row r="1321" spans="1:8" x14ac:dyDescent="0.25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</row>
    <row r="1322" spans="1:8" x14ac:dyDescent="0.25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</row>
    <row r="1323" spans="1:8" x14ac:dyDescent="0.25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</row>
    <row r="1324" spans="1:8" x14ac:dyDescent="0.25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</row>
    <row r="1325" spans="1:8" x14ac:dyDescent="0.25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</row>
    <row r="1326" spans="1:8" x14ac:dyDescent="0.25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</row>
    <row r="1327" spans="1:8" x14ac:dyDescent="0.25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</row>
    <row r="1328" spans="1:8" x14ac:dyDescent="0.25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</row>
    <row r="1329" spans="1:8" x14ac:dyDescent="0.25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</row>
    <row r="1330" spans="1:8" x14ac:dyDescent="0.25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</row>
    <row r="1331" spans="1:8" x14ac:dyDescent="0.25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</row>
    <row r="1332" spans="1:8" x14ac:dyDescent="0.25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</row>
    <row r="1333" spans="1:8" x14ac:dyDescent="0.25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</row>
    <row r="1334" spans="1:8" x14ac:dyDescent="0.25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</row>
    <row r="1335" spans="1:8" x14ac:dyDescent="0.25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</row>
    <row r="1336" spans="1:8" x14ac:dyDescent="0.25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</row>
    <row r="1337" spans="1:8" x14ac:dyDescent="0.25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</row>
    <row r="1338" spans="1:8" x14ac:dyDescent="0.25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</row>
    <row r="1339" spans="1:8" x14ac:dyDescent="0.25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</row>
    <row r="1340" spans="1:8" x14ac:dyDescent="0.25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</row>
    <row r="1341" spans="1:8" x14ac:dyDescent="0.25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</row>
    <row r="1342" spans="1:8" x14ac:dyDescent="0.25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</row>
    <row r="1343" spans="1:8" x14ac:dyDescent="0.25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</row>
    <row r="1344" spans="1:8" x14ac:dyDescent="0.25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</row>
    <row r="1345" spans="1:8" x14ac:dyDescent="0.25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</row>
    <row r="1346" spans="1:8" x14ac:dyDescent="0.25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</row>
    <row r="1347" spans="1:8" x14ac:dyDescent="0.25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</row>
    <row r="1348" spans="1:8" x14ac:dyDescent="0.25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</row>
    <row r="1349" spans="1:8" x14ac:dyDescent="0.25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</row>
    <row r="1350" spans="1:8" x14ac:dyDescent="0.25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</row>
    <row r="1351" spans="1:8" x14ac:dyDescent="0.25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</row>
    <row r="1352" spans="1:8" x14ac:dyDescent="0.25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</row>
    <row r="1353" spans="1:8" x14ac:dyDescent="0.25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</row>
    <row r="1354" spans="1:8" x14ac:dyDescent="0.25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</row>
    <row r="1355" spans="1:8" x14ac:dyDescent="0.25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</row>
    <row r="1356" spans="1:8" x14ac:dyDescent="0.25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</row>
    <row r="1357" spans="1:8" x14ac:dyDescent="0.25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</row>
    <row r="1358" spans="1:8" x14ac:dyDescent="0.25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</row>
    <row r="1359" spans="1:8" x14ac:dyDescent="0.25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</row>
    <row r="1360" spans="1:8" x14ac:dyDescent="0.25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</row>
    <row r="1361" spans="1:8" x14ac:dyDescent="0.25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</row>
    <row r="1362" spans="1:8" x14ac:dyDescent="0.25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</row>
    <row r="1363" spans="1:8" x14ac:dyDescent="0.25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</row>
    <row r="1364" spans="1:8" x14ac:dyDescent="0.25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</row>
    <row r="1365" spans="1:8" x14ac:dyDescent="0.25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</row>
    <row r="1366" spans="1:8" x14ac:dyDescent="0.25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</row>
    <row r="1367" spans="1:8" x14ac:dyDescent="0.25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</row>
    <row r="1368" spans="1:8" x14ac:dyDescent="0.25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</row>
    <row r="1369" spans="1:8" x14ac:dyDescent="0.25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</row>
    <row r="1370" spans="1:8" x14ac:dyDescent="0.25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</row>
    <row r="1371" spans="1:8" x14ac:dyDescent="0.25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</row>
    <row r="1372" spans="1:8" x14ac:dyDescent="0.25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</row>
    <row r="1373" spans="1:8" x14ac:dyDescent="0.25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</row>
    <row r="1374" spans="1:8" x14ac:dyDescent="0.25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</row>
    <row r="1375" spans="1:8" x14ac:dyDescent="0.25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</row>
    <row r="1376" spans="1:8" x14ac:dyDescent="0.25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</row>
    <row r="1377" spans="1:8" x14ac:dyDescent="0.25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</row>
    <row r="1378" spans="1:8" x14ac:dyDescent="0.25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</row>
    <row r="1379" spans="1:8" x14ac:dyDescent="0.25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</row>
    <row r="1380" spans="1:8" x14ac:dyDescent="0.25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</row>
    <row r="1381" spans="1:8" x14ac:dyDescent="0.25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</row>
    <row r="1382" spans="1:8" x14ac:dyDescent="0.25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</row>
    <row r="1383" spans="1:8" x14ac:dyDescent="0.25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</row>
    <row r="1384" spans="1:8" x14ac:dyDescent="0.25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</row>
    <row r="1385" spans="1:8" x14ac:dyDescent="0.25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</row>
    <row r="1386" spans="1:8" x14ac:dyDescent="0.25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</row>
    <row r="1387" spans="1:8" x14ac:dyDescent="0.25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</row>
    <row r="1388" spans="1:8" x14ac:dyDescent="0.25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</row>
    <row r="1389" spans="1:8" x14ac:dyDescent="0.25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</row>
    <row r="1390" spans="1:8" x14ac:dyDescent="0.25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</row>
    <row r="1391" spans="1:8" x14ac:dyDescent="0.25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</row>
    <row r="1392" spans="1:8" x14ac:dyDescent="0.25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</row>
    <row r="1393" spans="1:8" x14ac:dyDescent="0.25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</row>
    <row r="1394" spans="1:8" x14ac:dyDescent="0.25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</row>
    <row r="1395" spans="1:8" x14ac:dyDescent="0.25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</row>
    <row r="1396" spans="1:8" x14ac:dyDescent="0.25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</row>
    <row r="1397" spans="1:8" x14ac:dyDescent="0.25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</row>
    <row r="1398" spans="1:8" x14ac:dyDescent="0.25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</row>
    <row r="1399" spans="1:8" x14ac:dyDescent="0.25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</row>
    <row r="1400" spans="1:8" x14ac:dyDescent="0.25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</row>
    <row r="1401" spans="1:8" x14ac:dyDescent="0.25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</row>
    <row r="1402" spans="1:8" x14ac:dyDescent="0.25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</row>
    <row r="1403" spans="1:8" x14ac:dyDescent="0.25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</row>
    <row r="1404" spans="1:8" x14ac:dyDescent="0.25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</row>
    <row r="1405" spans="1:8" x14ac:dyDescent="0.25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</row>
    <row r="1406" spans="1:8" x14ac:dyDescent="0.25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</row>
    <row r="1407" spans="1:8" x14ac:dyDescent="0.25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</row>
    <row r="1408" spans="1:8" x14ac:dyDescent="0.25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</row>
    <row r="1409" spans="1:8" x14ac:dyDescent="0.25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</row>
    <row r="1410" spans="1:8" x14ac:dyDescent="0.25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</row>
    <row r="1411" spans="1:8" x14ac:dyDescent="0.25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</row>
    <row r="1412" spans="1:8" x14ac:dyDescent="0.25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</row>
    <row r="1413" spans="1:8" x14ac:dyDescent="0.25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</row>
    <row r="1414" spans="1:8" x14ac:dyDescent="0.25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</row>
    <row r="1415" spans="1:8" x14ac:dyDescent="0.25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</row>
    <row r="1416" spans="1:8" x14ac:dyDescent="0.25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</row>
    <row r="1417" spans="1:8" x14ac:dyDescent="0.25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</row>
    <row r="1418" spans="1:8" x14ac:dyDescent="0.25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</row>
    <row r="1419" spans="1:8" x14ac:dyDescent="0.25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</row>
    <row r="1420" spans="1:8" x14ac:dyDescent="0.25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</row>
    <row r="1421" spans="1:8" x14ac:dyDescent="0.25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</row>
    <row r="1422" spans="1:8" x14ac:dyDescent="0.25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</row>
    <row r="1423" spans="1:8" x14ac:dyDescent="0.25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</row>
    <row r="1424" spans="1:8" x14ac:dyDescent="0.25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</row>
    <row r="1425" spans="1:8" x14ac:dyDescent="0.25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</row>
    <row r="1426" spans="1:8" x14ac:dyDescent="0.25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</row>
    <row r="1427" spans="1:8" x14ac:dyDescent="0.25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</row>
    <row r="1428" spans="1:8" x14ac:dyDescent="0.25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</row>
    <row r="1429" spans="1:8" x14ac:dyDescent="0.25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</row>
    <row r="1430" spans="1:8" x14ac:dyDescent="0.25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</row>
    <row r="1431" spans="1:8" x14ac:dyDescent="0.25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</row>
    <row r="1432" spans="1:8" x14ac:dyDescent="0.25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</row>
    <row r="1433" spans="1:8" x14ac:dyDescent="0.25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</row>
    <row r="1434" spans="1:8" x14ac:dyDescent="0.25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</row>
    <row r="1435" spans="1:8" x14ac:dyDescent="0.25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</row>
    <row r="1436" spans="1:8" x14ac:dyDescent="0.25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</row>
    <row r="1437" spans="1:8" x14ac:dyDescent="0.25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</row>
    <row r="1438" spans="1:8" x14ac:dyDescent="0.25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</row>
    <row r="1439" spans="1:8" x14ac:dyDescent="0.25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</row>
    <row r="1440" spans="1:8" x14ac:dyDescent="0.25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</row>
    <row r="1441" spans="1:8" x14ac:dyDescent="0.25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</row>
    <row r="1442" spans="1:8" x14ac:dyDescent="0.25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</row>
    <row r="1443" spans="1:8" x14ac:dyDescent="0.25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</row>
    <row r="1444" spans="1:8" x14ac:dyDescent="0.25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</row>
    <row r="1445" spans="1:8" x14ac:dyDescent="0.25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</row>
    <row r="1446" spans="1:8" x14ac:dyDescent="0.25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</row>
    <row r="1447" spans="1:8" x14ac:dyDescent="0.25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</row>
    <row r="1448" spans="1:8" x14ac:dyDescent="0.25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</row>
    <row r="1449" spans="1:8" x14ac:dyDescent="0.25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</row>
    <row r="1450" spans="1:8" x14ac:dyDescent="0.25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</row>
    <row r="1451" spans="1:8" x14ac:dyDescent="0.25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</row>
    <row r="1452" spans="1:8" x14ac:dyDescent="0.25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</row>
    <row r="1453" spans="1:8" x14ac:dyDescent="0.25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</row>
    <row r="1454" spans="1:8" x14ac:dyDescent="0.25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</row>
    <row r="1455" spans="1:8" x14ac:dyDescent="0.25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</row>
    <row r="1456" spans="1:8" x14ac:dyDescent="0.25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</row>
    <row r="1457" spans="1:8" x14ac:dyDescent="0.25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</row>
    <row r="1458" spans="1:8" x14ac:dyDescent="0.25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</row>
    <row r="1459" spans="1:8" x14ac:dyDescent="0.25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</row>
    <row r="1460" spans="1:8" x14ac:dyDescent="0.25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</row>
    <row r="1461" spans="1:8" x14ac:dyDescent="0.25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</row>
    <row r="1462" spans="1:8" x14ac:dyDescent="0.25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</row>
    <row r="1463" spans="1:8" x14ac:dyDescent="0.25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</row>
    <row r="1464" spans="1:8" x14ac:dyDescent="0.25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</row>
    <row r="1465" spans="1:8" x14ac:dyDescent="0.25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</row>
    <row r="1466" spans="1:8" x14ac:dyDescent="0.25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</row>
    <row r="1467" spans="1:8" x14ac:dyDescent="0.25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</row>
    <row r="1468" spans="1:8" x14ac:dyDescent="0.25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</row>
    <row r="1469" spans="1:8" x14ac:dyDescent="0.25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</row>
    <row r="1470" spans="1:8" x14ac:dyDescent="0.25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</row>
    <row r="1471" spans="1:8" x14ac:dyDescent="0.25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</row>
    <row r="1472" spans="1:8" x14ac:dyDescent="0.25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</row>
    <row r="1473" spans="1:8" x14ac:dyDescent="0.25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</row>
    <row r="1474" spans="1:8" x14ac:dyDescent="0.25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</row>
    <row r="1475" spans="1:8" x14ac:dyDescent="0.25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</row>
    <row r="1476" spans="1:8" x14ac:dyDescent="0.25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</row>
    <row r="1477" spans="1:8" x14ac:dyDescent="0.25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</row>
    <row r="1478" spans="1:8" x14ac:dyDescent="0.25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</row>
    <row r="1479" spans="1:8" x14ac:dyDescent="0.25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</row>
    <row r="1480" spans="1:8" x14ac:dyDescent="0.25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</row>
    <row r="1481" spans="1:8" x14ac:dyDescent="0.25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</row>
    <row r="1482" spans="1:8" x14ac:dyDescent="0.25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</row>
    <row r="1483" spans="1:8" x14ac:dyDescent="0.25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</row>
    <row r="1484" spans="1:8" x14ac:dyDescent="0.25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</row>
    <row r="1485" spans="1:8" x14ac:dyDescent="0.25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</row>
    <row r="1486" spans="1:8" x14ac:dyDescent="0.25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</row>
    <row r="1487" spans="1:8" x14ac:dyDescent="0.25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</row>
    <row r="1488" spans="1:8" x14ac:dyDescent="0.25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</row>
    <row r="1489" spans="1:8" x14ac:dyDescent="0.25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</row>
    <row r="1490" spans="1:8" x14ac:dyDescent="0.25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</row>
    <row r="1491" spans="1:8" x14ac:dyDescent="0.25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</row>
    <row r="1492" spans="1:8" x14ac:dyDescent="0.25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</row>
    <row r="1493" spans="1:8" x14ac:dyDescent="0.25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</row>
    <row r="1494" spans="1:8" x14ac:dyDescent="0.25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</row>
    <row r="1495" spans="1:8" x14ac:dyDescent="0.25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</row>
    <row r="1496" spans="1:8" x14ac:dyDescent="0.25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</row>
    <row r="1497" spans="1:8" x14ac:dyDescent="0.25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</row>
    <row r="1498" spans="1:8" x14ac:dyDescent="0.25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</row>
    <row r="1499" spans="1:8" x14ac:dyDescent="0.25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</row>
    <row r="1500" spans="1:8" x14ac:dyDescent="0.25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</row>
    <row r="1501" spans="1:8" x14ac:dyDescent="0.25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</row>
    <row r="1502" spans="1:8" x14ac:dyDescent="0.25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</row>
    <row r="1503" spans="1:8" x14ac:dyDescent="0.25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</row>
    <row r="1504" spans="1:8" x14ac:dyDescent="0.25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</row>
    <row r="1505" spans="1:8" x14ac:dyDescent="0.25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</row>
    <row r="1506" spans="1:8" x14ac:dyDescent="0.25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</row>
    <row r="1507" spans="1:8" x14ac:dyDescent="0.25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</row>
    <row r="1508" spans="1:8" x14ac:dyDescent="0.25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</row>
    <row r="1509" spans="1:8" x14ac:dyDescent="0.25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</row>
    <row r="1510" spans="1:8" x14ac:dyDescent="0.25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</row>
    <row r="1511" spans="1:8" x14ac:dyDescent="0.25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</row>
    <row r="1512" spans="1:8" x14ac:dyDescent="0.25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</row>
    <row r="1513" spans="1:8" x14ac:dyDescent="0.25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</row>
    <row r="1514" spans="1:8" x14ac:dyDescent="0.25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</row>
    <row r="1515" spans="1:8" x14ac:dyDescent="0.25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</row>
    <row r="1516" spans="1:8" x14ac:dyDescent="0.25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</row>
    <row r="1517" spans="1:8" x14ac:dyDescent="0.25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</row>
    <row r="1518" spans="1:8" x14ac:dyDescent="0.25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</row>
    <row r="1519" spans="1:8" x14ac:dyDescent="0.25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</row>
    <row r="1520" spans="1:8" x14ac:dyDescent="0.25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</row>
    <row r="1521" spans="1:8" x14ac:dyDescent="0.25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</row>
    <row r="1522" spans="1:8" x14ac:dyDescent="0.25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</row>
    <row r="1523" spans="1:8" x14ac:dyDescent="0.25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</row>
    <row r="1524" spans="1:8" x14ac:dyDescent="0.25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</row>
    <row r="1525" spans="1:8" x14ac:dyDescent="0.25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</row>
    <row r="1526" spans="1:8" x14ac:dyDescent="0.25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</row>
    <row r="1527" spans="1:8" x14ac:dyDescent="0.25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</row>
    <row r="1528" spans="1:8" x14ac:dyDescent="0.25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</row>
    <row r="1529" spans="1:8" x14ac:dyDescent="0.25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</row>
    <row r="1530" spans="1:8" x14ac:dyDescent="0.25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</row>
    <row r="1531" spans="1:8" x14ac:dyDescent="0.25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</row>
    <row r="1532" spans="1:8" x14ac:dyDescent="0.25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</row>
    <row r="1533" spans="1:8" x14ac:dyDescent="0.25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</row>
    <row r="1534" spans="1:8" x14ac:dyDescent="0.25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</row>
    <row r="1535" spans="1:8" x14ac:dyDescent="0.25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</row>
    <row r="1536" spans="1:8" x14ac:dyDescent="0.25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</row>
    <row r="1537" spans="1:8" x14ac:dyDescent="0.25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</row>
    <row r="1538" spans="1:8" x14ac:dyDescent="0.25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</row>
    <row r="1539" spans="1:8" x14ac:dyDescent="0.25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</row>
    <row r="1540" spans="1:8" x14ac:dyDescent="0.25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</row>
    <row r="1541" spans="1:8" x14ac:dyDescent="0.25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</row>
    <row r="1542" spans="1:8" x14ac:dyDescent="0.25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</row>
    <row r="1543" spans="1:8" x14ac:dyDescent="0.25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</row>
    <row r="1544" spans="1:8" x14ac:dyDescent="0.25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</row>
    <row r="1545" spans="1:8" x14ac:dyDescent="0.25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</row>
    <row r="1546" spans="1:8" x14ac:dyDescent="0.25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</row>
    <row r="1547" spans="1:8" x14ac:dyDescent="0.25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</row>
    <row r="1548" spans="1:8" x14ac:dyDescent="0.25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</row>
    <row r="1549" spans="1:8" x14ac:dyDescent="0.25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</row>
    <row r="1550" spans="1:8" x14ac:dyDescent="0.25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</row>
    <row r="1551" spans="1:8" x14ac:dyDescent="0.25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</row>
    <row r="1552" spans="1:8" x14ac:dyDescent="0.25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</row>
    <row r="1553" spans="1:8" x14ac:dyDescent="0.25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</row>
    <row r="1554" spans="1:8" x14ac:dyDescent="0.25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</row>
    <row r="1555" spans="1:8" x14ac:dyDescent="0.25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</row>
    <row r="1556" spans="1:8" x14ac:dyDescent="0.25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</row>
    <row r="1557" spans="1:8" x14ac:dyDescent="0.25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</row>
    <row r="1558" spans="1:8" x14ac:dyDescent="0.25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</row>
    <row r="1559" spans="1:8" x14ac:dyDescent="0.25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</row>
    <row r="1560" spans="1:8" x14ac:dyDescent="0.25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</row>
    <row r="1561" spans="1:8" x14ac:dyDescent="0.25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</row>
    <row r="1562" spans="1:8" x14ac:dyDescent="0.25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</row>
    <row r="1563" spans="1:8" x14ac:dyDescent="0.25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</row>
    <row r="1564" spans="1:8" x14ac:dyDescent="0.25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</row>
    <row r="1565" spans="1:8" x14ac:dyDescent="0.25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</row>
    <row r="1566" spans="1:8" x14ac:dyDescent="0.25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</row>
    <row r="1567" spans="1:8" x14ac:dyDescent="0.25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</row>
    <row r="1568" spans="1:8" x14ac:dyDescent="0.25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</row>
    <row r="1569" spans="1:8" x14ac:dyDescent="0.25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</row>
    <row r="1570" spans="1:8" x14ac:dyDescent="0.25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</row>
    <row r="1571" spans="1:8" x14ac:dyDescent="0.25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</row>
    <row r="1572" spans="1:8" x14ac:dyDescent="0.25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</row>
    <row r="1573" spans="1:8" x14ac:dyDescent="0.25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</row>
    <row r="1574" spans="1:8" x14ac:dyDescent="0.25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</row>
    <row r="1575" spans="1:8" x14ac:dyDescent="0.25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</row>
    <row r="1576" spans="1:8" x14ac:dyDescent="0.25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</row>
    <row r="1577" spans="1:8" x14ac:dyDescent="0.25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</row>
    <row r="1578" spans="1:8" x14ac:dyDescent="0.25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</row>
    <row r="1579" spans="1:8" x14ac:dyDescent="0.25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</row>
    <row r="1580" spans="1:8" x14ac:dyDescent="0.25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</row>
    <row r="1581" spans="1:8" x14ac:dyDescent="0.25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</row>
    <row r="1582" spans="1:8" x14ac:dyDescent="0.25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</row>
    <row r="1583" spans="1:8" x14ac:dyDescent="0.25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</row>
    <row r="1584" spans="1:8" x14ac:dyDescent="0.25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</row>
    <row r="1585" spans="1:8" x14ac:dyDescent="0.25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</row>
    <row r="1586" spans="1:8" x14ac:dyDescent="0.25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</row>
    <row r="1587" spans="1:8" x14ac:dyDescent="0.25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</row>
    <row r="1588" spans="1:8" x14ac:dyDescent="0.25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</row>
    <row r="1589" spans="1:8" x14ac:dyDescent="0.25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</row>
    <row r="1590" spans="1:8" x14ac:dyDescent="0.25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</row>
    <row r="1591" spans="1:8" x14ac:dyDescent="0.25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</row>
    <row r="1592" spans="1:8" x14ac:dyDescent="0.25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</row>
    <row r="1593" spans="1:8" x14ac:dyDescent="0.25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</row>
    <row r="1594" spans="1:8" x14ac:dyDescent="0.25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</row>
    <row r="1595" spans="1:8" x14ac:dyDescent="0.25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</row>
    <row r="1596" spans="1:8" x14ac:dyDescent="0.25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</row>
    <row r="1597" spans="1:8" x14ac:dyDescent="0.25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</row>
    <row r="1598" spans="1:8" x14ac:dyDescent="0.25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</row>
    <row r="1599" spans="1:8" x14ac:dyDescent="0.25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</row>
    <row r="1600" spans="1:8" x14ac:dyDescent="0.25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</row>
    <row r="1601" spans="1:8" x14ac:dyDescent="0.25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</row>
    <row r="1602" spans="1:8" x14ac:dyDescent="0.25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</row>
    <row r="1603" spans="1:8" x14ac:dyDescent="0.25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</row>
    <row r="1604" spans="1:8" x14ac:dyDescent="0.25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</row>
    <row r="1605" spans="1:8" x14ac:dyDescent="0.25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</row>
    <row r="1606" spans="1:8" x14ac:dyDescent="0.25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</row>
    <row r="1607" spans="1:8" x14ac:dyDescent="0.25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</row>
    <row r="1608" spans="1:8" x14ac:dyDescent="0.25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</row>
    <row r="1609" spans="1:8" x14ac:dyDescent="0.25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</row>
    <row r="1610" spans="1:8" x14ac:dyDescent="0.25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</row>
    <row r="1611" spans="1:8" x14ac:dyDescent="0.25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</row>
    <row r="1612" spans="1:8" x14ac:dyDescent="0.25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</row>
    <row r="1613" spans="1:8" x14ac:dyDescent="0.25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</row>
    <row r="1614" spans="1:8" x14ac:dyDescent="0.25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</row>
    <row r="1615" spans="1:8" x14ac:dyDescent="0.25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</row>
    <row r="1616" spans="1:8" x14ac:dyDescent="0.25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</row>
    <row r="1617" spans="1:8" x14ac:dyDescent="0.25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</row>
    <row r="1618" spans="1:8" x14ac:dyDescent="0.25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</row>
    <row r="1619" spans="1:8" x14ac:dyDescent="0.25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</row>
    <row r="1620" spans="1:8" x14ac:dyDescent="0.25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</row>
    <row r="1621" spans="1:8" x14ac:dyDescent="0.25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</row>
    <row r="1622" spans="1:8" x14ac:dyDescent="0.25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</row>
    <row r="1623" spans="1:8" x14ac:dyDescent="0.25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</row>
    <row r="1624" spans="1:8" x14ac:dyDescent="0.25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</row>
    <row r="1625" spans="1:8" x14ac:dyDescent="0.25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</row>
    <row r="1626" spans="1:8" x14ac:dyDescent="0.25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</row>
    <row r="1627" spans="1:8" x14ac:dyDescent="0.25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</row>
    <row r="1628" spans="1:8" x14ac:dyDescent="0.25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</row>
    <row r="1629" spans="1:8" x14ac:dyDescent="0.25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</row>
    <row r="1630" spans="1:8" x14ac:dyDescent="0.25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</row>
    <row r="1631" spans="1:8" x14ac:dyDescent="0.25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</row>
    <row r="1632" spans="1:8" x14ac:dyDescent="0.25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</row>
    <row r="1633" spans="1:8" x14ac:dyDescent="0.25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</row>
    <row r="1634" spans="1:8" x14ac:dyDescent="0.25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</row>
    <row r="1635" spans="1:8" x14ac:dyDescent="0.25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</row>
    <row r="1636" spans="1:8" x14ac:dyDescent="0.25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</row>
    <row r="1637" spans="1:8" x14ac:dyDescent="0.25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</row>
    <row r="1638" spans="1:8" x14ac:dyDescent="0.25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</row>
    <row r="1639" spans="1:8" x14ac:dyDescent="0.25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</row>
    <row r="1640" spans="1:8" x14ac:dyDescent="0.25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</row>
    <row r="1641" spans="1:8" x14ac:dyDescent="0.25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</row>
    <row r="1642" spans="1:8" x14ac:dyDescent="0.25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</row>
    <row r="1643" spans="1:8" x14ac:dyDescent="0.25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</row>
    <row r="1644" spans="1:8" x14ac:dyDescent="0.25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</row>
    <row r="1645" spans="1:8" x14ac:dyDescent="0.25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</row>
    <row r="1646" spans="1:8" x14ac:dyDescent="0.25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</row>
    <row r="1647" spans="1:8" x14ac:dyDescent="0.25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</row>
    <row r="1648" spans="1:8" x14ac:dyDescent="0.25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</row>
    <row r="1649" spans="1:8" x14ac:dyDescent="0.25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</row>
    <row r="1650" spans="1:8" x14ac:dyDescent="0.25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</row>
    <row r="1651" spans="1:8" x14ac:dyDescent="0.25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</row>
    <row r="1652" spans="1:8" x14ac:dyDescent="0.25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</row>
    <row r="1653" spans="1:8" x14ac:dyDescent="0.25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</row>
    <row r="1654" spans="1:8" x14ac:dyDescent="0.25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</row>
    <row r="1655" spans="1:8" x14ac:dyDescent="0.25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</row>
    <row r="1656" spans="1:8" x14ac:dyDescent="0.25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</row>
    <row r="1657" spans="1:8" x14ac:dyDescent="0.25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</row>
    <row r="1658" spans="1:8" x14ac:dyDescent="0.25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</row>
    <row r="1659" spans="1:8" x14ac:dyDescent="0.25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</row>
    <row r="1660" spans="1:8" x14ac:dyDescent="0.25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</row>
    <row r="1661" spans="1:8" x14ac:dyDescent="0.25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</row>
    <row r="1662" spans="1:8" x14ac:dyDescent="0.25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</row>
    <row r="1663" spans="1:8" x14ac:dyDescent="0.25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</row>
    <row r="1664" spans="1:8" x14ac:dyDescent="0.25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</row>
    <row r="1665" spans="1:8" x14ac:dyDescent="0.25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</row>
    <row r="1666" spans="1:8" x14ac:dyDescent="0.25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</row>
    <row r="1667" spans="1:8" x14ac:dyDescent="0.25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</row>
    <row r="1668" spans="1:8" x14ac:dyDescent="0.25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</row>
    <row r="1669" spans="1:8" x14ac:dyDescent="0.25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</row>
    <row r="1670" spans="1:8" x14ac:dyDescent="0.25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</row>
    <row r="1671" spans="1:8" x14ac:dyDescent="0.25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</row>
    <row r="1672" spans="1:8" x14ac:dyDescent="0.25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</row>
    <row r="1673" spans="1:8" x14ac:dyDescent="0.25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</row>
    <row r="1674" spans="1:8" x14ac:dyDescent="0.25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</row>
    <row r="1675" spans="1:8" x14ac:dyDescent="0.25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</row>
    <row r="1676" spans="1:8" x14ac:dyDescent="0.25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</row>
    <row r="1677" spans="1:8" x14ac:dyDescent="0.25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</row>
    <row r="1678" spans="1:8" x14ac:dyDescent="0.25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</row>
    <row r="1679" spans="1:8" x14ac:dyDescent="0.25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</row>
    <row r="1680" spans="1:8" x14ac:dyDescent="0.25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</row>
    <row r="1681" spans="1:8" x14ac:dyDescent="0.25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</row>
    <row r="1682" spans="1:8" x14ac:dyDescent="0.25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</row>
    <row r="1683" spans="1:8" x14ac:dyDescent="0.25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</row>
    <row r="1684" spans="1:8" x14ac:dyDescent="0.25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</row>
    <row r="1685" spans="1:8" x14ac:dyDescent="0.25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</row>
    <row r="1686" spans="1:8" x14ac:dyDescent="0.25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</row>
    <row r="1687" spans="1:8" x14ac:dyDescent="0.25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</row>
    <row r="1688" spans="1:8" x14ac:dyDescent="0.25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</row>
    <row r="1689" spans="1:8" x14ac:dyDescent="0.25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</row>
    <row r="1690" spans="1:8" x14ac:dyDescent="0.25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</row>
    <row r="1691" spans="1:8" x14ac:dyDescent="0.25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</row>
    <row r="1692" spans="1:8" x14ac:dyDescent="0.25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</row>
    <row r="1693" spans="1:8" x14ac:dyDescent="0.25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</row>
    <row r="1694" spans="1:8" x14ac:dyDescent="0.25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</row>
    <row r="1695" spans="1:8" x14ac:dyDescent="0.25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</row>
    <row r="1696" spans="1:8" x14ac:dyDescent="0.25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</row>
    <row r="1697" spans="1:8" x14ac:dyDescent="0.25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</row>
    <row r="1698" spans="1:8" x14ac:dyDescent="0.25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</row>
    <row r="1699" spans="1:8" x14ac:dyDescent="0.25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</row>
    <row r="1700" spans="1:8" x14ac:dyDescent="0.25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</row>
    <row r="1701" spans="1:8" x14ac:dyDescent="0.25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</row>
    <row r="1702" spans="1:8" x14ac:dyDescent="0.25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</row>
    <row r="1703" spans="1:8" x14ac:dyDescent="0.25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</row>
    <row r="1704" spans="1:8" x14ac:dyDescent="0.25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</row>
    <row r="1705" spans="1:8" x14ac:dyDescent="0.25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</row>
    <row r="1706" spans="1:8" x14ac:dyDescent="0.25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</row>
    <row r="1707" spans="1:8" x14ac:dyDescent="0.25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</row>
    <row r="1708" spans="1:8" x14ac:dyDescent="0.25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</row>
    <row r="1709" spans="1:8" x14ac:dyDescent="0.25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</row>
    <row r="1710" spans="1:8" x14ac:dyDescent="0.25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</row>
    <row r="1711" spans="1:8" x14ac:dyDescent="0.25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</row>
    <row r="1712" spans="1:8" x14ac:dyDescent="0.25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</row>
    <row r="1713" spans="1:8" x14ac:dyDescent="0.25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</row>
    <row r="1714" spans="1:8" x14ac:dyDescent="0.25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</row>
    <row r="1715" spans="1:8" x14ac:dyDescent="0.25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</row>
    <row r="1716" spans="1:8" x14ac:dyDescent="0.25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</row>
    <row r="1717" spans="1:8" x14ac:dyDescent="0.25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</row>
    <row r="1718" spans="1:8" x14ac:dyDescent="0.25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</row>
    <row r="1719" spans="1:8" x14ac:dyDescent="0.25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</row>
    <row r="1720" spans="1:8" x14ac:dyDescent="0.25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</row>
    <row r="1721" spans="1:8" x14ac:dyDescent="0.25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</row>
    <row r="1722" spans="1:8" x14ac:dyDescent="0.25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</row>
    <row r="1723" spans="1:8" x14ac:dyDescent="0.25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</row>
    <row r="1724" spans="1:8" x14ac:dyDescent="0.25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</row>
    <row r="1725" spans="1:8" x14ac:dyDescent="0.25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</row>
    <row r="1726" spans="1:8" x14ac:dyDescent="0.25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</row>
    <row r="1727" spans="1:8" x14ac:dyDescent="0.25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</row>
    <row r="1728" spans="1:8" x14ac:dyDescent="0.25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</row>
    <row r="1729" spans="1:8" x14ac:dyDescent="0.25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</row>
    <row r="1730" spans="1:8" x14ac:dyDescent="0.25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</row>
    <row r="1731" spans="1:8" x14ac:dyDescent="0.25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</row>
    <row r="1732" spans="1:8" x14ac:dyDescent="0.25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</row>
    <row r="1733" spans="1:8" x14ac:dyDescent="0.25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</row>
    <row r="1734" spans="1:8" x14ac:dyDescent="0.25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</row>
    <row r="1735" spans="1:8" x14ac:dyDescent="0.25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</row>
    <row r="1736" spans="1:8" x14ac:dyDescent="0.25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</row>
    <row r="1737" spans="1:8" x14ac:dyDescent="0.25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</row>
    <row r="1738" spans="1:8" x14ac:dyDescent="0.25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</row>
    <row r="1739" spans="1:8" x14ac:dyDescent="0.25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</row>
    <row r="1740" spans="1:8" x14ac:dyDescent="0.25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</row>
    <row r="1741" spans="1:8" x14ac:dyDescent="0.25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</row>
    <row r="1742" spans="1:8" x14ac:dyDescent="0.25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</row>
    <row r="1743" spans="1:8" x14ac:dyDescent="0.25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</row>
    <row r="1744" spans="1:8" x14ac:dyDescent="0.25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</row>
    <row r="1745" spans="1:8" x14ac:dyDescent="0.25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</row>
    <row r="1746" spans="1:8" x14ac:dyDescent="0.25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</row>
    <row r="1747" spans="1:8" x14ac:dyDescent="0.25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</row>
    <row r="1748" spans="1:8" x14ac:dyDescent="0.25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</row>
    <row r="1749" spans="1:8" x14ac:dyDescent="0.25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</row>
    <row r="1750" spans="1:8" x14ac:dyDescent="0.25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</row>
    <row r="1751" spans="1:8" x14ac:dyDescent="0.25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</row>
    <row r="1752" spans="1:8" x14ac:dyDescent="0.25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</row>
    <row r="1753" spans="1:8" x14ac:dyDescent="0.25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</row>
    <row r="1754" spans="1:8" x14ac:dyDescent="0.25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</row>
    <row r="1755" spans="1:8" x14ac:dyDescent="0.25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</row>
    <row r="1756" spans="1:8" x14ac:dyDescent="0.25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</row>
    <row r="1757" spans="1:8" x14ac:dyDescent="0.25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</row>
    <row r="1758" spans="1:8" x14ac:dyDescent="0.25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</row>
    <row r="1759" spans="1:8" x14ac:dyDescent="0.25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</row>
    <row r="1760" spans="1:8" x14ac:dyDescent="0.25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</row>
    <row r="1761" spans="1:8" x14ac:dyDescent="0.25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</row>
    <row r="1762" spans="1:8" x14ac:dyDescent="0.25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</row>
    <row r="1763" spans="1:8" x14ac:dyDescent="0.25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</row>
    <row r="1764" spans="1:8" x14ac:dyDescent="0.25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</row>
    <row r="1765" spans="1:8" x14ac:dyDescent="0.25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</row>
    <row r="1766" spans="1:8" x14ac:dyDescent="0.25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</row>
    <row r="1767" spans="1:8" x14ac:dyDescent="0.25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</row>
    <row r="1768" spans="1:8" x14ac:dyDescent="0.25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</row>
    <row r="1769" spans="1:8" x14ac:dyDescent="0.25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</row>
    <row r="1770" spans="1:8" x14ac:dyDescent="0.25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</row>
    <row r="1771" spans="1:8" x14ac:dyDescent="0.25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</row>
    <row r="1772" spans="1:8" x14ac:dyDescent="0.25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</row>
    <row r="1773" spans="1:8" x14ac:dyDescent="0.25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</row>
    <row r="1774" spans="1:8" x14ac:dyDescent="0.25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</row>
    <row r="1775" spans="1:8" x14ac:dyDescent="0.25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</row>
    <row r="1776" spans="1:8" x14ac:dyDescent="0.25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</row>
    <row r="1777" spans="1:8" x14ac:dyDescent="0.25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</row>
    <row r="1778" spans="1:8" x14ac:dyDescent="0.25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</row>
    <row r="1779" spans="1:8" x14ac:dyDescent="0.25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</row>
    <row r="1780" spans="1:8" x14ac:dyDescent="0.25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</row>
    <row r="1781" spans="1:8" x14ac:dyDescent="0.25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</row>
    <row r="1782" spans="1:8" x14ac:dyDescent="0.25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</row>
    <row r="1783" spans="1:8" x14ac:dyDescent="0.25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</row>
    <row r="1784" spans="1:8" x14ac:dyDescent="0.25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</row>
    <row r="1785" spans="1:8" x14ac:dyDescent="0.25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</row>
    <row r="1786" spans="1:8" x14ac:dyDescent="0.25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</row>
    <row r="1787" spans="1:8" x14ac:dyDescent="0.25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</row>
    <row r="1788" spans="1:8" x14ac:dyDescent="0.25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</row>
    <row r="1789" spans="1:8" x14ac:dyDescent="0.25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</row>
    <row r="1790" spans="1:8" x14ac:dyDescent="0.25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</row>
    <row r="1791" spans="1:8" x14ac:dyDescent="0.25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</row>
    <row r="1792" spans="1:8" x14ac:dyDescent="0.25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</row>
    <row r="1793" spans="1:8" x14ac:dyDescent="0.25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</row>
    <row r="1794" spans="1:8" x14ac:dyDescent="0.25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</row>
    <row r="1795" spans="1:8" x14ac:dyDescent="0.25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</row>
    <row r="1796" spans="1:8" x14ac:dyDescent="0.25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</row>
    <row r="1797" spans="1:8" x14ac:dyDescent="0.25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</row>
    <row r="1798" spans="1:8" x14ac:dyDescent="0.25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</row>
    <row r="1799" spans="1:8" x14ac:dyDescent="0.25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</row>
    <row r="1800" spans="1:8" x14ac:dyDescent="0.25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</row>
    <row r="1801" spans="1:8" x14ac:dyDescent="0.25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</row>
    <row r="1802" spans="1:8" x14ac:dyDescent="0.25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</row>
    <row r="1803" spans="1:8" x14ac:dyDescent="0.25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</row>
    <row r="1804" spans="1:8" x14ac:dyDescent="0.25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</row>
    <row r="1805" spans="1:8" x14ac:dyDescent="0.25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</row>
    <row r="1806" spans="1:8" x14ac:dyDescent="0.25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</row>
    <row r="1807" spans="1:8" x14ac:dyDescent="0.25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</row>
    <row r="1808" spans="1:8" x14ac:dyDescent="0.25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</row>
    <row r="1809" spans="1:8" x14ac:dyDescent="0.25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</row>
    <row r="1810" spans="1:8" x14ac:dyDescent="0.25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</row>
    <row r="1811" spans="1:8" x14ac:dyDescent="0.25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</row>
    <row r="1812" spans="1:8" x14ac:dyDescent="0.25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</row>
    <row r="1813" spans="1:8" x14ac:dyDescent="0.25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</row>
    <row r="1814" spans="1:8" x14ac:dyDescent="0.25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</row>
    <row r="1815" spans="1:8" x14ac:dyDescent="0.25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</row>
    <row r="1816" spans="1:8" x14ac:dyDescent="0.25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</row>
    <row r="1817" spans="1:8" x14ac:dyDescent="0.25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</row>
    <row r="1818" spans="1:8" x14ac:dyDescent="0.25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</row>
    <row r="1819" spans="1:8" x14ac:dyDescent="0.25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</row>
    <row r="1820" spans="1:8" x14ac:dyDescent="0.25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</row>
    <row r="1821" spans="1:8" x14ac:dyDescent="0.25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</row>
    <row r="1822" spans="1:8" x14ac:dyDescent="0.25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</row>
    <row r="1823" spans="1:8" x14ac:dyDescent="0.25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</row>
    <row r="1824" spans="1:8" x14ac:dyDescent="0.25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</row>
    <row r="1825" spans="1:8" x14ac:dyDescent="0.25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</row>
    <row r="1826" spans="1:8" x14ac:dyDescent="0.25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</row>
    <row r="1827" spans="1:8" x14ac:dyDescent="0.25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</row>
    <row r="1828" spans="1:8" x14ac:dyDescent="0.25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</row>
    <row r="1829" spans="1:8" x14ac:dyDescent="0.25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</row>
    <row r="1830" spans="1:8" x14ac:dyDescent="0.25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</row>
    <row r="1831" spans="1:8" x14ac:dyDescent="0.25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</row>
    <row r="1832" spans="1:8" x14ac:dyDescent="0.25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</row>
    <row r="1833" spans="1:8" x14ac:dyDescent="0.25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</row>
    <row r="1834" spans="1:8" x14ac:dyDescent="0.25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</row>
    <row r="1835" spans="1:8" x14ac:dyDescent="0.25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</row>
    <row r="1836" spans="1:8" x14ac:dyDescent="0.25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</row>
    <row r="1837" spans="1:8" x14ac:dyDescent="0.25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</row>
    <row r="1838" spans="1:8" x14ac:dyDescent="0.25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</row>
    <row r="1839" spans="1:8" x14ac:dyDescent="0.25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</row>
    <row r="1840" spans="1:8" x14ac:dyDescent="0.25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</row>
    <row r="1841" spans="1:8" x14ac:dyDescent="0.25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</row>
    <row r="1842" spans="1:8" x14ac:dyDescent="0.25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</row>
    <row r="1843" spans="1:8" x14ac:dyDescent="0.25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</row>
    <row r="1844" spans="1:8" x14ac:dyDescent="0.25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</row>
    <row r="1845" spans="1:8" x14ac:dyDescent="0.25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</row>
    <row r="1846" spans="1:8" x14ac:dyDescent="0.25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</row>
    <row r="1847" spans="1:8" x14ac:dyDescent="0.25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</row>
    <row r="1848" spans="1:8" x14ac:dyDescent="0.25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</row>
    <row r="1849" spans="1:8" x14ac:dyDescent="0.25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</row>
    <row r="1850" spans="1:8" x14ac:dyDescent="0.25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</row>
    <row r="1851" spans="1:8" x14ac:dyDescent="0.25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</row>
    <row r="1852" spans="1:8" x14ac:dyDescent="0.25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</row>
    <row r="1853" spans="1:8" x14ac:dyDescent="0.25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</row>
    <row r="1854" spans="1:8" x14ac:dyDescent="0.25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</row>
    <row r="1855" spans="1:8" x14ac:dyDescent="0.25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</row>
    <row r="1856" spans="1:8" x14ac:dyDescent="0.25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</row>
    <row r="1857" spans="1:8" x14ac:dyDescent="0.25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</row>
    <row r="1858" spans="1:8" x14ac:dyDescent="0.25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</row>
    <row r="1859" spans="1:8" x14ac:dyDescent="0.25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</row>
    <row r="1860" spans="1:8" x14ac:dyDescent="0.25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</row>
    <row r="1861" spans="1:8" x14ac:dyDescent="0.25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</row>
    <row r="1862" spans="1:8" x14ac:dyDescent="0.25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</row>
    <row r="1863" spans="1:8" x14ac:dyDescent="0.25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</row>
    <row r="1864" spans="1:8" x14ac:dyDescent="0.25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</row>
    <row r="1865" spans="1:8" x14ac:dyDescent="0.25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</row>
    <row r="1866" spans="1:8" x14ac:dyDescent="0.25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</row>
    <row r="1867" spans="1:8" x14ac:dyDescent="0.25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</row>
    <row r="1868" spans="1:8" x14ac:dyDescent="0.25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</row>
    <row r="1869" spans="1:8" x14ac:dyDescent="0.25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</row>
    <row r="1870" spans="1:8" x14ac:dyDescent="0.25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</row>
    <row r="1871" spans="1:8" x14ac:dyDescent="0.25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</row>
    <row r="1872" spans="1:8" x14ac:dyDescent="0.25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</row>
    <row r="1873" spans="1:8" x14ac:dyDescent="0.25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</row>
    <row r="1874" spans="1:8" x14ac:dyDescent="0.25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</row>
    <row r="1875" spans="1:8" x14ac:dyDescent="0.25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</row>
    <row r="1876" spans="1:8" x14ac:dyDescent="0.25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</row>
    <row r="1877" spans="1:8" x14ac:dyDescent="0.25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</row>
    <row r="1878" spans="1:8" x14ac:dyDescent="0.25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</row>
    <row r="1879" spans="1:8" x14ac:dyDescent="0.25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</row>
    <row r="1880" spans="1:8" x14ac:dyDescent="0.25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</row>
    <row r="1881" spans="1:8" x14ac:dyDescent="0.25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</row>
    <row r="1882" spans="1:8" x14ac:dyDescent="0.25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</row>
    <row r="1883" spans="1:8" x14ac:dyDescent="0.25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</row>
    <row r="1884" spans="1:8" x14ac:dyDescent="0.25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</row>
    <row r="1885" spans="1:8" x14ac:dyDescent="0.25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</row>
    <row r="1886" spans="1:8" x14ac:dyDescent="0.25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</row>
    <row r="1887" spans="1:8" x14ac:dyDescent="0.25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</row>
    <row r="1888" spans="1:8" x14ac:dyDescent="0.25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</row>
    <row r="1889" spans="1:8" x14ac:dyDescent="0.25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</row>
    <row r="1890" spans="1:8" x14ac:dyDescent="0.25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</row>
    <row r="1891" spans="1:8" x14ac:dyDescent="0.25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</row>
    <row r="1892" spans="1:8" x14ac:dyDescent="0.25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</row>
    <row r="1893" spans="1:8" x14ac:dyDescent="0.25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</row>
    <row r="1894" spans="1:8" x14ac:dyDescent="0.25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</row>
    <row r="1895" spans="1:8" x14ac:dyDescent="0.25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</row>
    <row r="1896" spans="1:8" x14ac:dyDescent="0.25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</row>
    <row r="1897" spans="1:8" x14ac:dyDescent="0.25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</row>
    <row r="1898" spans="1:8" x14ac:dyDescent="0.25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</row>
    <row r="1899" spans="1:8" x14ac:dyDescent="0.25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</row>
    <row r="1900" spans="1:8" x14ac:dyDescent="0.25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</row>
    <row r="1901" spans="1:8" x14ac:dyDescent="0.25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</row>
    <row r="1902" spans="1:8" x14ac:dyDescent="0.25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</row>
    <row r="1903" spans="1:8" x14ac:dyDescent="0.25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</row>
    <row r="1904" spans="1:8" x14ac:dyDescent="0.25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</row>
    <row r="1905" spans="1:8" x14ac:dyDescent="0.25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</row>
    <row r="1906" spans="1:8" x14ac:dyDescent="0.25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</row>
    <row r="1907" spans="1:8" x14ac:dyDescent="0.25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</row>
    <row r="1908" spans="1:8" x14ac:dyDescent="0.25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</row>
    <row r="1909" spans="1:8" x14ac:dyDescent="0.25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</row>
    <row r="1910" spans="1:8" x14ac:dyDescent="0.25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</row>
    <row r="1911" spans="1:8" x14ac:dyDescent="0.25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</row>
    <row r="1912" spans="1:8" x14ac:dyDescent="0.25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</row>
    <row r="1913" spans="1:8" x14ac:dyDescent="0.25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</row>
    <row r="1914" spans="1:8" x14ac:dyDescent="0.25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</row>
    <row r="1915" spans="1:8" x14ac:dyDescent="0.25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</row>
    <row r="1916" spans="1:8" x14ac:dyDescent="0.25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</row>
    <row r="1917" spans="1:8" x14ac:dyDescent="0.25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</row>
    <row r="1918" spans="1:8" x14ac:dyDescent="0.25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</row>
    <row r="1919" spans="1:8" x14ac:dyDescent="0.25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</row>
    <row r="1920" spans="1:8" x14ac:dyDescent="0.25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</row>
    <row r="1921" spans="1:8" x14ac:dyDescent="0.25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</row>
    <row r="1922" spans="1:8" x14ac:dyDescent="0.25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</row>
    <row r="1923" spans="1:8" x14ac:dyDescent="0.25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</row>
    <row r="1924" spans="1:8" x14ac:dyDescent="0.25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</row>
    <row r="1925" spans="1:8" x14ac:dyDescent="0.25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</row>
    <row r="1926" spans="1:8" x14ac:dyDescent="0.25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</row>
    <row r="1927" spans="1:8" x14ac:dyDescent="0.25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</row>
    <row r="1928" spans="1:8" x14ac:dyDescent="0.25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</row>
    <row r="1929" spans="1:8" x14ac:dyDescent="0.25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</row>
    <row r="1930" spans="1:8" x14ac:dyDescent="0.25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</row>
    <row r="1931" spans="1:8" x14ac:dyDescent="0.25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</row>
    <row r="1932" spans="1:8" x14ac:dyDescent="0.25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</row>
    <row r="1933" spans="1:8" x14ac:dyDescent="0.25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</row>
    <row r="1934" spans="1:8" x14ac:dyDescent="0.25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</row>
    <row r="1935" spans="1:8" x14ac:dyDescent="0.25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</row>
    <row r="1936" spans="1:8" x14ac:dyDescent="0.25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</row>
    <row r="1937" spans="1:8" x14ac:dyDescent="0.25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</row>
    <row r="1938" spans="1:8" x14ac:dyDescent="0.25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</row>
    <row r="1939" spans="1:8" x14ac:dyDescent="0.25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</row>
    <row r="1940" spans="1:8" x14ac:dyDescent="0.25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</row>
    <row r="1941" spans="1:8" x14ac:dyDescent="0.25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</row>
    <row r="1942" spans="1:8" x14ac:dyDescent="0.25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</row>
    <row r="1943" spans="1:8" x14ac:dyDescent="0.25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</row>
    <row r="1944" spans="1:8" x14ac:dyDescent="0.25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</row>
    <row r="1945" spans="1:8" x14ac:dyDescent="0.25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</row>
    <row r="1946" spans="1:8" x14ac:dyDescent="0.25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</row>
    <row r="1947" spans="1:8" x14ac:dyDescent="0.25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</row>
    <row r="1948" spans="1:8" x14ac:dyDescent="0.25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</row>
    <row r="1949" spans="1:8" x14ac:dyDescent="0.25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</row>
    <row r="1950" spans="1:8" x14ac:dyDescent="0.25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</row>
    <row r="1951" spans="1:8" x14ac:dyDescent="0.25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</row>
    <row r="1952" spans="1:8" x14ac:dyDescent="0.25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</row>
    <row r="1953" spans="1:8" x14ac:dyDescent="0.25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</row>
    <row r="1954" spans="1:8" x14ac:dyDescent="0.25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</row>
    <row r="1955" spans="1:8" x14ac:dyDescent="0.25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</row>
    <row r="1956" spans="1:8" x14ac:dyDescent="0.25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</row>
    <row r="1957" spans="1:8" x14ac:dyDescent="0.25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</row>
    <row r="1958" spans="1:8" x14ac:dyDescent="0.25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</row>
    <row r="1959" spans="1:8" x14ac:dyDescent="0.25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</row>
    <row r="1960" spans="1:8" x14ac:dyDescent="0.25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</row>
    <row r="1961" spans="1:8" x14ac:dyDescent="0.25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</row>
    <row r="1962" spans="1:8" x14ac:dyDescent="0.25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</row>
    <row r="1963" spans="1:8" x14ac:dyDescent="0.25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</row>
    <row r="1964" spans="1:8" x14ac:dyDescent="0.25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</row>
    <row r="1965" spans="1:8" x14ac:dyDescent="0.25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</row>
    <row r="1966" spans="1:8" x14ac:dyDescent="0.25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</row>
    <row r="1967" spans="1:8" x14ac:dyDescent="0.25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</row>
    <row r="1968" spans="1:8" x14ac:dyDescent="0.25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</row>
    <row r="1969" spans="1:8" x14ac:dyDescent="0.25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</row>
    <row r="1970" spans="1:8" x14ac:dyDescent="0.25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</row>
    <row r="1971" spans="1:8" x14ac:dyDescent="0.25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</row>
    <row r="1972" spans="1:8" x14ac:dyDescent="0.25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</row>
    <row r="1973" spans="1:8" x14ac:dyDescent="0.25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</row>
    <row r="1974" spans="1:8" x14ac:dyDescent="0.25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</row>
    <row r="1975" spans="1:8" x14ac:dyDescent="0.25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</row>
    <row r="1976" spans="1:8" x14ac:dyDescent="0.25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</row>
    <row r="1977" spans="1:8" x14ac:dyDescent="0.25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</row>
    <row r="1978" spans="1:8" x14ac:dyDescent="0.25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</row>
    <row r="1979" spans="1:8" x14ac:dyDescent="0.25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</row>
    <row r="1980" spans="1:8" x14ac:dyDescent="0.25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</row>
    <row r="1981" spans="1:8" x14ac:dyDescent="0.25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</row>
    <row r="1982" spans="1:8" x14ac:dyDescent="0.25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</row>
    <row r="1983" spans="1:8" x14ac:dyDescent="0.25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</row>
    <row r="1984" spans="1:8" x14ac:dyDescent="0.25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</row>
    <row r="1985" spans="1:8" x14ac:dyDescent="0.25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</row>
    <row r="1986" spans="1:8" x14ac:dyDescent="0.25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</row>
    <row r="1987" spans="1:8" x14ac:dyDescent="0.25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</row>
    <row r="1988" spans="1:8" x14ac:dyDescent="0.25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</row>
    <row r="1989" spans="1:8" x14ac:dyDescent="0.25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</row>
    <row r="1990" spans="1:8" x14ac:dyDescent="0.25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</row>
    <row r="1991" spans="1:8" x14ac:dyDescent="0.25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</row>
    <row r="1992" spans="1:8" x14ac:dyDescent="0.25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</row>
    <row r="1993" spans="1:8" x14ac:dyDescent="0.25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</row>
    <row r="1994" spans="1:8" x14ac:dyDescent="0.25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</row>
    <row r="1995" spans="1:8" x14ac:dyDescent="0.25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</row>
    <row r="1996" spans="1:8" x14ac:dyDescent="0.25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</row>
    <row r="1997" spans="1:8" x14ac:dyDescent="0.25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</row>
    <row r="1998" spans="1:8" x14ac:dyDescent="0.25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</row>
    <row r="1999" spans="1:8" x14ac:dyDescent="0.25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</row>
    <row r="2000" spans="1:8" x14ac:dyDescent="0.25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</row>
    <row r="2001" spans="1:8" x14ac:dyDescent="0.25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</row>
    <row r="2002" spans="1:8" x14ac:dyDescent="0.25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</row>
    <row r="2003" spans="1:8" x14ac:dyDescent="0.25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</row>
    <row r="2004" spans="1:8" x14ac:dyDescent="0.25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</row>
    <row r="2005" spans="1:8" x14ac:dyDescent="0.25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</row>
    <row r="2006" spans="1:8" x14ac:dyDescent="0.25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</row>
    <row r="2007" spans="1:8" x14ac:dyDescent="0.25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</row>
    <row r="2008" spans="1:8" x14ac:dyDescent="0.25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</row>
    <row r="2009" spans="1:8" x14ac:dyDescent="0.25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</row>
    <row r="2010" spans="1:8" x14ac:dyDescent="0.25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</row>
    <row r="2011" spans="1:8" x14ac:dyDescent="0.25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</row>
    <row r="2012" spans="1:8" x14ac:dyDescent="0.25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</row>
    <row r="2013" spans="1:8" x14ac:dyDescent="0.25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</row>
    <row r="2014" spans="1:8" x14ac:dyDescent="0.25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</row>
    <row r="2015" spans="1:8" x14ac:dyDescent="0.25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</row>
    <row r="2016" spans="1:8" x14ac:dyDescent="0.25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</row>
    <row r="2017" spans="1:8" x14ac:dyDescent="0.25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</row>
    <row r="2018" spans="1:8" x14ac:dyDescent="0.25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</row>
    <row r="2019" spans="1:8" x14ac:dyDescent="0.25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</row>
    <row r="2020" spans="1:8" x14ac:dyDescent="0.25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</row>
    <row r="2021" spans="1:8" x14ac:dyDescent="0.25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</row>
    <row r="2022" spans="1:8" x14ac:dyDescent="0.25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</row>
    <row r="2023" spans="1:8" x14ac:dyDescent="0.25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</row>
    <row r="2024" spans="1:8" x14ac:dyDescent="0.25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</row>
    <row r="2025" spans="1:8" x14ac:dyDescent="0.25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</row>
    <row r="2026" spans="1:8" x14ac:dyDescent="0.25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</row>
    <row r="2027" spans="1:8" x14ac:dyDescent="0.25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</row>
    <row r="2028" spans="1:8" x14ac:dyDescent="0.25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</row>
    <row r="2029" spans="1:8" x14ac:dyDescent="0.25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</row>
    <row r="2030" spans="1:8" x14ac:dyDescent="0.25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</row>
    <row r="2031" spans="1:8" x14ac:dyDescent="0.25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</row>
    <row r="2032" spans="1:8" x14ac:dyDescent="0.25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</row>
    <row r="2033" spans="1:8" x14ac:dyDescent="0.25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</row>
    <row r="2034" spans="1:8" x14ac:dyDescent="0.25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</row>
    <row r="2035" spans="1:8" x14ac:dyDescent="0.25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</row>
    <row r="2036" spans="1:8" x14ac:dyDescent="0.25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</row>
    <row r="2037" spans="1:8" x14ac:dyDescent="0.25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</row>
    <row r="2038" spans="1:8" x14ac:dyDescent="0.25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</row>
    <row r="2039" spans="1:8" x14ac:dyDescent="0.25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</row>
    <row r="2040" spans="1:8" x14ac:dyDescent="0.25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</row>
    <row r="2041" spans="1:8" x14ac:dyDescent="0.25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</row>
    <row r="2042" spans="1:8" x14ac:dyDescent="0.25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</row>
    <row r="2043" spans="1:8" x14ac:dyDescent="0.25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</row>
    <row r="2044" spans="1:8" x14ac:dyDescent="0.25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</row>
    <row r="2045" spans="1:8" x14ac:dyDescent="0.25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</row>
    <row r="2046" spans="1:8" x14ac:dyDescent="0.25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</row>
    <row r="2047" spans="1:8" x14ac:dyDescent="0.25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</row>
    <row r="2048" spans="1:8" x14ac:dyDescent="0.25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</row>
    <row r="2049" spans="1:8" x14ac:dyDescent="0.25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</row>
    <row r="2050" spans="1:8" x14ac:dyDescent="0.25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</row>
    <row r="2051" spans="1:8" x14ac:dyDescent="0.25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</row>
    <row r="2052" spans="1:8" x14ac:dyDescent="0.25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</row>
    <row r="2053" spans="1:8" x14ac:dyDescent="0.25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</row>
    <row r="2054" spans="1:8" x14ac:dyDescent="0.25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</row>
    <row r="2055" spans="1:8" x14ac:dyDescent="0.25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</row>
    <row r="2056" spans="1:8" x14ac:dyDescent="0.25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</row>
    <row r="2057" spans="1:8" x14ac:dyDescent="0.25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</row>
    <row r="2058" spans="1:8" x14ac:dyDescent="0.25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</row>
    <row r="2059" spans="1:8" x14ac:dyDescent="0.25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</row>
    <row r="2060" spans="1:8" x14ac:dyDescent="0.25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</row>
    <row r="2061" spans="1:8" x14ac:dyDescent="0.25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</row>
    <row r="2062" spans="1:8" x14ac:dyDescent="0.25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</row>
    <row r="2063" spans="1:8" x14ac:dyDescent="0.25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</row>
    <row r="2064" spans="1:8" x14ac:dyDescent="0.25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</row>
    <row r="2065" spans="1:8" x14ac:dyDescent="0.25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</row>
    <row r="2066" spans="1:8" x14ac:dyDescent="0.25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</row>
    <row r="2067" spans="1:8" x14ac:dyDescent="0.25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</row>
    <row r="2068" spans="1:8" x14ac:dyDescent="0.25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</row>
    <row r="2069" spans="1:8" x14ac:dyDescent="0.25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</row>
    <row r="2070" spans="1:8" x14ac:dyDescent="0.25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</row>
    <row r="2071" spans="1:8" x14ac:dyDescent="0.25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</row>
    <row r="2072" spans="1:8" x14ac:dyDescent="0.25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</row>
    <row r="2073" spans="1:8" x14ac:dyDescent="0.25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</row>
    <row r="2074" spans="1:8" x14ac:dyDescent="0.25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</row>
    <row r="2075" spans="1:8" x14ac:dyDescent="0.25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</row>
    <row r="2076" spans="1:8" x14ac:dyDescent="0.25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</row>
    <row r="2077" spans="1:8" x14ac:dyDescent="0.25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</row>
    <row r="2078" spans="1:8" x14ac:dyDescent="0.25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</row>
    <row r="2079" spans="1:8" x14ac:dyDescent="0.25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</row>
    <row r="2080" spans="1:8" x14ac:dyDescent="0.25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</row>
    <row r="2081" spans="1:8" x14ac:dyDescent="0.25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</row>
    <row r="2082" spans="1:8" x14ac:dyDescent="0.25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</row>
    <row r="2083" spans="1:8" x14ac:dyDescent="0.25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</row>
    <row r="2084" spans="1:8" x14ac:dyDescent="0.25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</row>
    <row r="2085" spans="1:8" x14ac:dyDescent="0.25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</row>
    <row r="2086" spans="1:8" x14ac:dyDescent="0.25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</row>
    <row r="2087" spans="1:8" x14ac:dyDescent="0.25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</row>
    <row r="2088" spans="1:8" x14ac:dyDescent="0.25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</row>
    <row r="2089" spans="1:8" x14ac:dyDescent="0.25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</row>
    <row r="2090" spans="1:8" x14ac:dyDescent="0.25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</row>
    <row r="2091" spans="1:8" x14ac:dyDescent="0.25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</row>
    <row r="2092" spans="1:8" x14ac:dyDescent="0.25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</row>
    <row r="2093" spans="1:8" x14ac:dyDescent="0.25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</row>
    <row r="2094" spans="1:8" x14ac:dyDescent="0.25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</row>
    <row r="2095" spans="1:8" x14ac:dyDescent="0.25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</row>
    <row r="2096" spans="1:8" x14ac:dyDescent="0.25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</row>
    <row r="2097" spans="1:8" x14ac:dyDescent="0.25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</row>
    <row r="2098" spans="1:8" x14ac:dyDescent="0.25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</row>
    <row r="2099" spans="1:8" x14ac:dyDescent="0.25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</row>
    <row r="2100" spans="1:8" x14ac:dyDescent="0.25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</row>
    <row r="2101" spans="1:8" x14ac:dyDescent="0.25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</row>
    <row r="2102" spans="1:8" x14ac:dyDescent="0.25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</row>
    <row r="2103" spans="1:8" x14ac:dyDescent="0.25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</row>
    <row r="2104" spans="1:8" x14ac:dyDescent="0.25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</row>
    <row r="2105" spans="1:8" x14ac:dyDescent="0.25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</row>
    <row r="2106" spans="1:8" x14ac:dyDescent="0.25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</row>
    <row r="2107" spans="1:8" x14ac:dyDescent="0.25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</row>
    <row r="2108" spans="1:8" x14ac:dyDescent="0.25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</row>
    <row r="2109" spans="1:8" x14ac:dyDescent="0.25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</row>
    <row r="2110" spans="1:8" x14ac:dyDescent="0.25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</row>
    <row r="2111" spans="1:8" x14ac:dyDescent="0.25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</row>
    <row r="2112" spans="1:8" x14ac:dyDescent="0.25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</row>
    <row r="2113" spans="1:8" x14ac:dyDescent="0.25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</row>
    <row r="2114" spans="1:8" x14ac:dyDescent="0.25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</row>
    <row r="2115" spans="1:8" x14ac:dyDescent="0.25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</row>
    <row r="2116" spans="1:8" x14ac:dyDescent="0.25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</row>
    <row r="2117" spans="1:8" x14ac:dyDescent="0.25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</row>
    <row r="2118" spans="1:8" x14ac:dyDescent="0.25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</row>
    <row r="2119" spans="1:8" x14ac:dyDescent="0.25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</row>
    <row r="2120" spans="1:8" x14ac:dyDescent="0.25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</row>
    <row r="2121" spans="1:8" x14ac:dyDescent="0.25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</row>
    <row r="2122" spans="1:8" x14ac:dyDescent="0.25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</row>
    <row r="2123" spans="1:8" x14ac:dyDescent="0.25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</row>
    <row r="2124" spans="1:8" x14ac:dyDescent="0.25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</row>
    <row r="2125" spans="1:8" x14ac:dyDescent="0.25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</row>
    <row r="2126" spans="1:8" x14ac:dyDescent="0.25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</row>
    <row r="2127" spans="1:8" x14ac:dyDescent="0.25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</row>
    <row r="2128" spans="1:8" x14ac:dyDescent="0.25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</row>
    <row r="2129" spans="1:8" x14ac:dyDescent="0.25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</row>
    <row r="2130" spans="1:8" x14ac:dyDescent="0.25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</row>
    <row r="2131" spans="1:8" x14ac:dyDescent="0.25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</row>
    <row r="2132" spans="1:8" x14ac:dyDescent="0.25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</row>
    <row r="2133" spans="1:8" x14ac:dyDescent="0.25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</row>
    <row r="2134" spans="1:8" x14ac:dyDescent="0.25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</row>
    <row r="2135" spans="1:8" x14ac:dyDescent="0.25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</row>
    <row r="2136" spans="1:8" x14ac:dyDescent="0.25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</row>
    <row r="2137" spans="1:8" x14ac:dyDescent="0.25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</row>
    <row r="2138" spans="1:8" x14ac:dyDescent="0.25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</row>
    <row r="2139" spans="1:8" x14ac:dyDescent="0.25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</row>
    <row r="2140" spans="1:8" x14ac:dyDescent="0.25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</row>
    <row r="2141" spans="1:8" x14ac:dyDescent="0.25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</row>
    <row r="2142" spans="1:8" x14ac:dyDescent="0.25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</row>
    <row r="2143" spans="1:8" x14ac:dyDescent="0.25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</row>
    <row r="2144" spans="1:8" x14ac:dyDescent="0.25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</row>
    <row r="2145" spans="1:8" x14ac:dyDescent="0.25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</row>
    <row r="2146" spans="1:8" x14ac:dyDescent="0.25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</row>
    <row r="2147" spans="1:8" x14ac:dyDescent="0.25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</row>
    <row r="2148" spans="1:8" x14ac:dyDescent="0.25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</row>
    <row r="2149" spans="1:8" x14ac:dyDescent="0.25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</row>
    <row r="2150" spans="1:8" x14ac:dyDescent="0.25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</row>
    <row r="2151" spans="1:8" x14ac:dyDescent="0.25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</row>
    <row r="2152" spans="1:8" x14ac:dyDescent="0.25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</row>
    <row r="2153" spans="1:8" x14ac:dyDescent="0.25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</row>
    <row r="2154" spans="1:8" x14ac:dyDescent="0.25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</row>
    <row r="2155" spans="1:8" x14ac:dyDescent="0.25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</row>
    <row r="2156" spans="1:8" x14ac:dyDescent="0.25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</row>
    <row r="2157" spans="1:8" x14ac:dyDescent="0.25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</row>
    <row r="2158" spans="1:8" x14ac:dyDescent="0.25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</row>
    <row r="2159" spans="1:8" x14ac:dyDescent="0.25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</row>
    <row r="2160" spans="1:8" x14ac:dyDescent="0.25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</row>
    <row r="2161" spans="1:8" x14ac:dyDescent="0.25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</row>
    <row r="2162" spans="1:8" x14ac:dyDescent="0.25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</row>
    <row r="2163" spans="1:8" x14ac:dyDescent="0.25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</row>
    <row r="2164" spans="1:8" x14ac:dyDescent="0.25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</row>
    <row r="2165" spans="1:8" x14ac:dyDescent="0.25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</row>
    <row r="2166" spans="1:8" x14ac:dyDescent="0.25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</row>
    <row r="2167" spans="1:8" x14ac:dyDescent="0.25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</row>
    <row r="2168" spans="1:8" x14ac:dyDescent="0.25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</row>
    <row r="2169" spans="1:8" x14ac:dyDescent="0.25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</row>
    <row r="2170" spans="1:8" x14ac:dyDescent="0.25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</row>
    <row r="2171" spans="1:8" x14ac:dyDescent="0.25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</row>
    <row r="2172" spans="1:8" x14ac:dyDescent="0.25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</row>
    <row r="2173" spans="1:8" x14ac:dyDescent="0.25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</row>
    <row r="2174" spans="1:8" x14ac:dyDescent="0.25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</row>
    <row r="2175" spans="1:8" x14ac:dyDescent="0.25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</row>
    <row r="2176" spans="1:8" x14ac:dyDescent="0.25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</row>
    <row r="2177" spans="1:8" x14ac:dyDescent="0.25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</row>
    <row r="2178" spans="1:8" x14ac:dyDescent="0.25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</row>
    <row r="2179" spans="1:8" x14ac:dyDescent="0.25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</row>
    <row r="2180" spans="1:8" x14ac:dyDescent="0.25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</row>
    <row r="2181" spans="1:8" x14ac:dyDescent="0.25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</row>
    <row r="2182" spans="1:8" x14ac:dyDescent="0.25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</row>
    <row r="2183" spans="1:8" x14ac:dyDescent="0.25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</row>
    <row r="2184" spans="1:8" x14ac:dyDescent="0.25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</row>
    <row r="2185" spans="1:8" x14ac:dyDescent="0.25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</row>
    <row r="2186" spans="1:8" x14ac:dyDescent="0.25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</row>
    <row r="2187" spans="1:8" x14ac:dyDescent="0.25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</row>
    <row r="2188" spans="1:8" x14ac:dyDescent="0.25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</row>
    <row r="2189" spans="1:8" x14ac:dyDescent="0.25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</row>
    <row r="2190" spans="1:8" x14ac:dyDescent="0.25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</row>
    <row r="2191" spans="1:8" x14ac:dyDescent="0.25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</row>
    <row r="2192" spans="1:8" x14ac:dyDescent="0.25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</row>
    <row r="2193" spans="1:8" x14ac:dyDescent="0.25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</row>
    <row r="2194" spans="1:8" x14ac:dyDescent="0.25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</row>
    <row r="2195" spans="1:8" x14ac:dyDescent="0.25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</row>
    <row r="2196" spans="1:8" x14ac:dyDescent="0.25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</row>
    <row r="2197" spans="1:8" x14ac:dyDescent="0.25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</row>
    <row r="2198" spans="1:8" x14ac:dyDescent="0.25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</row>
    <row r="2199" spans="1:8" x14ac:dyDescent="0.25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</row>
    <row r="2200" spans="1:8" x14ac:dyDescent="0.25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</row>
    <row r="2201" spans="1:8" x14ac:dyDescent="0.25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</row>
    <row r="2202" spans="1:8" x14ac:dyDescent="0.25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</row>
    <row r="2203" spans="1:8" x14ac:dyDescent="0.25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</row>
    <row r="2204" spans="1:8" x14ac:dyDescent="0.25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</row>
    <row r="2205" spans="1:8" x14ac:dyDescent="0.25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</row>
    <row r="2206" spans="1:8" x14ac:dyDescent="0.25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</row>
    <row r="2207" spans="1:8" x14ac:dyDescent="0.25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</row>
    <row r="2208" spans="1:8" x14ac:dyDescent="0.25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</row>
    <row r="2209" spans="1:8" x14ac:dyDescent="0.25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</row>
    <row r="2210" spans="1:8" x14ac:dyDescent="0.25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</row>
    <row r="2211" spans="1:8" x14ac:dyDescent="0.25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</row>
    <row r="2212" spans="1:8" x14ac:dyDescent="0.25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</row>
    <row r="2213" spans="1:8" x14ac:dyDescent="0.25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</row>
    <row r="2214" spans="1:8" x14ac:dyDescent="0.25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</row>
    <row r="2215" spans="1:8" x14ac:dyDescent="0.25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</row>
    <row r="2216" spans="1:8" x14ac:dyDescent="0.25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</row>
    <row r="2217" spans="1:8" x14ac:dyDescent="0.25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</row>
    <row r="2218" spans="1:8" x14ac:dyDescent="0.25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</row>
    <row r="2219" spans="1:8" x14ac:dyDescent="0.25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</row>
    <row r="2220" spans="1:8" x14ac:dyDescent="0.25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</row>
    <row r="2221" spans="1:8" x14ac:dyDescent="0.25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</row>
    <row r="2222" spans="1:8" x14ac:dyDescent="0.25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</row>
    <row r="2223" spans="1:8" x14ac:dyDescent="0.25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</row>
    <row r="2224" spans="1:8" x14ac:dyDescent="0.25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</row>
    <row r="2225" spans="1:8" x14ac:dyDescent="0.25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</row>
    <row r="2226" spans="1:8" x14ac:dyDescent="0.25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</row>
    <row r="2227" spans="1:8" x14ac:dyDescent="0.25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</row>
    <row r="2228" spans="1:8" x14ac:dyDescent="0.25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</row>
    <row r="2229" spans="1:8" x14ac:dyDescent="0.25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</row>
    <row r="2230" spans="1:8" x14ac:dyDescent="0.25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</row>
    <row r="2231" spans="1:8" x14ac:dyDescent="0.25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</row>
    <row r="2232" spans="1:8" x14ac:dyDescent="0.25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</row>
    <row r="2233" spans="1:8" x14ac:dyDescent="0.25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</row>
    <row r="2234" spans="1:8" x14ac:dyDescent="0.25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</row>
    <row r="2235" spans="1:8" x14ac:dyDescent="0.25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</row>
    <row r="2236" spans="1:8" x14ac:dyDescent="0.25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</row>
    <row r="2237" spans="1:8" x14ac:dyDescent="0.25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</row>
    <row r="2238" spans="1:8" x14ac:dyDescent="0.25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</row>
    <row r="2239" spans="1:8" x14ac:dyDescent="0.25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</row>
    <row r="2240" spans="1:8" x14ac:dyDescent="0.25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</row>
    <row r="2241" spans="1:8" x14ac:dyDescent="0.25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</row>
    <row r="2242" spans="1:8" x14ac:dyDescent="0.25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</row>
    <row r="2243" spans="1:8" x14ac:dyDescent="0.25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</row>
    <row r="2244" spans="1:8" x14ac:dyDescent="0.25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</row>
    <row r="2245" spans="1:8" x14ac:dyDescent="0.25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</row>
    <row r="2246" spans="1:8" x14ac:dyDescent="0.25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</row>
    <row r="2247" spans="1:8" x14ac:dyDescent="0.25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</row>
    <row r="2248" spans="1:8" x14ac:dyDescent="0.25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</row>
    <row r="2249" spans="1:8" x14ac:dyDescent="0.25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</row>
    <row r="2250" spans="1:8" x14ac:dyDescent="0.25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</row>
    <row r="2251" spans="1:8" x14ac:dyDescent="0.25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</row>
    <row r="2252" spans="1:8" x14ac:dyDescent="0.25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</row>
    <row r="2253" spans="1:8" x14ac:dyDescent="0.25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</row>
    <row r="2254" spans="1:8" x14ac:dyDescent="0.25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</row>
    <row r="2255" spans="1:8" x14ac:dyDescent="0.25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</row>
    <row r="2256" spans="1:8" x14ac:dyDescent="0.25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</row>
    <row r="2257" spans="1:8" x14ac:dyDescent="0.25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</row>
    <row r="2258" spans="1:8" x14ac:dyDescent="0.25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</row>
    <row r="2259" spans="1:8" x14ac:dyDescent="0.25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</row>
    <row r="2260" spans="1:8" x14ac:dyDescent="0.25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</row>
    <row r="2261" spans="1:8" x14ac:dyDescent="0.25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</row>
    <row r="2262" spans="1:8" x14ac:dyDescent="0.25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</row>
    <row r="2263" spans="1:8" x14ac:dyDescent="0.25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</row>
    <row r="2264" spans="1:8" x14ac:dyDescent="0.25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</row>
    <row r="2265" spans="1:8" x14ac:dyDescent="0.25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</row>
    <row r="2266" spans="1:8" x14ac:dyDescent="0.25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</row>
    <row r="2267" spans="1:8" x14ac:dyDescent="0.25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</row>
    <row r="2268" spans="1:8" x14ac:dyDescent="0.25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</row>
    <row r="2269" spans="1:8" x14ac:dyDescent="0.25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</row>
    <row r="2270" spans="1:8" x14ac:dyDescent="0.25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</row>
    <row r="2271" spans="1:8" x14ac:dyDescent="0.25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</row>
    <row r="2272" spans="1:8" x14ac:dyDescent="0.25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</row>
    <row r="2273" spans="1:8" x14ac:dyDescent="0.25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</row>
    <row r="2274" spans="1:8" x14ac:dyDescent="0.25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</row>
    <row r="2275" spans="1:8" x14ac:dyDescent="0.25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</row>
    <row r="2276" spans="1:8" x14ac:dyDescent="0.25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</row>
    <row r="2277" spans="1:8" x14ac:dyDescent="0.25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</row>
    <row r="2278" spans="1:8" x14ac:dyDescent="0.25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</row>
    <row r="2279" spans="1:8" x14ac:dyDescent="0.25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</row>
    <row r="2280" spans="1:8" x14ac:dyDescent="0.25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</row>
    <row r="2281" spans="1:8" x14ac:dyDescent="0.25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</row>
    <row r="2282" spans="1:8" x14ac:dyDescent="0.25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</row>
    <row r="2283" spans="1:8" x14ac:dyDescent="0.25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</row>
    <row r="2284" spans="1:8" x14ac:dyDescent="0.25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</row>
    <row r="2285" spans="1:8" x14ac:dyDescent="0.25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</row>
    <row r="2286" spans="1:8" x14ac:dyDescent="0.25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</row>
    <row r="2287" spans="1:8" x14ac:dyDescent="0.25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</row>
    <row r="2288" spans="1:8" x14ac:dyDescent="0.25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</row>
    <row r="2289" spans="1:8" x14ac:dyDescent="0.25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</row>
    <row r="2290" spans="1:8" x14ac:dyDescent="0.25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</row>
    <row r="2291" spans="1:8" x14ac:dyDescent="0.25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</row>
    <row r="2292" spans="1:8" x14ac:dyDescent="0.25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</row>
    <row r="2293" spans="1:8" x14ac:dyDescent="0.25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</row>
    <row r="2294" spans="1:8" x14ac:dyDescent="0.25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</row>
    <row r="2295" spans="1:8" x14ac:dyDescent="0.25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</row>
    <row r="2296" spans="1:8" x14ac:dyDescent="0.25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</row>
    <row r="2297" spans="1:8" x14ac:dyDescent="0.25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</row>
    <row r="2298" spans="1:8" x14ac:dyDescent="0.25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</row>
    <row r="2299" spans="1:8" x14ac:dyDescent="0.25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</row>
    <row r="2300" spans="1:8" x14ac:dyDescent="0.25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</row>
    <row r="2301" spans="1:8" x14ac:dyDescent="0.25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</row>
    <row r="2302" spans="1:8" x14ac:dyDescent="0.25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</row>
    <row r="2303" spans="1:8" x14ac:dyDescent="0.25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</row>
    <row r="2304" spans="1:8" x14ac:dyDescent="0.25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</row>
    <row r="2305" spans="1:8" x14ac:dyDescent="0.25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</row>
    <row r="2306" spans="1:8" x14ac:dyDescent="0.25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</row>
    <row r="2307" spans="1:8" x14ac:dyDescent="0.25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</row>
    <row r="2308" spans="1:8" x14ac:dyDescent="0.25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</row>
    <row r="2309" spans="1:8" x14ac:dyDescent="0.25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</row>
    <row r="2310" spans="1:8" x14ac:dyDescent="0.25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</row>
    <row r="2311" spans="1:8" x14ac:dyDescent="0.25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</row>
    <row r="2312" spans="1:8" x14ac:dyDescent="0.25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</row>
    <row r="2313" spans="1:8" x14ac:dyDescent="0.25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</row>
    <row r="2314" spans="1:8" x14ac:dyDescent="0.25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</row>
    <row r="2315" spans="1:8" x14ac:dyDescent="0.25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</row>
    <row r="2316" spans="1:8" x14ac:dyDescent="0.25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</row>
    <row r="2317" spans="1:8" x14ac:dyDescent="0.25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</row>
    <row r="2318" spans="1:8" x14ac:dyDescent="0.25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</row>
    <row r="2319" spans="1:8" x14ac:dyDescent="0.25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</row>
    <row r="2320" spans="1:8" x14ac:dyDescent="0.25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</row>
    <row r="2321" spans="1:8" x14ac:dyDescent="0.25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</row>
    <row r="2322" spans="1:8" x14ac:dyDescent="0.25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</row>
    <row r="2323" spans="1:8" x14ac:dyDescent="0.25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</row>
    <row r="2324" spans="1:8" x14ac:dyDescent="0.25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</row>
    <row r="2325" spans="1:8" x14ac:dyDescent="0.25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</row>
    <row r="2326" spans="1:8" x14ac:dyDescent="0.25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</row>
    <row r="2327" spans="1:8" x14ac:dyDescent="0.25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</row>
    <row r="2328" spans="1:8" x14ac:dyDescent="0.25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</row>
    <row r="2329" spans="1:8" x14ac:dyDescent="0.25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</row>
    <row r="2330" spans="1:8" x14ac:dyDescent="0.25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</row>
    <row r="2331" spans="1:8" x14ac:dyDescent="0.25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</row>
    <row r="2332" spans="1:8" x14ac:dyDescent="0.25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</row>
    <row r="2333" spans="1:8" x14ac:dyDescent="0.25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</row>
    <row r="2334" spans="1:8" x14ac:dyDescent="0.25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</row>
    <row r="2335" spans="1:8" x14ac:dyDescent="0.25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</row>
    <row r="2336" spans="1:8" x14ac:dyDescent="0.25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</row>
    <row r="2337" spans="1:8" x14ac:dyDescent="0.25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</row>
    <row r="2338" spans="1:8" x14ac:dyDescent="0.25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</row>
    <row r="2339" spans="1:8" x14ac:dyDescent="0.25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</row>
    <row r="2340" spans="1:8" x14ac:dyDescent="0.25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</row>
    <row r="2341" spans="1:8" x14ac:dyDescent="0.25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</row>
    <row r="2342" spans="1:8" x14ac:dyDescent="0.25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</row>
    <row r="2343" spans="1:8" x14ac:dyDescent="0.25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</row>
    <row r="2344" spans="1:8" x14ac:dyDescent="0.25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</row>
    <row r="2345" spans="1:8" x14ac:dyDescent="0.25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</row>
    <row r="2346" spans="1:8" x14ac:dyDescent="0.25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</row>
    <row r="2347" spans="1:8" x14ac:dyDescent="0.25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</row>
    <row r="2348" spans="1:8" x14ac:dyDescent="0.25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</row>
    <row r="2349" spans="1:8" x14ac:dyDescent="0.25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</row>
    <row r="2350" spans="1:8" x14ac:dyDescent="0.25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</row>
    <row r="2351" spans="1:8" x14ac:dyDescent="0.25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</row>
    <row r="2352" spans="1:8" x14ac:dyDescent="0.25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</row>
    <row r="2353" spans="1:8" x14ac:dyDescent="0.25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</row>
    <row r="2354" spans="1:8" x14ac:dyDescent="0.25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</row>
    <row r="2355" spans="1:8" x14ac:dyDescent="0.25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</row>
    <row r="2356" spans="1:8" x14ac:dyDescent="0.25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</row>
    <row r="2357" spans="1:8" x14ac:dyDescent="0.25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</row>
    <row r="2358" spans="1:8" x14ac:dyDescent="0.25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</row>
    <row r="2359" spans="1:8" x14ac:dyDescent="0.25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</row>
    <row r="2360" spans="1:8" x14ac:dyDescent="0.25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</row>
    <row r="2361" spans="1:8" x14ac:dyDescent="0.25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</row>
    <row r="2362" spans="1:8" x14ac:dyDescent="0.25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</row>
    <row r="2363" spans="1:8" x14ac:dyDescent="0.25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</row>
    <row r="2364" spans="1:8" x14ac:dyDescent="0.25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</row>
    <row r="2365" spans="1:8" x14ac:dyDescent="0.25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</row>
    <row r="2366" spans="1:8" x14ac:dyDescent="0.25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</row>
    <row r="2367" spans="1:8" x14ac:dyDescent="0.25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</row>
    <row r="2368" spans="1:8" x14ac:dyDescent="0.25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</row>
    <row r="2369" spans="1:8" x14ac:dyDescent="0.25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</row>
    <row r="2370" spans="1:8" x14ac:dyDescent="0.25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</row>
    <row r="2371" spans="1:8" x14ac:dyDescent="0.25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</row>
    <row r="2372" spans="1:8" x14ac:dyDescent="0.25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</row>
    <row r="2373" spans="1:8" x14ac:dyDescent="0.25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</row>
    <row r="2374" spans="1:8" x14ac:dyDescent="0.25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</row>
    <row r="2375" spans="1:8" x14ac:dyDescent="0.25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</row>
    <row r="2376" spans="1:8" x14ac:dyDescent="0.25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</row>
    <row r="2377" spans="1:8" x14ac:dyDescent="0.25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</row>
    <row r="2378" spans="1:8" x14ac:dyDescent="0.25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</row>
    <row r="2379" spans="1:8" x14ac:dyDescent="0.25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</row>
    <row r="2380" spans="1:8" x14ac:dyDescent="0.25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</row>
    <row r="2381" spans="1:8" x14ac:dyDescent="0.25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</row>
    <row r="2382" spans="1:8" x14ac:dyDescent="0.25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</row>
    <row r="2383" spans="1:8" x14ac:dyDescent="0.25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</row>
    <row r="2384" spans="1:8" x14ac:dyDescent="0.25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</row>
    <row r="2385" spans="1:8" x14ac:dyDescent="0.25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</row>
    <row r="2386" spans="1:8" x14ac:dyDescent="0.25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</row>
    <row r="2387" spans="1:8" x14ac:dyDescent="0.25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</row>
    <row r="2388" spans="1:8" x14ac:dyDescent="0.25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</row>
    <row r="2389" spans="1:8" x14ac:dyDescent="0.25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</row>
    <row r="2390" spans="1:8" x14ac:dyDescent="0.25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</row>
    <row r="2391" spans="1:8" x14ac:dyDescent="0.25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</row>
    <row r="2392" spans="1:8" x14ac:dyDescent="0.25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</row>
    <row r="2393" spans="1:8" x14ac:dyDescent="0.25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</row>
    <row r="2394" spans="1:8" x14ac:dyDescent="0.25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</row>
    <row r="2395" spans="1:8" x14ac:dyDescent="0.25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</row>
    <row r="2396" spans="1:8" x14ac:dyDescent="0.25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</row>
    <row r="2397" spans="1:8" x14ac:dyDescent="0.25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</row>
    <row r="2398" spans="1:8" x14ac:dyDescent="0.25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</row>
    <row r="2399" spans="1:8" x14ac:dyDescent="0.25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</row>
    <row r="2400" spans="1:8" x14ac:dyDescent="0.25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</row>
    <row r="2401" spans="1:8" x14ac:dyDescent="0.25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</row>
    <row r="2402" spans="1:8" x14ac:dyDescent="0.25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</row>
    <row r="2403" spans="1:8" x14ac:dyDescent="0.25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</row>
    <row r="2404" spans="1:8" x14ac:dyDescent="0.25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</row>
    <row r="2405" spans="1:8" x14ac:dyDescent="0.25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</row>
    <row r="2406" spans="1:8" x14ac:dyDescent="0.25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</row>
    <row r="2407" spans="1:8" x14ac:dyDescent="0.25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</row>
    <row r="2408" spans="1:8" x14ac:dyDescent="0.25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</row>
    <row r="2409" spans="1:8" x14ac:dyDescent="0.25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</row>
    <row r="2410" spans="1:8" x14ac:dyDescent="0.25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</row>
    <row r="2411" spans="1:8" x14ac:dyDescent="0.25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</row>
    <row r="2412" spans="1:8" x14ac:dyDescent="0.25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</row>
    <row r="2413" spans="1:8" x14ac:dyDescent="0.25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</row>
    <row r="2414" spans="1:8" x14ac:dyDescent="0.25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</row>
    <row r="2415" spans="1:8" x14ac:dyDescent="0.25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</row>
    <row r="2416" spans="1:8" x14ac:dyDescent="0.25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</row>
    <row r="2417" spans="1:8" x14ac:dyDescent="0.25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</row>
    <row r="2418" spans="1:8" x14ac:dyDescent="0.25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</row>
    <row r="2419" spans="1:8" x14ac:dyDescent="0.25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</row>
    <row r="2420" spans="1:8" x14ac:dyDescent="0.25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</row>
    <row r="2421" spans="1:8" x14ac:dyDescent="0.25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</row>
    <row r="2422" spans="1:8" x14ac:dyDescent="0.25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</row>
    <row r="2423" spans="1:8" x14ac:dyDescent="0.25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</row>
    <row r="2424" spans="1:8" x14ac:dyDescent="0.25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</row>
    <row r="2425" spans="1:8" x14ac:dyDescent="0.25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</row>
    <row r="2426" spans="1:8" x14ac:dyDescent="0.25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</row>
    <row r="2427" spans="1:8" x14ac:dyDescent="0.25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</row>
    <row r="2428" spans="1:8" x14ac:dyDescent="0.25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</row>
    <row r="2429" spans="1:8" x14ac:dyDescent="0.25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</row>
    <row r="2430" spans="1:8" x14ac:dyDescent="0.25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</row>
    <row r="2431" spans="1:8" x14ac:dyDescent="0.25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</row>
    <row r="2432" spans="1:8" x14ac:dyDescent="0.25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</row>
    <row r="2433" spans="1:8" x14ac:dyDescent="0.25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</row>
    <row r="2434" spans="1:8" x14ac:dyDescent="0.25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</row>
    <row r="2435" spans="1:8" x14ac:dyDescent="0.25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</row>
    <row r="2436" spans="1:8" x14ac:dyDescent="0.25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</row>
    <row r="2437" spans="1:8" x14ac:dyDescent="0.25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</row>
    <row r="2438" spans="1:8" x14ac:dyDescent="0.25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</row>
    <row r="2439" spans="1:8" x14ac:dyDescent="0.25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</row>
    <row r="2440" spans="1:8" x14ac:dyDescent="0.25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</row>
    <row r="2441" spans="1:8" x14ac:dyDescent="0.25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</row>
    <row r="2442" spans="1:8" x14ac:dyDescent="0.25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</row>
    <row r="2443" spans="1:8" x14ac:dyDescent="0.25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</row>
    <row r="2444" spans="1:8" x14ac:dyDescent="0.25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</row>
    <row r="2445" spans="1:8" x14ac:dyDescent="0.25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</row>
    <row r="2446" spans="1:8" x14ac:dyDescent="0.25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</row>
    <row r="2447" spans="1:8" x14ac:dyDescent="0.25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</row>
    <row r="2448" spans="1:8" x14ac:dyDescent="0.25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</row>
    <row r="2449" spans="1:8" x14ac:dyDescent="0.25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</row>
    <row r="2450" spans="1:8" x14ac:dyDescent="0.25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</row>
    <row r="2451" spans="1:8" x14ac:dyDescent="0.25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</row>
    <row r="2452" spans="1:8" x14ac:dyDescent="0.25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</row>
    <row r="2453" spans="1:8" x14ac:dyDescent="0.25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</row>
    <row r="2454" spans="1:8" x14ac:dyDescent="0.25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</row>
    <row r="2455" spans="1:8" x14ac:dyDescent="0.25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</row>
    <row r="2456" spans="1:8" x14ac:dyDescent="0.25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</row>
    <row r="2457" spans="1:8" x14ac:dyDescent="0.25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</row>
    <row r="2458" spans="1:8" x14ac:dyDescent="0.25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</row>
    <row r="2459" spans="1:8" x14ac:dyDescent="0.25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</row>
    <row r="2460" spans="1:8" x14ac:dyDescent="0.25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</row>
    <row r="2461" spans="1:8" x14ac:dyDescent="0.25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</row>
    <row r="2462" spans="1:8" x14ac:dyDescent="0.25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</row>
    <row r="2463" spans="1:8" x14ac:dyDescent="0.25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</row>
    <row r="2464" spans="1:8" x14ac:dyDescent="0.25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</row>
    <row r="2465" spans="1:8" x14ac:dyDescent="0.25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</row>
    <row r="2466" spans="1:8" x14ac:dyDescent="0.25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</row>
    <row r="2467" spans="1:8" x14ac:dyDescent="0.25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</row>
    <row r="2468" spans="1:8" x14ac:dyDescent="0.25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</row>
    <row r="2469" spans="1:8" x14ac:dyDescent="0.25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</row>
    <row r="2470" spans="1:8" x14ac:dyDescent="0.25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</row>
    <row r="2471" spans="1:8" x14ac:dyDescent="0.25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</row>
    <row r="2472" spans="1:8" x14ac:dyDescent="0.25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</row>
    <row r="2473" spans="1:8" x14ac:dyDescent="0.25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</row>
    <row r="2474" spans="1:8" x14ac:dyDescent="0.25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</row>
    <row r="2475" spans="1:8" x14ac:dyDescent="0.25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</row>
    <row r="2476" spans="1:8" x14ac:dyDescent="0.25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</row>
    <row r="2477" spans="1:8" x14ac:dyDescent="0.25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</row>
    <row r="2478" spans="1:8" x14ac:dyDescent="0.25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</row>
    <row r="2479" spans="1:8" x14ac:dyDescent="0.25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</row>
    <row r="2480" spans="1:8" x14ac:dyDescent="0.25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</row>
    <row r="2481" spans="1:8" x14ac:dyDescent="0.25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</row>
    <row r="2482" spans="1:8" x14ac:dyDescent="0.25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</row>
    <row r="2483" spans="1:8" x14ac:dyDescent="0.25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</row>
    <row r="2484" spans="1:8" x14ac:dyDescent="0.25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</row>
    <row r="2485" spans="1:8" x14ac:dyDescent="0.25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</row>
    <row r="2486" spans="1:8" x14ac:dyDescent="0.25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</row>
    <row r="2487" spans="1:8" x14ac:dyDescent="0.25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</row>
    <row r="2488" spans="1:8" x14ac:dyDescent="0.25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</row>
    <row r="2489" spans="1:8" x14ac:dyDescent="0.25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</row>
    <row r="2490" spans="1:8" x14ac:dyDescent="0.25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</row>
    <row r="2491" spans="1:8" x14ac:dyDescent="0.25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</row>
    <row r="2492" spans="1:8" x14ac:dyDescent="0.25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</row>
    <row r="2493" spans="1:8" x14ac:dyDescent="0.25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</row>
    <row r="2494" spans="1:8" x14ac:dyDescent="0.25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</row>
    <row r="2495" spans="1:8" x14ac:dyDescent="0.25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</row>
    <row r="2496" spans="1:8" x14ac:dyDescent="0.25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</row>
    <row r="2497" spans="1:8" x14ac:dyDescent="0.25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</row>
    <row r="2498" spans="1:8" x14ac:dyDescent="0.25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</row>
    <row r="2499" spans="1:8" x14ac:dyDescent="0.25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</row>
    <row r="2500" spans="1:8" x14ac:dyDescent="0.25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</row>
    <row r="2501" spans="1:8" x14ac:dyDescent="0.25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</row>
    <row r="2502" spans="1:8" x14ac:dyDescent="0.25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</row>
    <row r="2503" spans="1:8" x14ac:dyDescent="0.25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</row>
    <row r="2504" spans="1:8" x14ac:dyDescent="0.25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</row>
    <row r="2505" spans="1:8" x14ac:dyDescent="0.25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</row>
    <row r="2506" spans="1:8" x14ac:dyDescent="0.25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</row>
    <row r="2507" spans="1:8" x14ac:dyDescent="0.25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</row>
    <row r="2508" spans="1:8" x14ac:dyDescent="0.25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</row>
    <row r="2509" spans="1:8" x14ac:dyDescent="0.25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</row>
    <row r="2510" spans="1:8" x14ac:dyDescent="0.25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</row>
    <row r="2511" spans="1:8" x14ac:dyDescent="0.25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</row>
    <row r="2512" spans="1:8" x14ac:dyDescent="0.25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</row>
    <row r="2513" spans="1:8" x14ac:dyDescent="0.25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</row>
    <row r="2514" spans="1:8" x14ac:dyDescent="0.25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</row>
    <row r="2515" spans="1:8" x14ac:dyDescent="0.25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</row>
    <row r="2516" spans="1:8" x14ac:dyDescent="0.25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</row>
    <row r="2517" spans="1:8" x14ac:dyDescent="0.25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</row>
    <row r="2518" spans="1:8" x14ac:dyDescent="0.25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</row>
    <row r="2519" spans="1:8" x14ac:dyDescent="0.25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</row>
    <row r="2520" spans="1:8" x14ac:dyDescent="0.25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</row>
    <row r="2521" spans="1:8" x14ac:dyDescent="0.25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</row>
    <row r="2522" spans="1:8" x14ac:dyDescent="0.25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</row>
    <row r="2523" spans="1:8" x14ac:dyDescent="0.25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</row>
    <row r="2524" spans="1:8" x14ac:dyDescent="0.25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</row>
    <row r="2525" spans="1:8" x14ac:dyDescent="0.25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</row>
    <row r="2526" spans="1:8" x14ac:dyDescent="0.25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</row>
    <row r="2527" spans="1:8" x14ac:dyDescent="0.25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</row>
    <row r="2528" spans="1:8" x14ac:dyDescent="0.25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</row>
    <row r="2529" spans="1:8" x14ac:dyDescent="0.25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</row>
    <row r="2530" spans="1:8" x14ac:dyDescent="0.25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</row>
    <row r="2531" spans="1:8" x14ac:dyDescent="0.25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</row>
    <row r="2532" spans="1:8" x14ac:dyDescent="0.25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</row>
    <row r="2533" spans="1:8" x14ac:dyDescent="0.25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</row>
    <row r="2534" spans="1:8" x14ac:dyDescent="0.25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</row>
    <row r="2535" spans="1:8" x14ac:dyDescent="0.25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</row>
    <row r="2536" spans="1:8" x14ac:dyDescent="0.25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</row>
    <row r="2537" spans="1:8" x14ac:dyDescent="0.25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</row>
    <row r="2538" spans="1:8" x14ac:dyDescent="0.25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</row>
    <row r="2539" spans="1:8" x14ac:dyDescent="0.25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</row>
    <row r="2540" spans="1:8" x14ac:dyDescent="0.25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</row>
    <row r="2541" spans="1:8" x14ac:dyDescent="0.25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</row>
    <row r="2542" spans="1:8" x14ac:dyDescent="0.25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</row>
    <row r="2543" spans="1:8" x14ac:dyDescent="0.25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</row>
    <row r="2544" spans="1:8" x14ac:dyDescent="0.25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</row>
    <row r="2545" spans="1:8" x14ac:dyDescent="0.25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</row>
    <row r="2546" spans="1:8" x14ac:dyDescent="0.25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</row>
    <row r="2547" spans="1:8" x14ac:dyDescent="0.25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</row>
    <row r="2548" spans="1:8" x14ac:dyDescent="0.25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</row>
    <row r="2549" spans="1:8" x14ac:dyDescent="0.25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</row>
    <row r="2550" spans="1:8" x14ac:dyDescent="0.25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</row>
    <row r="2551" spans="1:8" x14ac:dyDescent="0.25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</row>
    <row r="2552" spans="1:8" x14ac:dyDescent="0.25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</row>
    <row r="2553" spans="1:8" x14ac:dyDescent="0.25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</row>
    <row r="2554" spans="1:8" x14ac:dyDescent="0.25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</row>
    <row r="2555" spans="1:8" x14ac:dyDescent="0.25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</row>
    <row r="2556" spans="1:8" x14ac:dyDescent="0.25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</row>
    <row r="2557" spans="1:8" x14ac:dyDescent="0.25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</row>
    <row r="2558" spans="1:8" x14ac:dyDescent="0.25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</row>
    <row r="2559" spans="1:8" x14ac:dyDescent="0.25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</row>
    <row r="2560" spans="1:8" x14ac:dyDescent="0.25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</row>
    <row r="2561" spans="1:8" x14ac:dyDescent="0.25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</row>
    <row r="2562" spans="1:8" x14ac:dyDescent="0.25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</row>
    <row r="2563" spans="1:8" x14ac:dyDescent="0.25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</row>
    <row r="2564" spans="1:8" x14ac:dyDescent="0.25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</row>
    <row r="2565" spans="1:8" x14ac:dyDescent="0.25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</row>
    <row r="2566" spans="1:8" x14ac:dyDescent="0.25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</row>
    <row r="2567" spans="1:8" x14ac:dyDescent="0.25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</row>
    <row r="2568" spans="1:8" x14ac:dyDescent="0.25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</row>
    <row r="2569" spans="1:8" x14ac:dyDescent="0.25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</row>
    <row r="2570" spans="1:8" x14ac:dyDescent="0.25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</row>
    <row r="2571" spans="1:8" x14ac:dyDescent="0.25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</row>
    <row r="2572" spans="1:8" x14ac:dyDescent="0.25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</row>
    <row r="2573" spans="1:8" x14ac:dyDescent="0.25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</row>
    <row r="2574" spans="1:8" x14ac:dyDescent="0.25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</row>
    <row r="2575" spans="1:8" x14ac:dyDescent="0.25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</row>
    <row r="2576" spans="1:8" x14ac:dyDescent="0.25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</row>
    <row r="2577" spans="1:8" x14ac:dyDescent="0.25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</row>
    <row r="2578" spans="1:8" x14ac:dyDescent="0.25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</row>
    <row r="2579" spans="1:8" x14ac:dyDescent="0.25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</row>
    <row r="2580" spans="1:8" x14ac:dyDescent="0.25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</row>
  </sheetData>
  <autoFilter ref="A1:BI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1:V2899"/>
  <sheetViews>
    <sheetView tabSelected="1" topLeftCell="C6" workbookViewId="0">
      <selection activeCell="K36" sqref="K36:R36"/>
    </sheetView>
  </sheetViews>
  <sheetFormatPr baseColWidth="10" defaultRowHeight="15" x14ac:dyDescent="0.25"/>
  <cols>
    <col min="3" max="3" width="18.85546875" bestFit="1" customWidth="1"/>
    <col min="4" max="4" width="18.85546875" customWidth="1"/>
    <col min="5" max="5" width="18.42578125" bestFit="1" customWidth="1"/>
    <col min="6" max="6" width="12" bestFit="1" customWidth="1"/>
    <col min="7" max="7" width="12.42578125" customWidth="1"/>
    <col min="11" max="11" width="16.28515625" bestFit="1" customWidth="1"/>
    <col min="18" max="18" width="16.28515625" bestFit="1" customWidth="1"/>
  </cols>
  <sheetData>
    <row r="1" spans="1:22" ht="15.75" thickBot="1" x14ac:dyDescent="0.3"/>
    <row r="2" spans="1:22" ht="15.75" thickBot="1" x14ac:dyDescent="0.3">
      <c r="A2" t="s">
        <v>11</v>
      </c>
      <c r="B2">
        <v>1</v>
      </c>
      <c r="G2" s="18" t="s">
        <v>41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0"/>
    </row>
    <row r="3" spans="1:22" x14ac:dyDescent="0.25">
      <c r="A3" t="s">
        <v>15</v>
      </c>
      <c r="B3">
        <v>5</v>
      </c>
      <c r="G3" s="3" t="s">
        <v>9</v>
      </c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4">
        <v>11</v>
      </c>
      <c r="S3" s="5">
        <v>12</v>
      </c>
    </row>
    <row r="4" spans="1:22" x14ac:dyDescent="0.25">
      <c r="A4" t="s">
        <v>19</v>
      </c>
      <c r="B4">
        <v>0.5</v>
      </c>
      <c r="G4" s="6">
        <v>2021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7">
        <v>13</v>
      </c>
    </row>
    <row r="5" spans="1:22" x14ac:dyDescent="0.25">
      <c r="A5" t="s">
        <v>13</v>
      </c>
      <c r="B5">
        <v>0.25</v>
      </c>
      <c r="G5" s="6">
        <v>2022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">
        <v>11</v>
      </c>
      <c r="Q5" s="2">
        <v>12</v>
      </c>
      <c r="R5" s="2">
        <v>13</v>
      </c>
      <c r="S5" s="7">
        <v>14</v>
      </c>
    </row>
    <row r="6" spans="1:22" x14ac:dyDescent="0.25">
      <c r="A6" t="s">
        <v>30</v>
      </c>
      <c r="B6">
        <v>0.125</v>
      </c>
      <c r="G6" s="6">
        <v>2023</v>
      </c>
      <c r="H6" s="2">
        <v>4</v>
      </c>
      <c r="I6" s="2">
        <v>5</v>
      </c>
      <c r="J6" s="2">
        <v>6</v>
      </c>
      <c r="K6" s="2">
        <v>7</v>
      </c>
      <c r="L6" s="2">
        <v>8</v>
      </c>
      <c r="M6" s="2">
        <v>9</v>
      </c>
      <c r="N6" s="2">
        <v>10</v>
      </c>
      <c r="O6" s="2">
        <v>11</v>
      </c>
      <c r="P6" s="2">
        <v>12</v>
      </c>
      <c r="Q6" s="2">
        <v>13</v>
      </c>
      <c r="R6" s="2">
        <v>14</v>
      </c>
      <c r="S6" s="7">
        <v>15</v>
      </c>
    </row>
    <row r="7" spans="1:22" ht="15.75" thickBot="1" x14ac:dyDescent="0.3">
      <c r="A7" t="s">
        <v>31</v>
      </c>
      <c r="B7">
        <v>0.2</v>
      </c>
      <c r="G7" s="8">
        <v>2024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10">
        <v>17</v>
      </c>
    </row>
    <row r="8" spans="1:22" x14ac:dyDescent="0.25">
      <c r="A8" t="s">
        <v>21</v>
      </c>
      <c r="B8">
        <v>1.4999999999999999E-2</v>
      </c>
    </row>
    <row r="9" spans="1:22" ht="15.75" thickBot="1" x14ac:dyDescent="0.3">
      <c r="A9" t="s">
        <v>32</v>
      </c>
      <c r="B9">
        <v>0.05</v>
      </c>
    </row>
    <row r="10" spans="1:22" x14ac:dyDescent="0.25">
      <c r="A10" t="s">
        <v>33</v>
      </c>
      <c r="B10">
        <v>0.1</v>
      </c>
      <c r="J10" s="15" t="s">
        <v>40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</row>
    <row r="11" spans="1:22" x14ac:dyDescent="0.25">
      <c r="J11" s="11"/>
      <c r="K11">
        <v>1</v>
      </c>
      <c r="L11">
        <v>2</v>
      </c>
      <c r="M11">
        <v>3</v>
      </c>
      <c r="N11">
        <v>4</v>
      </c>
      <c r="O11">
        <v>5</v>
      </c>
      <c r="P11">
        <v>6</v>
      </c>
      <c r="Q11">
        <v>7</v>
      </c>
      <c r="R11">
        <v>8</v>
      </c>
      <c r="S11">
        <v>9</v>
      </c>
      <c r="T11">
        <v>10</v>
      </c>
      <c r="U11">
        <v>11</v>
      </c>
      <c r="V11" s="12">
        <v>12</v>
      </c>
    </row>
    <row r="12" spans="1:22" x14ac:dyDescent="0.25">
      <c r="J12" s="11">
        <v>2021</v>
      </c>
      <c r="K12" cm="1">
        <f t="array" ref="K12">SUMPRODUCT((($I$16:$I$10000=K$11)*($H$16:$H$10000=$J12)*$A$16:$A$10000))</f>
        <v>0</v>
      </c>
      <c r="L12" cm="1">
        <f t="array" ref="L12">SUMPRODUCT((($I$16:$I$10000=L$11)*($H$16:$H$10000=$J12)*$A$16:$A$10000))</f>
        <v>0</v>
      </c>
      <c r="M12" cm="1">
        <f t="array" ref="M12">SUMPRODUCT((($I$16:$I$10000=M$11)*($H$16:$H$10000=$J12)*$A$16:$A$10000))</f>
        <v>0</v>
      </c>
      <c r="N12" cm="1">
        <f t="array" ref="N12">SUMPRODUCT((($I$16:$I$10000=N$11)*($H$16:$H$10000=$J12)*$A$16:$A$10000))</f>
        <v>0</v>
      </c>
      <c r="O12" cm="1">
        <f t="array" ref="O12">SUMPRODUCT((($I$16:$I$10000=O$11)*($H$16:$H$10000=$J12)*$A$16:$A$10000))</f>
        <v>0</v>
      </c>
      <c r="P12" cm="1">
        <f t="array" ref="P12">SUMPRODUCT((($I$16:$I$10000=P$11)*($H$16:$H$10000=$J12)*$A$16:$A$10000))</f>
        <v>0</v>
      </c>
      <c r="Q12" cm="1">
        <f t="array" ref="Q12">SUMPRODUCT((($I$16:$I$10000=Q$11)*($H$16:$H$10000=$J12)*$A$16:$A$10000))</f>
        <v>495.25</v>
      </c>
      <c r="R12" cm="1">
        <f t="array" ref="R12">SUMPRODUCT((($I$16:$I$10000=R$11)*($H$16:$H$10000=$J12)*$A$16:$A$10000))</f>
        <v>383.75</v>
      </c>
      <c r="S12" cm="1">
        <f t="array" ref="S12">SUMPRODUCT((($I$16:$I$10000=S$11)*($H$16:$H$10000=$J12)*$A$16:$A$10000))</f>
        <v>1002.515</v>
      </c>
      <c r="T12" cm="1">
        <f t="array" ref="T12">SUMPRODUCT((($I$16:$I$10000=T$11)*($H$16:$H$10000=$J12)*$A$16:$A$10000))</f>
        <v>896.28</v>
      </c>
      <c r="U12" cm="1">
        <f t="array" ref="U12">SUMPRODUCT((($I$16:$I$10000=U$11)*($H$16:$H$10000=$J12)*$A$16:$A$10000))</f>
        <v>496.5</v>
      </c>
      <c r="V12" cm="1">
        <f t="array" ref="V12">SUMPRODUCT((($I$16:$I$10000=V$11)*($H$16:$H$10000=$J12)*$A$16:$A$10000))</f>
        <v>374.53</v>
      </c>
    </row>
    <row r="13" spans="1:22" x14ac:dyDescent="0.25">
      <c r="J13" s="11">
        <v>2022</v>
      </c>
      <c r="K13" cm="1">
        <f t="array" ref="K13">SUMPRODUCT((($I$16:$I$10000=K$11)*($H$16:$H$10000=$J13)*$A$16:$A$10000))</f>
        <v>601.51499999999999</v>
      </c>
      <c r="L13" cm="1">
        <f t="array" ref="L13">SUMPRODUCT((($I$16:$I$10000=L$11)*($H$16:$H$10000=$J13)*$A$16:$A$10000))</f>
        <v>422.25</v>
      </c>
      <c r="M13" cm="1">
        <f t="array" ref="M13">SUMPRODUCT((($I$16:$I$10000=M$11)*($H$16:$H$10000=$J13)*$A$16:$A$10000))</f>
        <v>636.75</v>
      </c>
      <c r="N13" cm="1">
        <f t="array" ref="N13">SUMPRODUCT((($I$16:$I$10000=N$11)*($H$16:$H$10000=$J13)*$A$16:$A$10000))</f>
        <v>510.5</v>
      </c>
      <c r="O13" cm="1">
        <f t="array" ref="O13">SUMPRODUCT((($I$16:$I$10000=O$11)*($H$16:$H$10000=$J13)*$A$16:$A$10000))</f>
        <v>680</v>
      </c>
      <c r="P13" cm="1">
        <f t="array" ref="P13">SUMPRODUCT((($I$16:$I$10000=P$11)*($H$16:$H$10000=$J13)*$A$16:$A$10000))</f>
        <v>512.53</v>
      </c>
      <c r="Q13" cm="1">
        <f t="array" ref="Q13">SUMPRODUCT((($I$16:$I$10000=Q$11)*($H$16:$H$10000=$J13)*$A$16:$A$10000))</f>
        <v>274</v>
      </c>
      <c r="R13" cm="1">
        <f t="array" ref="R13">SUMPRODUCT((($I$16:$I$10000=R$11)*($H$16:$H$10000=$J13)*$A$16:$A$10000))</f>
        <v>281.25</v>
      </c>
      <c r="S13" cm="1">
        <f t="array" ref="S13">SUMPRODUCT((($I$16:$I$10000=S$11)*($H$16:$H$10000=$J13)*$A$16:$A$10000))</f>
        <v>1148.0450000000001</v>
      </c>
      <c r="T13" cm="1">
        <f t="array" ref="T13">SUMPRODUCT((($I$16:$I$10000=T$11)*($H$16:$H$10000=$J13)*$A$16:$A$10000))</f>
        <v>940.32500000000005</v>
      </c>
      <c r="U13" cm="1">
        <f t="array" ref="U13">SUMPRODUCT((($I$16:$I$10000=U$11)*($H$16:$H$10000=$J13)*$A$16:$A$10000))</f>
        <v>374.25</v>
      </c>
      <c r="V13" cm="1">
        <f t="array" ref="V13">SUMPRODUCT((($I$16:$I$10000=V$11)*($H$16:$H$10000=$J13)*$A$16:$A$10000))</f>
        <v>242.76499999999999</v>
      </c>
    </row>
    <row r="14" spans="1:22" x14ac:dyDescent="0.25">
      <c r="J14" s="11">
        <v>2023</v>
      </c>
      <c r="K14" cm="1">
        <f t="array" ref="K14">SUMPRODUCT((($I$16:$I$10000=K$11)*($H$16:$H$10000=$J14)*$A$16:$A$10000))</f>
        <v>464.25</v>
      </c>
      <c r="L14" cm="1">
        <f t="array" ref="L14">SUMPRODUCT((($I$16:$I$10000=L$11)*($H$16:$H$10000=$J14)*$A$16:$A$10000))</f>
        <v>484.5</v>
      </c>
      <c r="M14" cm="1">
        <f t="array" ref="M14">SUMPRODUCT((($I$16:$I$10000=M$11)*($H$16:$H$10000=$J14)*$A$16:$A$10000))</f>
        <v>451</v>
      </c>
      <c r="N14" cm="1">
        <f t="array" ref="N14">SUMPRODUCT((($I$16:$I$10000=N$11)*($H$16:$H$10000=$J14)*$A$16:$A$10000))</f>
        <v>231.75</v>
      </c>
      <c r="O14" cm="1">
        <f t="array" ref="O14">SUMPRODUCT((($I$16:$I$10000=O$11)*($H$16:$H$10000=$J14)*$A$16:$A$10000))</f>
        <v>383.85500000000002</v>
      </c>
      <c r="P14" cm="1">
        <f t="array" ref="P14">SUMPRODUCT((($I$16:$I$10000=P$11)*($H$16:$H$10000=$J14)*$A$16:$A$10000))</f>
        <v>483</v>
      </c>
      <c r="Q14" cm="1">
        <f t="array" ref="Q14">SUMPRODUCT((($I$16:$I$10000=Q$11)*($H$16:$H$10000=$J14)*$A$16:$A$10000))</f>
        <v>420.25</v>
      </c>
      <c r="R14" cm="1">
        <f t="array" ref="R14">SUMPRODUCT((($I$16:$I$10000=R$11)*($H$16:$H$10000=$J14)*$A$16:$A$10000))</f>
        <v>139.25</v>
      </c>
      <c r="S14" cm="1">
        <f t="array" ref="S14">SUMPRODUCT((($I$16:$I$10000=S$11)*($H$16:$H$10000=$J14)*$A$16:$A$10000))</f>
        <v>1638</v>
      </c>
      <c r="T14" cm="1">
        <f t="array" ref="T14">SUMPRODUCT((($I$16:$I$10000=T$11)*($H$16:$H$10000=$J14)*$A$16:$A$10000))</f>
        <v>193.5</v>
      </c>
      <c r="U14" cm="1">
        <f t="array" ref="U14">SUMPRODUCT((($I$16:$I$10000=U$11)*($H$16:$H$10000=$J14)*$A$16:$A$10000))</f>
        <v>410.5</v>
      </c>
      <c r="V14" cm="1">
        <f t="array" ref="V14">SUMPRODUCT((($I$16:$I$10000=V$11)*($H$16:$H$10000=$J14)*$A$16:$A$10000))</f>
        <v>188</v>
      </c>
    </row>
    <row r="15" spans="1:22" ht="15.75" thickBot="1" x14ac:dyDescent="0.3">
      <c r="A15" t="s">
        <v>36</v>
      </c>
      <c r="B15" t="s">
        <v>37</v>
      </c>
      <c r="C15" t="s">
        <v>38</v>
      </c>
      <c r="D15" t="s">
        <v>45</v>
      </c>
      <c r="E15" t="s">
        <v>39</v>
      </c>
      <c r="F15" t="s">
        <v>35</v>
      </c>
      <c r="G15" t="s">
        <v>34</v>
      </c>
      <c r="H15" t="s">
        <v>8</v>
      </c>
      <c r="I15" t="s">
        <v>9</v>
      </c>
      <c r="J15" s="13">
        <v>2024</v>
      </c>
      <c r="K15" cm="1">
        <f t="array" ref="K15">SUMPRODUCT((($I$16:$I$10000=K$11)*($H$16:$H$10000=$J15)*$A$16:$A$10000))</f>
        <v>314</v>
      </c>
      <c r="L15" cm="1">
        <f t="array" ref="L15">SUMPRODUCT((($I$16:$I$10000=L$11)*($H$16:$H$10000=$J15)*$A$16:$A$10000))</f>
        <v>448.5</v>
      </c>
      <c r="M15" cm="1">
        <f t="array" ref="M15">SUMPRODUCT((($I$16:$I$10000=M$11)*($H$16:$H$10000=$J15)*$A$16:$A$10000))</f>
        <v>344.75</v>
      </c>
      <c r="N15" cm="1">
        <f t="array" ref="N15">SUMPRODUCT((($I$16:$I$10000=N$11)*($H$16:$H$10000=$J15)*$A$16:$A$10000))</f>
        <v>305.5</v>
      </c>
      <c r="O15" cm="1">
        <f t="array" ref="O15">SUMPRODUCT((($I$16:$I$10000=O$11)*($H$16:$H$10000=$J15)*$A$16:$A$10000))</f>
        <v>412.75</v>
      </c>
      <c r="P15" cm="1">
        <f t="array" ref="P15">SUMPRODUCT((($I$16:$I$10000=P$11)*($H$16:$H$10000=$J15)*$A$16:$A$10000))</f>
        <v>392</v>
      </c>
      <c r="Q15" cm="1">
        <f t="array" ref="Q15">SUMPRODUCT((($I$16:$I$10000=Q$11)*($H$16:$H$10000=$J15)*$A$16:$A$10000))</f>
        <v>47</v>
      </c>
      <c r="R15" cm="1">
        <f t="array" ref="R15">SUMPRODUCT((($I$16:$I$10000=R$11)*($H$16:$H$10000=$J15)*$A$16:$A$10000))</f>
        <v>0</v>
      </c>
      <c r="S15" cm="1">
        <f t="array" ref="S15">SUMPRODUCT((($I$16:$I$10000=S$11)*($H$16:$H$10000=$J15)*$A$16:$A$10000))</f>
        <v>0</v>
      </c>
      <c r="T15" cm="1">
        <f t="array" ref="T15">SUMPRODUCT((($I$16:$I$10000=T$11)*($H$16:$H$10000=$J15)*$A$16:$A$10000))</f>
        <v>0</v>
      </c>
      <c r="U15" cm="1">
        <f t="array" ref="U15">SUMPRODUCT((($I$16:$I$10000=U$11)*($H$16:$H$10000=$J15)*$A$16:$A$10000))</f>
        <v>0</v>
      </c>
      <c r="V15" cm="1">
        <f t="array" ref="V15">SUMPRODUCT((($I$16:$I$10000=V$11)*($H$16:$H$10000=$J15)*$A$16:$A$10000))</f>
        <v>0</v>
      </c>
    </row>
    <row r="16" spans="1:22" x14ac:dyDescent="0.25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t="str">
        <f t="shared" ref="D16:D79" si="0">IFERROR(IF(B16=0,A16,""),"")</f>
        <v/>
      </c>
      <c r="E16" cm="1">
        <f t="array" ref="E16">IFERROR(INDEX($G$3:$S$7,MATCH($H16,$G$4:$G$7,0),MATCH($I16,$G$3:$S$3,0)+1),"")</f>
        <v>8</v>
      </c>
      <c r="F16">
        <f>IFERROR(IF('SUIVI VENTES 403e'!$A2&lt;&gt;"",ROUND((($C16/1.2)-$E16),2),""),"")</f>
        <v>0.33</v>
      </c>
      <c r="G16">
        <f>IFERROR(IF('SUIVI VENTES 403e'!$A2&lt;&gt;"",ROUND($F16*$A16,2),""),"")</f>
        <v>3.96</v>
      </c>
      <c r="H16">
        <f>IFERROR(IF('SUIVI VENTES 403e'!$A2&lt;&gt;"",YEAR('SUIVI VENTES 403e'!$G2),""),"")</f>
        <v>2021</v>
      </c>
      <c r="I16">
        <f>IFERROR(IF('SUIVI VENTES 403e'!$A2&lt;&gt;"",MONTH('SUIVI VENTES 403e'!$G2),""),"")</f>
        <v>7</v>
      </c>
      <c r="J16" s="15" t="s">
        <v>44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7"/>
    </row>
    <row r="17" spans="1:22" x14ac:dyDescent="0.25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t="str">
        <f t="shared" si="0"/>
        <v/>
      </c>
      <c r="E17" cm="1">
        <f t="array" ref="E17">IFERROR(INDEX($G$3:$S$7,MATCH($H17,$G$4:$G$7,0),MATCH($I17,$G$3:$S$3,0)+1),"")</f>
        <v>8</v>
      </c>
      <c r="F17">
        <f>IFERROR(IF('SUIVI VENTES 403e'!$A3&lt;&gt;"",ROUND((($C17/1.2)-$E17),2),""),"")</f>
        <v>8.67</v>
      </c>
      <c r="G17">
        <f>IFERROR(IF('SUIVI VENTES 403e'!$A3&lt;&gt;"",ROUND($F17*$A17,2),""),"")</f>
        <v>2.17</v>
      </c>
      <c r="H17">
        <f>IFERROR(IF('SUIVI VENTES 403e'!$A3&lt;&gt;"",YEAR('SUIVI VENTES 403e'!$G3),""),"")</f>
        <v>2021</v>
      </c>
      <c r="I17">
        <f>IFERROR(IF('SUIVI VENTES 403e'!$A3&lt;&gt;"",MONTH('SUIVI VENTES 403e'!$G3),""),"")</f>
        <v>7</v>
      </c>
      <c r="J17" s="11"/>
      <c r="K17">
        <v>1</v>
      </c>
      <c r="L17">
        <v>2</v>
      </c>
      <c r="M17">
        <v>3</v>
      </c>
      <c r="N17">
        <v>4</v>
      </c>
      <c r="O17">
        <v>5</v>
      </c>
      <c r="P17">
        <v>6</v>
      </c>
      <c r="Q17">
        <v>7</v>
      </c>
      <c r="R17">
        <v>8</v>
      </c>
      <c r="S17">
        <v>9</v>
      </c>
      <c r="T17">
        <v>10</v>
      </c>
      <c r="U17">
        <v>11</v>
      </c>
      <c r="V17" s="12">
        <v>12</v>
      </c>
    </row>
    <row r="18" spans="1:22" x14ac:dyDescent="0.25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t="str">
        <f t="shared" si="0"/>
        <v/>
      </c>
      <c r="E18" cm="1">
        <f t="array" ref="E18">IFERROR(INDEX($G$3:$S$7,MATCH($H18,$G$4:$G$7,0),MATCH($I18,$G$3:$S$3,0)+1),"")</f>
        <v>8</v>
      </c>
      <c r="F18">
        <f>IFERROR(IF('SUIVI VENTES 403e'!$A4&lt;&gt;"",ROUND((($C18/1.2)-$E18),2),""),"")</f>
        <v>0.33</v>
      </c>
      <c r="G18">
        <f>IFERROR(IF('SUIVI VENTES 403e'!$A4&lt;&gt;"",ROUND($F18*$A18,2),""),"")</f>
        <v>3.3</v>
      </c>
      <c r="H18">
        <f>IFERROR(IF('SUIVI VENTES 403e'!$A4&lt;&gt;"",YEAR('SUIVI VENTES 403e'!$G4),""),"")</f>
        <v>2021</v>
      </c>
      <c r="I18">
        <f>IFERROR(IF('SUIVI VENTES 403e'!$A4&lt;&gt;"",MONTH('SUIVI VENTES 403e'!$G4),""),"")</f>
        <v>7</v>
      </c>
      <c r="J18" s="11">
        <v>2021</v>
      </c>
      <c r="K18" t="str" cm="1">
        <f t="array" ref="K18">IFERROR(ROUND(SUMPRODUCT((($I$16:$I$10000=K$11)*($H$16:$H$10000=$J18)*$B$16:$B$10000))/SUMPRODUCT((($I$16:$I$10000=K$11)*($H$16:$H$10000=$J18)*$A$16:$A$10000)),1),"")</f>
        <v/>
      </c>
      <c r="L18" t="str" cm="1">
        <f t="array" ref="L18">IFERROR(ROUND(SUMPRODUCT((($I$16:$I$10000=L$11)*($H$16:$H$10000=$J18)*$B$16:$B$10000))/SUMPRODUCT((($I$16:$I$10000=L$11)*($H$16:$H$10000=$J18)*$A$16:$A$10000)),1),"")</f>
        <v/>
      </c>
      <c r="M18" t="str" cm="1">
        <f t="array" ref="M18">IFERROR(ROUND(SUMPRODUCT((($I$16:$I$10000=M$11)*($H$16:$H$10000=$J18)*$B$16:$B$10000))/SUMPRODUCT((($I$16:$I$10000=M$11)*($H$16:$H$10000=$J18)*$A$16:$A$10000)),1),"")</f>
        <v/>
      </c>
      <c r="N18" t="str" cm="1">
        <f t="array" ref="N18">IFERROR(ROUND(SUMPRODUCT((($I$16:$I$10000=N$11)*($H$16:$H$10000=$J18)*$B$16:$B$10000))/SUMPRODUCT((($I$16:$I$10000=N$11)*($H$16:$H$10000=$J18)*$A$16:$A$10000)),1),"")</f>
        <v/>
      </c>
      <c r="O18" t="str" cm="1">
        <f t="array" ref="O18">IFERROR(ROUND(SUMPRODUCT((($I$16:$I$10000=O$11)*($H$16:$H$10000=$J18)*$B$16:$B$10000))/SUMPRODUCT((($I$16:$I$10000=O$11)*($H$16:$H$10000=$J18)*$A$16:$A$10000)),1),"")</f>
        <v/>
      </c>
      <c r="P18" t="str" cm="1">
        <f t="array" ref="P18">IFERROR(ROUND(SUMPRODUCT((($I$16:$I$10000=P$11)*($H$16:$H$10000=$J18)*$B$16:$B$10000))/SUMPRODUCT((($I$16:$I$10000=P$11)*($H$16:$H$10000=$J18)*$A$16:$A$10000)),1),"")</f>
        <v/>
      </c>
      <c r="Q18" cm="1">
        <f t="array" ref="Q18">IFERROR(ROUND(SUMPRODUCT((($I$16:$I$10000=Q$11)*($H$16:$H$10000=$J18)*$B$16:$B$10000))/SUMPRODUCT((($I$16:$I$10000=Q$11)*($H$16:$H$10000=$J18)*$A$16:$A$10000)),1),"")</f>
        <v>10</v>
      </c>
      <c r="R18" cm="1">
        <f t="array" ref="R18">IFERROR(ROUND(SUMPRODUCT((($I$16:$I$10000=R$11)*($H$16:$H$10000=$J18)*$B$16:$B$10000))/SUMPRODUCT((($I$16:$I$10000=R$11)*($H$16:$H$10000=$J18)*$A$16:$A$10000)),1),"")</f>
        <v>9.8000000000000007</v>
      </c>
      <c r="S18" cm="1">
        <f t="array" ref="S18">IFERROR(ROUND(SUMPRODUCT((($I$16:$I$10000=S$11)*($H$16:$H$10000=$J18)*$B$16:$B$10000))/SUMPRODUCT((($I$16:$I$10000=S$11)*($H$16:$H$10000=$J18)*$A$16:$A$10000)),1),"")</f>
        <v>8.6</v>
      </c>
      <c r="T18" cm="1">
        <f t="array" ref="T18">IFERROR(ROUND(SUMPRODUCT((($I$16:$I$10000=T$11)*($H$16:$H$10000=$J18)*$B$16:$B$10000))/SUMPRODUCT((($I$16:$I$10000=T$11)*($H$16:$H$10000=$J18)*$A$16:$A$10000)),1),"")</f>
        <v>8.6</v>
      </c>
      <c r="U18" cm="1">
        <f t="array" ref="U18">IFERROR(ROUND(SUMPRODUCT((($I$16:$I$10000=U$11)*($H$16:$H$10000=$J18)*$B$16:$B$10000))/SUMPRODUCT((($I$16:$I$10000=U$11)*($H$16:$H$10000=$J18)*$A$16:$A$10000)),1),"")</f>
        <v>9.6</v>
      </c>
      <c r="V18" cm="1">
        <f t="array" ref="V18">IFERROR(ROUND(SUMPRODUCT((($I$16:$I$10000=V$11)*($H$16:$H$10000=$J18)*$B$16:$B$10000))/SUMPRODUCT((($I$16:$I$10000=V$11)*($H$16:$H$10000=$J18)*$A$16:$A$10000)),1),"")</f>
        <v>9.6</v>
      </c>
    </row>
    <row r="19" spans="1:22" x14ac:dyDescent="0.25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t="str">
        <f t="shared" si="0"/>
        <v/>
      </c>
      <c r="E19" cm="1">
        <f t="array" ref="E19">IFERROR(INDEX($G$3:$S$7,MATCH($H19,$G$4:$G$7,0),MATCH($I19,$G$3:$S$3,0)+1),"")</f>
        <v>8</v>
      </c>
      <c r="F19">
        <f>IFERROR(IF('SUIVI VENTES 403e'!$A5&lt;&gt;"",ROUND((($C19/1.2)-$E19),2),""),"")</f>
        <v>0.33</v>
      </c>
      <c r="G19">
        <f>IFERROR(IF('SUIVI VENTES 403e'!$A5&lt;&gt;"",ROUND($F19*$A19,2),""),"")</f>
        <v>3.3</v>
      </c>
      <c r="H19">
        <f>IFERROR(IF('SUIVI VENTES 403e'!$A5&lt;&gt;"",YEAR('SUIVI VENTES 403e'!$G5),""),"")</f>
        <v>2021</v>
      </c>
      <c r="I19">
        <f>IFERROR(IF('SUIVI VENTES 403e'!$A5&lt;&gt;"",MONTH('SUIVI VENTES 403e'!$G5),""),"")</f>
        <v>7</v>
      </c>
      <c r="J19" s="11">
        <v>2022</v>
      </c>
      <c r="K19" cm="1">
        <f t="array" ref="K19">IFERROR(ROUND(SUMPRODUCT((($I$16:$I$10000=K$11)*($H$16:$H$10000=$J19)*$B$16:$B$10000))/SUMPRODUCT((($I$16:$I$10000=K$11)*($H$16:$H$10000=$J19)*$A$16:$A$10000)),1),"")</f>
        <v>10.5</v>
      </c>
      <c r="L19" cm="1">
        <f t="array" ref="L19">IFERROR(ROUND(SUMPRODUCT((($I$16:$I$10000=L$11)*($H$16:$H$10000=$J19)*$B$16:$B$10000))/SUMPRODUCT((($I$16:$I$10000=L$11)*($H$16:$H$10000=$J19)*$A$16:$A$10000)),1),"")</f>
        <v>10.7</v>
      </c>
      <c r="M19" cm="1">
        <f t="array" ref="M19">IFERROR(ROUND(SUMPRODUCT((($I$16:$I$10000=M$11)*($H$16:$H$10000=$J19)*$B$16:$B$10000))/SUMPRODUCT((($I$16:$I$10000=M$11)*($H$16:$H$10000=$J19)*$A$16:$A$10000)),1),"")</f>
        <v>10.8</v>
      </c>
      <c r="N19" cm="1">
        <f t="array" ref="N19">IFERROR(ROUND(SUMPRODUCT((($I$16:$I$10000=N$11)*($H$16:$H$10000=$J19)*$B$16:$B$10000))/SUMPRODUCT((($I$16:$I$10000=N$11)*($H$16:$H$10000=$J19)*$A$16:$A$10000)),1),"")</f>
        <v>10.7</v>
      </c>
      <c r="O19" cm="1">
        <f t="array" ref="O19">IFERROR(ROUND(SUMPRODUCT((($I$16:$I$10000=O$11)*($H$16:$H$10000=$J19)*$B$16:$B$10000))/SUMPRODUCT((($I$16:$I$10000=O$11)*($H$16:$H$10000=$J19)*$A$16:$A$10000)),1),"")</f>
        <v>10.7</v>
      </c>
      <c r="P19" cm="1">
        <f t="array" ref="P19">IFERROR(ROUND(SUMPRODUCT((($I$16:$I$10000=P$11)*($H$16:$H$10000=$J19)*$B$16:$B$10000))/SUMPRODUCT((($I$16:$I$10000=P$11)*($H$16:$H$10000=$J19)*$A$16:$A$10000)),1),"")</f>
        <v>10.7</v>
      </c>
      <c r="Q19" cm="1">
        <f t="array" ref="Q19">IFERROR(ROUND(SUMPRODUCT((($I$16:$I$10000=Q$11)*($H$16:$H$10000=$J19)*$B$16:$B$10000))/SUMPRODUCT((($I$16:$I$10000=Q$11)*($H$16:$H$10000=$J19)*$A$16:$A$10000)),1),"")</f>
        <v>10.7</v>
      </c>
      <c r="R19" cm="1">
        <f t="array" ref="R19">IFERROR(ROUND(SUMPRODUCT((($I$16:$I$10000=R$11)*($H$16:$H$10000=$J19)*$B$16:$B$10000))/SUMPRODUCT((($I$16:$I$10000=R$11)*($H$16:$H$10000=$J19)*$A$16:$A$10000)),1),"")</f>
        <v>10.3</v>
      </c>
      <c r="S19" cm="1">
        <f t="array" ref="S19">IFERROR(ROUND(SUMPRODUCT((($I$16:$I$10000=S$11)*($H$16:$H$10000=$J19)*$B$16:$B$10000))/SUMPRODUCT((($I$16:$I$10000=S$11)*($H$16:$H$10000=$J19)*$A$16:$A$10000)),1),"")</f>
        <v>9.1999999999999993</v>
      </c>
      <c r="T19" cm="1">
        <f t="array" ref="T19">IFERROR(ROUND(SUMPRODUCT((($I$16:$I$10000=T$11)*($H$16:$H$10000=$J19)*$B$16:$B$10000))/SUMPRODUCT((($I$16:$I$10000=T$11)*($H$16:$H$10000=$J19)*$A$16:$A$10000)),1),"")</f>
        <v>9.1</v>
      </c>
      <c r="U19" cm="1">
        <f t="array" ref="U19">IFERROR(ROUND(SUMPRODUCT((($I$16:$I$10000=U$11)*($H$16:$H$10000=$J19)*$B$16:$B$10000))/SUMPRODUCT((($I$16:$I$10000=U$11)*($H$16:$H$10000=$J19)*$A$16:$A$10000)),1),"")</f>
        <v>10.9</v>
      </c>
      <c r="V19" cm="1">
        <f t="array" ref="V19">IFERROR(ROUND(SUMPRODUCT((($I$16:$I$10000=V$11)*($H$16:$H$10000=$J19)*$B$16:$B$10000))/SUMPRODUCT((($I$16:$I$10000=V$11)*($H$16:$H$10000=$J19)*$A$16:$A$10000)),1),"")</f>
        <v>11</v>
      </c>
    </row>
    <row r="20" spans="1:22" x14ac:dyDescent="0.25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t="str">
        <f t="shared" si="0"/>
        <v/>
      </c>
      <c r="E20" cm="1">
        <f t="array" ref="E20">IFERROR(INDEX($G$3:$S$7,MATCH($H20,$G$4:$G$7,0),MATCH($I20,$G$3:$S$3,0)+1),"")</f>
        <v>8</v>
      </c>
      <c r="F20">
        <f>IFERROR(IF('SUIVI VENTES 403e'!$A6&lt;&gt;"",ROUND((($C20/1.2)-$E20),2),""),"")</f>
        <v>0.33</v>
      </c>
      <c r="G20">
        <f>IFERROR(IF('SUIVI VENTES 403e'!$A6&lt;&gt;"",ROUND($F20*$A20,2),""),"")</f>
        <v>6.6</v>
      </c>
      <c r="H20">
        <f>IFERROR(IF('SUIVI VENTES 403e'!$A6&lt;&gt;"",YEAR('SUIVI VENTES 403e'!$G6),""),"")</f>
        <v>2021</v>
      </c>
      <c r="I20">
        <f>IFERROR(IF('SUIVI VENTES 403e'!$A6&lt;&gt;"",MONTH('SUIVI VENTES 403e'!$G6),""),"")</f>
        <v>7</v>
      </c>
      <c r="J20" s="11">
        <v>2023</v>
      </c>
      <c r="K20" cm="1">
        <f t="array" ref="K20">IFERROR(ROUND(SUMPRODUCT((($I$16:$I$10000=K$11)*($H$16:$H$10000=$J20)*$B$16:$B$10000))/SUMPRODUCT((($I$16:$I$10000=K$11)*($H$16:$H$10000=$J20)*$A$16:$A$10000)),1),"")</f>
        <v>10.9</v>
      </c>
      <c r="L20" cm="1">
        <f t="array" ref="L20">IFERROR(ROUND(SUMPRODUCT((($I$16:$I$10000=L$11)*($H$16:$H$10000=$J20)*$B$16:$B$10000))/SUMPRODUCT((($I$16:$I$10000=L$11)*($H$16:$H$10000=$J20)*$A$16:$A$10000)),1),"")</f>
        <v>10.5</v>
      </c>
      <c r="M20" cm="1">
        <f t="array" ref="M20">IFERROR(ROUND(SUMPRODUCT((($I$16:$I$10000=M$11)*($H$16:$H$10000=$J20)*$B$16:$B$10000))/SUMPRODUCT((($I$16:$I$10000=M$11)*($H$16:$H$10000=$J20)*$A$16:$A$10000)),1),"")</f>
        <v>11.8</v>
      </c>
      <c r="N20" cm="1">
        <f t="array" ref="N20">IFERROR(ROUND(SUMPRODUCT((($I$16:$I$10000=N$11)*($H$16:$H$10000=$J20)*$B$16:$B$10000))/SUMPRODUCT((($I$16:$I$10000=N$11)*($H$16:$H$10000=$J20)*$A$16:$A$10000)),1),"")</f>
        <v>11.6</v>
      </c>
      <c r="O20" cm="1">
        <f t="array" ref="O20">IFERROR(ROUND(SUMPRODUCT((($I$16:$I$10000=O$11)*($H$16:$H$10000=$J20)*$B$16:$B$10000))/SUMPRODUCT((($I$16:$I$10000=O$11)*($H$16:$H$10000=$J20)*$A$16:$A$10000)),1),"")</f>
        <v>11.8</v>
      </c>
      <c r="P20" cm="1">
        <f t="array" ref="P20">IFERROR(ROUND(SUMPRODUCT((($I$16:$I$10000=P$11)*($H$16:$H$10000=$J20)*$B$16:$B$10000))/SUMPRODUCT((($I$16:$I$10000=P$11)*($H$16:$H$10000=$J20)*$A$16:$A$10000)),1),"")</f>
        <v>11.9</v>
      </c>
      <c r="Q20" cm="1">
        <f t="array" ref="Q20">IFERROR(ROUND(SUMPRODUCT((($I$16:$I$10000=Q$11)*($H$16:$H$10000=$J20)*$B$16:$B$10000))/SUMPRODUCT((($I$16:$I$10000=Q$11)*($H$16:$H$10000=$J20)*$A$16:$A$10000)),1),"")</f>
        <v>11.7</v>
      </c>
      <c r="R20" cm="1">
        <f t="array" ref="R20">IFERROR(ROUND(SUMPRODUCT((($I$16:$I$10000=R$11)*($H$16:$H$10000=$J20)*$B$16:$B$10000))/SUMPRODUCT((($I$16:$I$10000=R$11)*($H$16:$H$10000=$J20)*$A$16:$A$10000)),1),"")</f>
        <v>11.8</v>
      </c>
      <c r="S20" cm="1">
        <f t="array" ref="S20">IFERROR(ROUND(SUMPRODUCT((($I$16:$I$10000=S$11)*($H$16:$H$10000=$J20)*$B$16:$B$10000))/SUMPRODUCT((($I$16:$I$10000=S$11)*($H$16:$H$10000=$J20)*$A$16:$A$10000)),1),"")</f>
        <v>10.1</v>
      </c>
      <c r="T20" cm="1">
        <f t="array" ref="T20">IFERROR(ROUND(SUMPRODUCT((($I$16:$I$10000=T$11)*($H$16:$H$10000=$J20)*$B$16:$B$10000))/SUMPRODUCT((($I$16:$I$10000=T$11)*($H$16:$H$10000=$J20)*$A$16:$A$10000)),1),"")</f>
        <v>11.7</v>
      </c>
      <c r="U20" cm="1">
        <f t="array" ref="U20">IFERROR(ROUND(SUMPRODUCT((($I$16:$I$10000=U$11)*($H$16:$H$10000=$J20)*$B$16:$B$10000))/SUMPRODUCT((($I$16:$I$10000=U$11)*($H$16:$H$10000=$J20)*$A$16:$A$10000)),1),"")</f>
        <v>11.9</v>
      </c>
      <c r="V20" cm="1">
        <f t="array" ref="V20">IFERROR(ROUND(SUMPRODUCT((($I$16:$I$10000=V$11)*($H$16:$H$10000=$J20)*$B$16:$B$10000))/SUMPRODUCT((($I$16:$I$10000=V$11)*($H$16:$H$10000=$J20)*$A$16:$A$10000)),1),"")</f>
        <v>12</v>
      </c>
    </row>
    <row r="21" spans="1:22" ht="15.75" thickBot="1" x14ac:dyDescent="0.3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t="str">
        <f t="shared" si="0"/>
        <v/>
      </c>
      <c r="E21" cm="1">
        <f t="array" ref="E21">IFERROR(INDEX($G$3:$S$7,MATCH($H21,$G$4:$G$7,0),MATCH($I21,$G$3:$S$3,0)+1),"")</f>
        <v>8</v>
      </c>
      <c r="F21">
        <f>IFERROR(IF('SUIVI VENTES 403e'!$A7&lt;&gt;"",ROUND((($C21/1.2)-$E21),2),""),"")</f>
        <v>0.33</v>
      </c>
      <c r="G21">
        <f>IFERROR(IF('SUIVI VENTES 403e'!$A7&lt;&gt;"",ROUND($F21*$A21,2),""),"")</f>
        <v>1.65</v>
      </c>
      <c r="H21">
        <f>IFERROR(IF('SUIVI VENTES 403e'!$A7&lt;&gt;"",YEAR('SUIVI VENTES 403e'!$G7),""),"")</f>
        <v>2021</v>
      </c>
      <c r="I21">
        <f>IFERROR(IF('SUIVI VENTES 403e'!$A7&lt;&gt;"",MONTH('SUIVI VENTES 403e'!$G7),""),"")</f>
        <v>7</v>
      </c>
      <c r="J21" s="13">
        <v>2024</v>
      </c>
      <c r="K21" cm="1">
        <f t="array" ref="K21">IFERROR(ROUND(SUMPRODUCT((($I$16:$I$10000=K$11)*($H$16:$H$10000=$J21)*$B$16:$B$10000))/SUMPRODUCT((($I$16:$I$10000=K$11)*($H$16:$H$10000=$J21)*$A$16:$A$10000)),1),"")</f>
        <v>12.2</v>
      </c>
      <c r="L21" cm="1">
        <f t="array" ref="L21">IFERROR(ROUND(SUMPRODUCT((($I$16:$I$10000=L$11)*($H$16:$H$10000=$J21)*$B$16:$B$10000))/SUMPRODUCT((($I$16:$I$10000=L$11)*($H$16:$H$10000=$J21)*$A$16:$A$10000)),1),"")</f>
        <v>11.8</v>
      </c>
      <c r="M21" cm="1">
        <f t="array" ref="M21">IFERROR(ROUND(SUMPRODUCT((($I$16:$I$10000=M$11)*($H$16:$H$10000=$J21)*$B$16:$B$10000))/SUMPRODUCT((($I$16:$I$10000=M$11)*($H$16:$H$10000=$J21)*$A$16:$A$10000)),1),"")</f>
        <v>11.6</v>
      </c>
      <c r="N21" cm="1">
        <f t="array" ref="N21">IFERROR(ROUND(SUMPRODUCT((($I$16:$I$10000=N$11)*($H$16:$H$10000=$J21)*$B$16:$B$10000))/SUMPRODUCT((($I$16:$I$10000=N$11)*($H$16:$H$10000=$J21)*$A$16:$A$10000)),1),"")</f>
        <v>12</v>
      </c>
      <c r="O21" cm="1">
        <f t="array" ref="O21">IFERROR(ROUND(SUMPRODUCT((($I$16:$I$10000=O$11)*($H$16:$H$10000=$J21)*$B$16:$B$10000))/SUMPRODUCT((($I$16:$I$10000=O$11)*($H$16:$H$10000=$J21)*$A$16:$A$10000)),1),"")</f>
        <v>11.8</v>
      </c>
      <c r="P21" cm="1">
        <f t="array" ref="P21">IFERROR(ROUND(SUMPRODUCT((($I$16:$I$10000=P$11)*($H$16:$H$10000=$J21)*$B$16:$B$10000))/SUMPRODUCT((($I$16:$I$10000=P$11)*($H$16:$H$10000=$J21)*$A$16:$A$10000)),1),"")</f>
        <v>11.9</v>
      </c>
      <c r="Q21" cm="1">
        <f t="array" ref="Q21">IFERROR(ROUND(SUMPRODUCT((($I$16:$I$10000=Q$11)*($H$16:$H$10000=$J21)*$B$16:$B$10000))/SUMPRODUCT((($I$16:$I$10000=Q$11)*($H$16:$H$10000=$J21)*$A$16:$A$10000)),1),"")</f>
        <v>11.4</v>
      </c>
      <c r="R21" t="str" cm="1">
        <f t="array" ref="R21">IFERROR(ROUND(SUMPRODUCT((($I$16:$I$10000=R$11)*($H$16:$H$10000=$J21)*$B$16:$B$10000))/SUMPRODUCT((($I$16:$I$10000=R$11)*($H$16:$H$10000=$J21)*$A$16:$A$10000)),1),"")</f>
        <v/>
      </c>
      <c r="S21" t="str" cm="1">
        <f t="array" ref="S21">IFERROR(ROUND(SUMPRODUCT((($I$16:$I$10000=S$11)*($H$16:$H$10000=$J21)*$B$16:$B$10000))/SUMPRODUCT((($I$16:$I$10000=S$11)*($H$16:$H$10000=$J21)*$A$16:$A$10000)),1),"")</f>
        <v/>
      </c>
      <c r="T21" t="str" cm="1">
        <f t="array" ref="T21">IFERROR(ROUND(SUMPRODUCT((($I$16:$I$10000=T$11)*($H$16:$H$10000=$J21)*$B$16:$B$10000))/SUMPRODUCT((($I$16:$I$10000=T$11)*($H$16:$H$10000=$J21)*$A$16:$A$10000)),1),"")</f>
        <v/>
      </c>
      <c r="U21" t="str" cm="1">
        <f t="array" ref="U21">IFERROR(ROUND(SUMPRODUCT((($I$16:$I$10000=U$11)*($H$16:$H$10000=$J21)*$B$16:$B$10000))/SUMPRODUCT((($I$16:$I$10000=U$11)*($H$16:$H$10000=$J21)*$A$16:$A$10000)),1),"")</f>
        <v/>
      </c>
      <c r="V21" t="str" cm="1">
        <f t="array" ref="V21">IFERROR(ROUND(SUMPRODUCT((($I$16:$I$10000=V$11)*($H$16:$H$10000=$J21)*$B$16:$B$10000))/SUMPRODUCT((($I$16:$I$10000=V$11)*($H$16:$H$10000=$J21)*$A$16:$A$10000)),1),"")</f>
        <v/>
      </c>
    </row>
    <row r="22" spans="1:22" x14ac:dyDescent="0.25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t="str">
        <f t="shared" si="0"/>
        <v/>
      </c>
      <c r="E22" cm="1">
        <f t="array" ref="E22">IFERROR(INDEX($G$3:$S$7,MATCH($H22,$G$4:$G$7,0),MATCH($I22,$G$3:$S$3,0)+1),"")</f>
        <v>8</v>
      </c>
      <c r="F22">
        <f>IFERROR(IF('SUIVI VENTES 403e'!$A8&lt;&gt;"",ROUND((($C22/1.2)-$E22),2),""),"")</f>
        <v>1.73</v>
      </c>
      <c r="G22">
        <f>IFERROR(IF('SUIVI VENTES 403e'!$A8&lt;&gt;"",ROUND($F22*$A22,2),""),"")</f>
        <v>8.65</v>
      </c>
      <c r="H22">
        <f>IFERROR(IF('SUIVI VENTES 403e'!$A8&lt;&gt;"",YEAR('SUIVI VENTES 403e'!$G8),""),"")</f>
        <v>2021</v>
      </c>
      <c r="I22">
        <f>IFERROR(IF('SUIVI VENTES 403e'!$A8&lt;&gt;"",MONTH('SUIVI VENTES 403e'!$G8),""),"")</f>
        <v>7</v>
      </c>
      <c r="J22" s="15" t="s">
        <v>42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7"/>
    </row>
    <row r="23" spans="1:22" x14ac:dyDescent="0.25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t="str">
        <f t="shared" si="0"/>
        <v/>
      </c>
      <c r="E23" cm="1">
        <f t="array" ref="E23">IFERROR(INDEX($G$3:$S$7,MATCH($H23,$G$4:$G$7,0),MATCH($I23,$G$3:$S$3,0)+1),"")</f>
        <v>8</v>
      </c>
      <c r="F23">
        <f>IFERROR(IF('SUIVI VENTES 403e'!$A9&lt;&gt;"",ROUND((($C23/1.2)-$E23),2),""),"")</f>
        <v>0.33</v>
      </c>
      <c r="G23">
        <f>IFERROR(IF('SUIVI VENTES 403e'!$A9&lt;&gt;"",ROUND($F23*$A23,2),""),"")</f>
        <v>3.96</v>
      </c>
      <c r="H23">
        <f>IFERROR(IF('SUIVI VENTES 403e'!$A9&lt;&gt;"",YEAR('SUIVI VENTES 403e'!$G9),""),"")</f>
        <v>2021</v>
      </c>
      <c r="I23">
        <f>IFERROR(IF('SUIVI VENTES 403e'!$A9&lt;&gt;"",MONTH('SUIVI VENTES 403e'!$G9),""),"")</f>
        <v>7</v>
      </c>
      <c r="J23" s="11"/>
      <c r="K23">
        <v>1</v>
      </c>
      <c r="L23">
        <v>2</v>
      </c>
      <c r="M23">
        <v>3</v>
      </c>
      <c r="N23">
        <v>4</v>
      </c>
      <c r="O23">
        <v>5</v>
      </c>
      <c r="P23">
        <v>6</v>
      </c>
      <c r="Q23">
        <v>7</v>
      </c>
      <c r="R23">
        <v>8</v>
      </c>
      <c r="S23">
        <v>9</v>
      </c>
      <c r="T23">
        <v>10</v>
      </c>
      <c r="U23">
        <v>11</v>
      </c>
      <c r="V23" s="12">
        <v>12</v>
      </c>
    </row>
    <row r="24" spans="1:22" x14ac:dyDescent="0.25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t="str">
        <f t="shared" si="0"/>
        <v/>
      </c>
      <c r="E24" cm="1">
        <f t="array" ref="E24">IFERROR(INDEX($G$3:$S$7,MATCH($H24,$G$4:$G$7,0),MATCH($I24,$G$3:$S$3,0)+1),"")</f>
        <v>8</v>
      </c>
      <c r="F24">
        <f>IFERROR(IF('SUIVI VENTES 403e'!$A10&lt;&gt;"",ROUND((($C24/1.2)-$E24),2),""),"")</f>
        <v>0.33</v>
      </c>
      <c r="G24">
        <f>IFERROR(IF('SUIVI VENTES 403e'!$A10&lt;&gt;"",ROUND($F24*$A24,2),""),"")</f>
        <v>3.3</v>
      </c>
      <c r="H24">
        <f>IFERROR(IF('SUIVI VENTES 403e'!$A10&lt;&gt;"",YEAR('SUIVI VENTES 403e'!$G10),""),"")</f>
        <v>2021</v>
      </c>
      <c r="I24">
        <f>IFERROR(IF('SUIVI VENTES 403e'!$A10&lt;&gt;"",MONTH('SUIVI VENTES 403e'!$G10),""),"")</f>
        <v>7</v>
      </c>
      <c r="J24" s="11">
        <v>2021</v>
      </c>
      <c r="K24" t="str" cm="1">
        <f t="array" ref="K24">IFERROR(ROUND(SUMPRODUCT((($I$16:$I$10000=K$11)*($H$16:$H$10000=$J24)*$F$16:$F$10000))/SUMPRODUCT((($I$16:$I$10000=K$11)*($H$16:$H$10000=$J24)*$A$16:$A$10000)),1),"")</f>
        <v/>
      </c>
      <c r="L24" t="str" cm="1">
        <f t="array" ref="L24">IFERROR(ROUND(SUMPRODUCT((($I$16:$I$10000=L$11)*($H$16:$H$10000=$J24)*$F$16:$F$10000))/SUMPRODUCT((($I$16:$I$10000=L$11)*($H$16:$H$10000=$J24)*$A$16:$A$10000)),1),"")</f>
        <v/>
      </c>
      <c r="M24" t="str" cm="1">
        <f t="array" ref="M24">IFERROR(ROUND(SUMPRODUCT((($I$16:$I$10000=M$11)*($H$16:$H$10000=$J24)*$F$16:$F$10000))/SUMPRODUCT((($I$16:$I$10000=M$11)*($H$16:$H$10000=$J24)*$A$16:$A$10000)),1),"")</f>
        <v/>
      </c>
      <c r="N24" t="str" cm="1">
        <f t="array" ref="N24">IFERROR(ROUND(SUMPRODUCT((($I$16:$I$10000=N$11)*($H$16:$H$10000=$J24)*$F$16:$F$10000))/SUMPRODUCT((($I$16:$I$10000=N$11)*($H$16:$H$10000=$J24)*$A$16:$A$10000)),1),"")</f>
        <v/>
      </c>
      <c r="O24" t="str" cm="1">
        <f t="array" ref="O24">IFERROR(ROUND(SUMPRODUCT((($I$16:$I$10000=O$11)*($H$16:$H$10000=$J24)*$F$16:$F$10000))/SUMPRODUCT((($I$16:$I$10000=O$11)*($H$16:$H$10000=$J24)*$A$16:$A$10000)),1),"")</f>
        <v/>
      </c>
      <c r="P24" t="str" cm="1">
        <f t="array" ref="P24">IFERROR(ROUND(SUMPRODUCT((($I$16:$I$10000=P$11)*($H$16:$H$10000=$J24)*$F$16:$F$10000))/SUMPRODUCT((($I$16:$I$10000=P$11)*($H$16:$H$10000=$J24)*$A$16:$A$10000)),1),"")</f>
        <v/>
      </c>
      <c r="Q24" t="str" cm="1">
        <f t="array" ref="Q24">IFERROR(ROUND(SUMPRODUCT((($I$16:$I$10000=Q$11)*($H$16:$H$10000=$J24)*$G$16:$G$10000))/SUMPRODUCT((($I$16:$I$10000=Q$11)*($H$16:$H$10000=$J24)*$A$16:$A$10000)),1),"")</f>
        <v/>
      </c>
      <c r="R24" t="str" cm="1">
        <f t="array" ref="R24">IFERROR(ROUND(SUMPRODUCT((($I$16:$I$10000=R$11)*($H$16:$H$10000=$J24)*$F$16:$F$10000))/SUMPRODUCT((($I$16:$I$10000=R$11)*($H$16:$H$10000=$J24)*$A$16:$A$10000)),1),"")</f>
        <v/>
      </c>
      <c r="S24" t="str" cm="1">
        <f t="array" ref="S24">IFERROR(ROUND(SUMPRODUCT((($I$16:$I$10000=S$11)*($H$16:$H$10000=$J24)*$F$16:$F$10000))/SUMPRODUCT((($I$16:$I$10000=S$11)*($H$16:$H$10000=$J24)*$A$16:$A$10000)),1),"")</f>
        <v/>
      </c>
      <c r="T24" t="str" cm="1">
        <f t="array" ref="T24">IFERROR(ROUND(SUMPRODUCT((($I$16:$I$10000=T$11)*($H$16:$H$10000=$J24)*$F$16:$F$10000))/SUMPRODUCT((($I$16:$I$10000=T$11)*($H$16:$H$10000=$J24)*$A$16:$A$10000)),1),"")</f>
        <v/>
      </c>
      <c r="U24" t="str" cm="1">
        <f t="array" ref="U24">IFERROR(ROUND(SUMPRODUCT((($I$16:$I$10000=U$11)*($H$16:$H$10000=$J24)*$F$16:$F$10000))/SUMPRODUCT((($I$16:$I$10000=U$11)*($H$16:$H$10000=$J24)*$A$16:$A$10000)),1),"")</f>
        <v/>
      </c>
      <c r="V24" t="str" cm="1">
        <f t="array" ref="V24">IFERROR(ROUND(SUMPRODUCT((($I$16:$I$10000=V$11)*($H$16:$H$10000=$J24)*$F$16:$F$10000))/SUMPRODUCT((($I$16:$I$10000=V$11)*($H$16:$H$10000=$J24)*$A$16:$A$10000)),1),"")</f>
        <v/>
      </c>
    </row>
    <row r="25" spans="1:22" x14ac:dyDescent="0.25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t="str">
        <f t="shared" si="0"/>
        <v/>
      </c>
      <c r="E25" cm="1">
        <f t="array" ref="E25">IFERROR(INDEX($G$3:$S$7,MATCH($H25,$G$4:$G$7,0),MATCH($I25,$G$3:$S$3,0)+1),"")</f>
        <v>8</v>
      </c>
      <c r="F25">
        <f>IFERROR(IF('SUIVI VENTES 403e'!$A11&lt;&gt;"",ROUND((($C25/1.2)-$E25),2),""),"")</f>
        <v>0.33</v>
      </c>
      <c r="G25">
        <f>IFERROR(IF('SUIVI VENTES 403e'!$A11&lt;&gt;"",ROUND($F25*$A25,2),""),"")</f>
        <v>3.96</v>
      </c>
      <c r="H25">
        <f>IFERROR(IF('SUIVI VENTES 403e'!$A11&lt;&gt;"",YEAR('SUIVI VENTES 403e'!$G11),""),"")</f>
        <v>2021</v>
      </c>
      <c r="I25">
        <f>IFERROR(IF('SUIVI VENTES 403e'!$A11&lt;&gt;"",MONTH('SUIVI VENTES 403e'!$G11),""),"")</f>
        <v>7</v>
      </c>
      <c r="J25" s="11">
        <v>2022</v>
      </c>
      <c r="K25" t="str" cm="1">
        <f t="array" ref="K25">IFERROR(ROUND(SUMPRODUCT((($I$16:$I$10000=K$11)*($H$16:$H$10000=$J25)*$F$16:$F$10000))/SUMPRODUCT((($I$16:$I$10000=K$11)*($H$16:$H$10000=$J25)*$A$16:$A$10000)),1),"")</f>
        <v/>
      </c>
      <c r="L25" t="str" cm="1">
        <f t="array" ref="L25">IFERROR(ROUND(SUMPRODUCT((($I$16:$I$10000=L$11)*($H$16:$H$10000=$J25)*$F$16:$F$10000))/SUMPRODUCT((($I$16:$I$10000=L$11)*($H$16:$H$10000=$J25)*$A$16:$A$10000)),1),"")</f>
        <v/>
      </c>
      <c r="M25" t="str" cm="1">
        <f t="array" ref="M25">IFERROR(ROUND(SUMPRODUCT((($I$16:$I$10000=M$11)*($H$16:$H$10000=$J25)*$F$16:$F$10000))/SUMPRODUCT((($I$16:$I$10000=M$11)*($H$16:$H$10000=$J25)*$A$16:$A$10000)),1),"")</f>
        <v/>
      </c>
      <c r="N25" t="str" cm="1">
        <f t="array" ref="N25">IFERROR(ROUND(SUMPRODUCT((($I$16:$I$10000=N$11)*($H$16:$H$10000=$J25)*$F$16:$F$10000))/SUMPRODUCT((($I$16:$I$10000=N$11)*($H$16:$H$10000=$J25)*$A$16:$A$10000)),1),"")</f>
        <v/>
      </c>
      <c r="O25" t="str" cm="1">
        <f t="array" ref="O25">IFERROR(ROUND(SUMPRODUCT((($I$16:$I$10000=O$11)*($H$16:$H$10000=$J25)*$F$16:$F$10000))/SUMPRODUCT((($I$16:$I$10000=O$11)*($H$16:$H$10000=$J25)*$A$16:$A$10000)),1),"")</f>
        <v/>
      </c>
      <c r="P25" t="str" cm="1">
        <f t="array" ref="P25">IFERROR(ROUND(SUMPRODUCT((($I$16:$I$10000=P$11)*($H$16:$H$10000=$J25)*$F$16:$F$10000))/SUMPRODUCT((($I$16:$I$10000=P$11)*($H$16:$H$10000=$J25)*$A$16:$A$10000)),1),"")</f>
        <v/>
      </c>
      <c r="Q25" t="str" cm="1">
        <f t="array" ref="Q25">IFERROR(ROUND(SUMPRODUCT((($I$16:$I$10000=Q$11)*($H$16:$H$10000=$J25)*$F$16:$F$10000))/SUMPRODUCT((($I$16:$I$10000=Q$11)*($H$16:$H$10000=$J25)*$A$16:$A$10000)),1),"")</f>
        <v/>
      </c>
      <c r="R25" t="str" cm="1">
        <f t="array" ref="R25">IFERROR(ROUND(SUMPRODUCT((($I$16:$I$10000=R$11)*($H$16:$H$10000=$J25)*$F$16:$F$10000))/SUMPRODUCT((($I$16:$I$10000=R$11)*($H$16:$H$10000=$J25)*$A$16:$A$10000)),1),"")</f>
        <v/>
      </c>
      <c r="S25" t="str" cm="1">
        <f t="array" ref="S25">IFERROR(ROUND(SUMPRODUCT((($I$16:$I$10000=S$11)*($H$16:$H$10000=$J25)*$F$16:$F$10000))/SUMPRODUCT((($I$16:$I$10000=S$11)*($H$16:$H$10000=$J25)*$A$16:$A$10000)),1),"")</f>
        <v/>
      </c>
      <c r="T25" t="str" cm="1">
        <f t="array" ref="T25">IFERROR(ROUND(SUMPRODUCT((($I$16:$I$10000=T$11)*($H$16:$H$10000=$J25)*$F$16:$F$10000))/SUMPRODUCT((($I$16:$I$10000=T$11)*($H$16:$H$10000=$J25)*$A$16:$A$10000)),1),"")</f>
        <v/>
      </c>
      <c r="U25" t="str" cm="1">
        <f t="array" ref="U25">IFERROR(ROUND(SUMPRODUCT((($I$16:$I$10000=U$11)*($H$16:$H$10000=$J25)*$F$16:$F$10000))/SUMPRODUCT((($I$16:$I$10000=U$11)*($H$16:$H$10000=$J25)*$A$16:$A$10000)),1),"")</f>
        <v/>
      </c>
      <c r="V25" t="str" cm="1">
        <f t="array" ref="V25">IFERROR(ROUND(SUMPRODUCT((($I$16:$I$10000=V$11)*($H$16:$H$10000=$J25)*$F$16:$F$10000))/SUMPRODUCT((($I$16:$I$10000=V$11)*($H$16:$H$10000=$J25)*$A$16:$A$10000)),1),"")</f>
        <v/>
      </c>
    </row>
    <row r="26" spans="1:22" x14ac:dyDescent="0.25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t="str">
        <f t="shared" si="0"/>
        <v/>
      </c>
      <c r="E26" cm="1">
        <f t="array" ref="E26">IFERROR(INDEX($G$3:$S$7,MATCH($H26,$G$4:$G$7,0),MATCH($I26,$G$3:$S$3,0)+1),"")</f>
        <v>8</v>
      </c>
      <c r="F26">
        <f>IFERROR(IF('SUIVI VENTES 403e'!$A12&lt;&gt;"",ROUND((($C26/1.2)-$E26),2),""),"")</f>
        <v>0.33</v>
      </c>
      <c r="G26">
        <f>IFERROR(IF('SUIVI VENTES 403e'!$A12&lt;&gt;"",ROUND($F26*$A26,2),""),"")</f>
        <v>1.65</v>
      </c>
      <c r="H26">
        <f>IFERROR(IF('SUIVI VENTES 403e'!$A12&lt;&gt;"",YEAR('SUIVI VENTES 403e'!$G12),""),"")</f>
        <v>2021</v>
      </c>
      <c r="I26">
        <f>IFERROR(IF('SUIVI VENTES 403e'!$A12&lt;&gt;"",MONTH('SUIVI VENTES 403e'!$G12),""),"")</f>
        <v>7</v>
      </c>
      <c r="J26" s="11">
        <v>2023</v>
      </c>
      <c r="K26" t="str" cm="1">
        <f t="array" ref="K26">IFERROR(ROUND(SUMPRODUCT((($I$16:$I$10000=K$11)*($H$16:$H$10000=$J26)*$F$16:$F$10000))/SUMPRODUCT((($I$16:$I$10000=K$11)*($H$16:$H$10000=$J26)*$A$16:$A$10000)),1),"")</f>
        <v/>
      </c>
      <c r="L26" t="str" cm="1">
        <f t="array" ref="L26">IFERROR(ROUND(SUMPRODUCT((($I$16:$I$10000=L$11)*($H$16:$H$10000=$J26)*$F$16:$F$10000))/SUMPRODUCT((($I$16:$I$10000=L$11)*($H$16:$H$10000=$J26)*$A$16:$A$10000)),1),"")</f>
        <v/>
      </c>
      <c r="M26" t="str" cm="1">
        <f t="array" ref="M26">IFERROR(ROUND(SUMPRODUCT((($I$16:$I$10000=M$11)*($H$16:$H$10000=$J26)*$F$16:$F$10000))/SUMPRODUCT((($I$16:$I$10000=M$11)*($H$16:$H$10000=$J26)*$A$16:$A$10000)),1),"")</f>
        <v/>
      </c>
      <c r="N26" t="str" cm="1">
        <f t="array" ref="N26">IFERROR(ROUND(SUMPRODUCT((($I$16:$I$10000=N$11)*($H$16:$H$10000=$J26)*$F$16:$F$10000))/SUMPRODUCT((($I$16:$I$10000=N$11)*($H$16:$H$10000=$J26)*$A$16:$A$10000)),1),"")</f>
        <v/>
      </c>
      <c r="O26" t="str" cm="1">
        <f t="array" ref="O26">IFERROR(ROUND(SUMPRODUCT((($I$16:$I$10000=O$11)*($H$16:$H$10000=$J26)*$F$16:$F$10000))/SUMPRODUCT((($I$16:$I$10000=O$11)*($H$16:$H$10000=$J26)*$A$16:$A$10000)),1),"")</f>
        <v/>
      </c>
      <c r="P26" t="str" cm="1">
        <f t="array" ref="P26">IFERROR(ROUND(SUMPRODUCT((($I$16:$I$10000=P$11)*($H$16:$H$10000=$J26)*$F$16:$F$10000))/SUMPRODUCT((($I$16:$I$10000=P$11)*($H$16:$H$10000=$J26)*$A$16:$A$10000)),1),"")</f>
        <v/>
      </c>
      <c r="Q26" t="str" cm="1">
        <f t="array" ref="Q26">IFERROR(ROUND(SUMPRODUCT((($I$16:$I$10000=Q$11)*($H$16:$H$10000=$J26)*$F$16:$F$10000))/SUMPRODUCT((($I$16:$I$10000=Q$11)*($H$16:$H$10000=$J26)*$A$16:$A$10000)),1),"")</f>
        <v/>
      </c>
      <c r="R26" t="str" cm="1">
        <f t="array" ref="R26">IFERROR(ROUND(SUMPRODUCT((($I$16:$I$10000=R$11)*($H$16:$H$10000=$J26)*$F$16:$F$10000))/SUMPRODUCT((($I$16:$I$10000=R$11)*($H$16:$H$10000=$J26)*$A$16:$A$10000)),1),"")</f>
        <v/>
      </c>
      <c r="S26" t="str" cm="1">
        <f t="array" ref="S26">IFERROR(ROUND(SUMPRODUCT((($I$16:$I$10000=S$11)*($H$16:$H$10000=$J26)*$F$16:$F$10000))/SUMPRODUCT((($I$16:$I$10000=S$11)*($H$16:$H$10000=$J26)*$A$16:$A$10000)),1),"")</f>
        <v/>
      </c>
      <c r="T26" t="str" cm="1">
        <f t="array" ref="T26">IFERROR(ROUND(SUMPRODUCT((($I$16:$I$10000=T$11)*($H$16:$H$10000=$J26)*$F$16:$F$10000))/SUMPRODUCT((($I$16:$I$10000=T$11)*($H$16:$H$10000=$J26)*$A$16:$A$10000)),1),"")</f>
        <v/>
      </c>
      <c r="U26" t="str" cm="1">
        <f t="array" ref="U26">IFERROR(ROUND(SUMPRODUCT((($I$16:$I$10000=U$11)*($H$16:$H$10000=$J26)*$F$16:$F$10000))/SUMPRODUCT((($I$16:$I$10000=U$11)*($H$16:$H$10000=$J26)*$A$16:$A$10000)),1),"")</f>
        <v/>
      </c>
      <c r="V26" t="str" cm="1">
        <f t="array" ref="V26">IFERROR(ROUND(SUMPRODUCT((($I$16:$I$10000=V$11)*($H$16:$H$10000=$J26)*$F$16:$F$10000))/SUMPRODUCT((($I$16:$I$10000=V$11)*($H$16:$H$10000=$J26)*$A$16:$A$10000)),1),"")</f>
        <v/>
      </c>
    </row>
    <row r="27" spans="1:22" ht="15.75" thickBot="1" x14ac:dyDescent="0.3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t="str">
        <f t="shared" si="0"/>
        <v/>
      </c>
      <c r="E27" cm="1">
        <f t="array" ref="E27">IFERROR(INDEX($G$3:$S$7,MATCH($H27,$G$4:$G$7,0),MATCH($I27,$G$3:$S$3,0)+1),"")</f>
        <v>8</v>
      </c>
      <c r="F27">
        <f>IFERROR(IF('SUIVI VENTES 403e'!$A13&lt;&gt;"",ROUND((($C27/1.2)-$E27),2),""),"")</f>
        <v>0.33</v>
      </c>
      <c r="G27">
        <f>IFERROR(IF('SUIVI VENTES 403e'!$A13&lt;&gt;"",ROUND($F27*$A27,2),""),"")</f>
        <v>3.96</v>
      </c>
      <c r="H27">
        <f>IFERROR(IF('SUIVI VENTES 403e'!$A13&lt;&gt;"",YEAR('SUIVI VENTES 403e'!$G13),""),"")</f>
        <v>2021</v>
      </c>
      <c r="I27">
        <f>IFERROR(IF('SUIVI VENTES 403e'!$A13&lt;&gt;"",MONTH('SUIVI VENTES 403e'!$G13),""),"")</f>
        <v>7</v>
      </c>
      <c r="J27" s="13">
        <v>2024</v>
      </c>
      <c r="K27" t="str" cm="1">
        <f t="array" ref="K27">IFERROR(ROUND(SUMPRODUCT((($I$16:$I$10000=K$11)*($H$16:$H$10000=$J27)*$F$16:$F$10000))/SUMPRODUCT((($I$16:$I$10000=K$11)*($H$16:$H$10000=$J27)*$A$16:$A$10000)),1),"")</f>
        <v/>
      </c>
      <c r="L27" t="str" cm="1">
        <f t="array" ref="L27">IFERROR(ROUND(SUMPRODUCT((($I$16:$I$10000=L$11)*($H$16:$H$10000=$J27)*$F$16:$F$10000))/SUMPRODUCT((($I$16:$I$10000=L$11)*($H$16:$H$10000=$J27)*$A$16:$A$10000)),1),"")</f>
        <v/>
      </c>
      <c r="M27" t="str" cm="1">
        <f t="array" ref="M27">IFERROR(ROUND(SUMPRODUCT((($I$16:$I$10000=M$11)*($H$16:$H$10000=$J27)*$F$16:$F$10000))/SUMPRODUCT((($I$16:$I$10000=M$11)*($H$16:$H$10000=$J27)*$A$16:$A$10000)),1),"")</f>
        <v/>
      </c>
      <c r="N27" t="str" cm="1">
        <f t="array" ref="N27">IFERROR(ROUND(SUMPRODUCT((($I$16:$I$10000=N$11)*($H$16:$H$10000=$J27)*$F$16:$F$10000))/SUMPRODUCT((($I$16:$I$10000=N$11)*($H$16:$H$10000=$J27)*$A$16:$A$10000)),1),"")</f>
        <v/>
      </c>
      <c r="O27" t="str" cm="1">
        <f t="array" ref="O27">IFERROR(ROUND(SUMPRODUCT((($I$16:$I$10000=O$11)*($H$16:$H$10000=$J27)*$F$16:$F$10000))/SUMPRODUCT((($I$16:$I$10000=O$11)*($H$16:$H$10000=$J27)*$A$16:$A$10000)),1),"")</f>
        <v/>
      </c>
      <c r="P27" t="str" cm="1">
        <f t="array" ref="P27">IFERROR(ROUND(SUMPRODUCT((($I$16:$I$10000=P$11)*($H$16:$H$10000=$J27)*$F$16:$F$10000))/SUMPRODUCT((($I$16:$I$10000=P$11)*($H$16:$H$10000=$J27)*$A$16:$A$10000)),1),"")</f>
        <v/>
      </c>
      <c r="Q27" t="str" cm="1">
        <f t="array" ref="Q27">IFERROR(ROUND(SUMPRODUCT((($I$16:$I$10000=Q$11)*($H$16:$H$10000=$J27)*$F$16:$F$10000))/SUMPRODUCT((($I$16:$I$10000=Q$11)*($H$16:$H$10000=$J27)*$A$16:$A$10000)),1),"")</f>
        <v/>
      </c>
      <c r="R27" t="str" cm="1">
        <f t="array" ref="R27">IFERROR(ROUND(SUMPRODUCT((($I$16:$I$10000=R$11)*($H$16:$H$10000=$J27)*$F$16:$F$10000))/SUMPRODUCT((($I$16:$I$10000=R$11)*($H$16:$H$10000=$J27)*$A$16:$A$10000)),1),"")</f>
        <v/>
      </c>
      <c r="S27" t="str" cm="1">
        <f t="array" ref="S27">IFERROR(ROUND(SUMPRODUCT((($I$16:$I$10000=S$11)*($H$16:$H$10000=$J27)*$F$16:$F$10000))/SUMPRODUCT((($I$16:$I$10000=S$11)*($H$16:$H$10000=$J27)*$A$16:$A$10000)),1),"")</f>
        <v/>
      </c>
      <c r="T27" t="str" cm="1">
        <f t="array" ref="T27">IFERROR(ROUND(SUMPRODUCT((($I$16:$I$10000=T$11)*($H$16:$H$10000=$J27)*$F$16:$F$10000))/SUMPRODUCT((($I$16:$I$10000=T$11)*($H$16:$H$10000=$J27)*$A$16:$A$10000)),1),"")</f>
        <v/>
      </c>
      <c r="U27" t="str" cm="1">
        <f t="array" ref="U27">IFERROR(ROUND(SUMPRODUCT((($I$16:$I$10000=U$11)*($H$16:$H$10000=$J27)*$F$16:$F$10000))/SUMPRODUCT((($I$16:$I$10000=U$11)*($H$16:$H$10000=$J27)*$A$16:$A$10000)),1),"")</f>
        <v/>
      </c>
      <c r="V27" t="str" cm="1">
        <f t="array" ref="V27">IFERROR(ROUND(SUMPRODUCT((($I$16:$I$10000=V$11)*($H$16:$H$10000=$J27)*$F$16:$F$10000))/SUMPRODUCT((($I$16:$I$10000=V$11)*($H$16:$H$10000=$J27)*$A$16:$A$10000)),1),"")</f>
        <v/>
      </c>
    </row>
    <row r="28" spans="1:22" x14ac:dyDescent="0.25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t="str">
        <f t="shared" si="0"/>
        <v/>
      </c>
      <c r="E28" cm="1">
        <f t="array" ref="E28">IFERROR(INDEX($G$3:$S$7,MATCH($H28,$G$4:$G$7,0),MATCH($I28,$G$3:$S$3,0)+1),"")</f>
        <v>8</v>
      </c>
      <c r="F28">
        <f>IFERROR(IF('SUIVI VENTES 403e'!$A14&lt;&gt;"",ROUND((($C28/1.2)-$E28),2),""),"")</f>
        <v>0.33</v>
      </c>
      <c r="G28">
        <f>IFERROR(IF('SUIVI VENTES 403e'!$A14&lt;&gt;"",ROUND($F28*$A28,2),""),"")</f>
        <v>3.96</v>
      </c>
      <c r="H28">
        <f>IFERROR(IF('SUIVI VENTES 403e'!$A14&lt;&gt;"",YEAR('SUIVI VENTES 403e'!$G14),""),"")</f>
        <v>2021</v>
      </c>
      <c r="I28">
        <f>IFERROR(IF('SUIVI VENTES 403e'!$A14&lt;&gt;"",MONTH('SUIVI VENTES 403e'!$G14),""),"")</f>
        <v>7</v>
      </c>
      <c r="J28" s="15" t="s">
        <v>43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7"/>
    </row>
    <row r="29" spans="1:22" x14ac:dyDescent="0.25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t="str">
        <f t="shared" si="0"/>
        <v/>
      </c>
      <c r="E29" cm="1">
        <f t="array" ref="E29">IFERROR(INDEX($G$3:$S$7,MATCH($H29,$G$4:$G$7,0),MATCH($I29,$G$3:$S$3,0)+1),"")</f>
        <v>8</v>
      </c>
      <c r="F29">
        <f>IFERROR(IF('SUIVI VENTES 403e'!$A15&lt;&gt;"",ROUND((($C29/1.2)-$E29),2),""),"")</f>
        <v>0.33</v>
      </c>
      <c r="G29">
        <f>IFERROR(IF('SUIVI VENTES 403e'!$A15&lt;&gt;"",ROUND($F29*$A29,2),""),"")</f>
        <v>1.65</v>
      </c>
      <c r="H29">
        <f>IFERROR(IF('SUIVI VENTES 403e'!$A15&lt;&gt;"",YEAR('SUIVI VENTES 403e'!$G15),""),"")</f>
        <v>2021</v>
      </c>
      <c r="I29">
        <f>IFERROR(IF('SUIVI VENTES 403e'!$A15&lt;&gt;"",MONTH('SUIVI VENTES 403e'!$G15),""),"")</f>
        <v>7</v>
      </c>
      <c r="J29" s="11"/>
      <c r="K29">
        <v>1</v>
      </c>
      <c r="L29">
        <v>2</v>
      </c>
      <c r="M29">
        <v>3</v>
      </c>
      <c r="N29">
        <v>4</v>
      </c>
      <c r="O29">
        <v>5</v>
      </c>
      <c r="P29">
        <v>6</v>
      </c>
      <c r="Q29">
        <v>7</v>
      </c>
      <c r="R29">
        <v>8</v>
      </c>
      <c r="S29">
        <v>9</v>
      </c>
      <c r="T29">
        <v>10</v>
      </c>
      <c r="U29">
        <v>11</v>
      </c>
      <c r="V29" s="12">
        <v>12</v>
      </c>
    </row>
    <row r="30" spans="1:22" x14ac:dyDescent="0.25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t="str">
        <f t="shared" si="0"/>
        <v/>
      </c>
      <c r="E30" cm="1">
        <f t="array" ref="E30">IFERROR(INDEX($G$3:$S$7,MATCH($H30,$G$4:$G$7,0),MATCH($I30,$G$3:$S$3,0)+1),"")</f>
        <v>8</v>
      </c>
      <c r="F30">
        <f>IFERROR(IF('SUIVI VENTES 403e'!$A16&lt;&gt;"",ROUND((($C30/1.2)-$E30),2),""),"")</f>
        <v>0.33</v>
      </c>
      <c r="G30">
        <f>IFERROR(IF('SUIVI VENTES 403e'!$A16&lt;&gt;"",ROUND($F30*$A30,2),""),"")</f>
        <v>0.99</v>
      </c>
      <c r="H30">
        <f>IFERROR(IF('SUIVI VENTES 403e'!$A16&lt;&gt;"",YEAR('SUIVI VENTES 403e'!$G16),""),"")</f>
        <v>2021</v>
      </c>
      <c r="I30">
        <f>IFERROR(IF('SUIVI VENTES 403e'!$A16&lt;&gt;"",MONTH('SUIVI VENTES 403e'!$G16),""),"")</f>
        <v>7</v>
      </c>
      <c r="J30" s="11">
        <v>2021</v>
      </c>
      <c r="K30" t="str" cm="1">
        <f t="array" ref="K30">IFERROR(SUMPRODUCT((($I$16:$I$10000=K$29)*($H$16:$H$10000=$J30)*$G$16:$G$10000)),"")</f>
        <v/>
      </c>
      <c r="L30" t="str" cm="1">
        <f t="array" ref="L30">IFERROR(SUMPRODUCT((($I$16:$I$10000=L$29)*($H$16:$H$10000=$J30)*$G$16:$G$10000)),"")</f>
        <v/>
      </c>
      <c r="M30" t="str" cm="1">
        <f t="array" ref="M30">IFERROR(SUMPRODUCT((($I$16:$I$10000=M$29)*($H$16:$H$10000=$J30)*$G$16:$G$10000)),"")</f>
        <v/>
      </c>
      <c r="N30" t="str" cm="1">
        <f t="array" ref="N30">IFERROR(SUMPRODUCT((($I$16:$I$10000=N$29)*($H$16:$H$10000=$J30)*$G$16:$G$10000)),"")</f>
        <v/>
      </c>
      <c r="O30" t="str" cm="1">
        <f t="array" ref="O30">IFERROR(SUMPRODUCT((($I$16:$I$10000=O$29)*($H$16:$H$10000=$J30)*$G$16:$G$10000)),"")</f>
        <v/>
      </c>
      <c r="P30" t="str" cm="1">
        <f t="array" ref="P30">IFERROR(SUMPRODUCT((($I$16:$I$10000=P$29)*($H$16:$H$10000=$J30)*$G$16:$G$10000)),"")</f>
        <v/>
      </c>
      <c r="Q30" t="str" cm="1">
        <f t="array" ref="Q30">IFERROR(SUMPRODUCT((($I$16:$I$10000=Q$29)*($H$16:$H$10000=$J30)*$G$16:$G$10000)),"")</f>
        <v/>
      </c>
      <c r="R30" t="str" cm="1">
        <f t="array" ref="R30">IFERROR(SUMPRODUCT((($I$16:$I$10000=R$29)*($H$16:$H$10000=$J30)*$G$16:$G$10000)),"")</f>
        <v/>
      </c>
      <c r="S30" t="str" cm="1">
        <f t="array" ref="S30">IFERROR(SUMPRODUCT((($I$16:$I$10000=S$29)*($H$16:$H$10000=$J30)*$G$16:$G$10000)),"")</f>
        <v/>
      </c>
      <c r="T30" t="str" cm="1">
        <f t="array" ref="T30">IFERROR(SUMPRODUCT((($I$16:$I$10000=T$29)*($H$16:$H$10000=$J30)*$G$16:$G$10000)),"")</f>
        <v/>
      </c>
      <c r="U30" t="str" cm="1">
        <f t="array" ref="U30">IFERROR(SUMPRODUCT((($I$16:$I$10000=U$29)*($H$16:$H$10000=$J30)*$G$16:$G$10000)),"")</f>
        <v/>
      </c>
      <c r="V30" t="str" cm="1">
        <f t="array" ref="V30">IFERROR(SUMPRODUCT((($I$16:$I$10000=V$29)*($H$16:$H$10000=$J30)*$G$16:$G$10000)),"")</f>
        <v/>
      </c>
    </row>
    <row r="31" spans="1:22" x14ac:dyDescent="0.25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t="str">
        <f t="shared" si="0"/>
        <v/>
      </c>
      <c r="E31" cm="1">
        <f t="array" ref="E31">IFERROR(INDEX($G$3:$S$7,MATCH($H31,$G$4:$G$7,0),MATCH($I31,$G$3:$S$3,0)+1),"")</f>
        <v>8</v>
      </c>
      <c r="F31">
        <f>IFERROR(IF('SUIVI VENTES 403e'!$A17&lt;&gt;"",ROUND((($C31/1.2)-$E31),2),""),"")</f>
        <v>0.33</v>
      </c>
      <c r="G31">
        <f>IFERROR(IF('SUIVI VENTES 403e'!$A17&lt;&gt;"",ROUND($F31*$A31,2),""),"")</f>
        <v>3.96</v>
      </c>
      <c r="H31">
        <f>IFERROR(IF('SUIVI VENTES 403e'!$A17&lt;&gt;"",YEAR('SUIVI VENTES 403e'!$G17),""),"")</f>
        <v>2021</v>
      </c>
      <c r="I31">
        <f>IFERROR(IF('SUIVI VENTES 403e'!$A17&lt;&gt;"",MONTH('SUIVI VENTES 403e'!$G17),""),"")</f>
        <v>7</v>
      </c>
      <c r="J31" s="11">
        <v>2022</v>
      </c>
      <c r="K31" t="str" cm="1">
        <f t="array" ref="K31">IFERROR(SUMPRODUCT((($I$16:$I$10000=K$29)*($H$16:$H$10000=$J31)*$G$16:$G$10000)),"")</f>
        <v/>
      </c>
      <c r="L31" t="str" cm="1">
        <f t="array" ref="L31">IFERROR(SUMPRODUCT((($I$16:$I$10000=L$29)*($H$16:$H$10000=$J31)*$G$16:$G$10000)),"")</f>
        <v/>
      </c>
      <c r="M31" t="str" cm="1">
        <f t="array" ref="M31">IFERROR(SUMPRODUCT((($I$16:$I$10000=M$29)*($H$16:$H$10000=$J31)*$G$16:$G$10000)),"")</f>
        <v/>
      </c>
      <c r="N31" t="str" cm="1">
        <f t="array" ref="N31">IFERROR(SUMPRODUCT((($I$16:$I$10000=N$29)*($H$16:$H$10000=$J31)*$G$16:$G$10000)),"")</f>
        <v/>
      </c>
      <c r="O31" t="str" cm="1">
        <f t="array" ref="O31">IFERROR(SUMPRODUCT((($I$16:$I$10000=O$29)*($H$16:$H$10000=$J31)*$G$16:$G$10000)),"")</f>
        <v/>
      </c>
      <c r="P31" t="str" cm="1">
        <f t="array" ref="P31">IFERROR(SUMPRODUCT((($I$16:$I$10000=P$29)*($H$16:$H$10000=$J31)*$G$16:$G$10000)),"")</f>
        <v/>
      </c>
      <c r="Q31" t="str" cm="1">
        <f t="array" ref="Q31">IFERROR(SUMPRODUCT((($I$16:$I$10000=Q$29)*($H$16:$H$10000=$J31)*$G$16:$G$10000)),"")</f>
        <v/>
      </c>
      <c r="R31" t="str" cm="1">
        <f t="array" ref="R31">IFERROR(SUMPRODUCT((($I$16:$I$10000=R$29)*($H$16:$H$10000=$J31)*$G$16:$G$10000)),"")</f>
        <v/>
      </c>
      <c r="S31" t="str" cm="1">
        <f t="array" ref="S31">IFERROR(SUMPRODUCT((($I$16:$I$10000=S$29)*($H$16:$H$10000=$J31)*$G$16:$G$10000)),"")</f>
        <v/>
      </c>
      <c r="T31" t="str" cm="1">
        <f t="array" ref="T31">IFERROR(SUMPRODUCT((($I$16:$I$10000=T$29)*($H$16:$H$10000=$J31)*$G$16:$G$10000)),"")</f>
        <v/>
      </c>
      <c r="U31" t="str" cm="1">
        <f t="array" ref="U31">IFERROR(SUMPRODUCT((($I$16:$I$10000=U$29)*($H$16:$H$10000=$J31)*$G$16:$G$10000)),"")</f>
        <v/>
      </c>
      <c r="V31" t="str" cm="1">
        <f t="array" ref="V31">IFERROR(SUMPRODUCT((($I$16:$I$10000=V$29)*($H$16:$H$10000=$J31)*$G$16:$G$10000)),"")</f>
        <v/>
      </c>
    </row>
    <row r="32" spans="1:22" x14ac:dyDescent="0.25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t="str">
        <f t="shared" si="0"/>
        <v/>
      </c>
      <c r="E32" cm="1">
        <f t="array" ref="E32">IFERROR(INDEX($G$3:$S$7,MATCH($H32,$G$4:$G$7,0),MATCH($I32,$G$3:$S$3,0)+1),"")</f>
        <v>8</v>
      </c>
      <c r="F32">
        <f>IFERROR(IF('SUIVI VENTES 403e'!$A18&lt;&gt;"",ROUND((($C32/1.2)-$E32),2),""),"")</f>
        <v>0.33</v>
      </c>
      <c r="G32">
        <f>IFERROR(IF('SUIVI VENTES 403e'!$A18&lt;&gt;"",ROUND($F32*$A32,2),""),"")</f>
        <v>1.98</v>
      </c>
      <c r="H32">
        <f>IFERROR(IF('SUIVI VENTES 403e'!$A18&lt;&gt;"",YEAR('SUIVI VENTES 403e'!$G18),""),"")</f>
        <v>2021</v>
      </c>
      <c r="I32">
        <f>IFERROR(IF('SUIVI VENTES 403e'!$A18&lt;&gt;"",MONTH('SUIVI VENTES 403e'!$G18),""),"")</f>
        <v>7</v>
      </c>
      <c r="J32" s="11">
        <v>2023</v>
      </c>
      <c r="K32" t="str" cm="1">
        <f t="array" ref="K32">IFERROR(SUMPRODUCT((($I$16:$I$10000=K$29)*($H$16:$H$10000=$J32)*$G$16:$G$10000)),"")</f>
        <v/>
      </c>
      <c r="L32" t="str" cm="1">
        <f t="array" ref="L32">IFERROR(SUMPRODUCT((($I$16:$I$10000=L$29)*($H$16:$H$10000=$J32)*$G$16:$G$10000)),"")</f>
        <v/>
      </c>
      <c r="M32" t="str" cm="1">
        <f t="array" ref="M32">IFERROR(SUMPRODUCT((($I$16:$I$10000=M$29)*($H$16:$H$10000=$J32)*$G$16:$G$10000)),"")</f>
        <v/>
      </c>
      <c r="N32" t="str" cm="1">
        <f t="array" ref="N32">IFERROR(SUMPRODUCT((($I$16:$I$10000=N$29)*($H$16:$H$10000=$J32)*$G$16:$G$10000)),"")</f>
        <v/>
      </c>
      <c r="O32" t="str" cm="1">
        <f t="array" ref="O32">IFERROR(SUMPRODUCT((($I$16:$I$10000=O$29)*($H$16:$H$10000=$J32)*$G$16:$G$10000)),"")</f>
        <v/>
      </c>
      <c r="P32" t="str" cm="1">
        <f t="array" ref="P32">IFERROR(SUMPRODUCT((($I$16:$I$10000=P$29)*($H$16:$H$10000=$J32)*$G$16:$G$10000)),"")</f>
        <v/>
      </c>
      <c r="Q32" t="str" cm="1">
        <f t="array" ref="Q32">IFERROR(SUMPRODUCT((($I$16:$I$10000=Q$29)*($H$16:$H$10000=$J32)*$G$16:$G$10000)),"")</f>
        <v/>
      </c>
      <c r="R32" t="str" cm="1">
        <f t="array" ref="R32">IFERROR(SUMPRODUCT((($I$16:$I$10000=R$29)*($H$16:$H$10000=$J32)*$G$16:$G$10000)),"")</f>
        <v/>
      </c>
      <c r="S32" t="str" cm="1">
        <f t="array" ref="S32">IFERROR(SUMPRODUCT((($I$16:$I$10000=S$29)*($H$16:$H$10000=$J32)*$G$16:$G$10000)),"")</f>
        <v/>
      </c>
      <c r="T32" t="str" cm="1">
        <f t="array" ref="T32">IFERROR(SUMPRODUCT((($I$16:$I$10000=T$29)*($H$16:$H$10000=$J32)*$G$16:$G$10000)),"")</f>
        <v/>
      </c>
      <c r="U32" t="str" cm="1">
        <f t="array" ref="U32">IFERROR(SUMPRODUCT((($I$16:$I$10000=U$29)*($H$16:$H$10000=$J32)*$G$16:$G$10000)),"")</f>
        <v/>
      </c>
      <c r="V32" t="str" cm="1">
        <f t="array" ref="V32">IFERROR(SUMPRODUCT((($I$16:$I$10000=V$29)*($H$16:$H$10000=$J32)*$G$16:$G$10000)),"")</f>
        <v/>
      </c>
    </row>
    <row r="33" spans="1:22" ht="15.75" thickBot="1" x14ac:dyDescent="0.3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t="str">
        <f t="shared" si="0"/>
        <v/>
      </c>
      <c r="E33" cm="1">
        <f t="array" ref="E33">IFERROR(INDEX($G$3:$S$7,MATCH($H33,$G$4:$G$7,0),MATCH($I33,$G$3:$S$3,0)+1),"")</f>
        <v>8</v>
      </c>
      <c r="F33">
        <f>IFERROR(IF('SUIVI VENTES 403e'!$A19&lt;&gt;"",ROUND((($C33/1.2)-$E33),2),""),"")</f>
        <v>0.33</v>
      </c>
      <c r="G33">
        <f>IFERROR(IF('SUIVI VENTES 403e'!$A19&lt;&gt;"",ROUND($F33*$A33,2),""),"")</f>
        <v>3.3</v>
      </c>
      <c r="H33">
        <f>IFERROR(IF('SUIVI VENTES 403e'!$A19&lt;&gt;"",YEAR('SUIVI VENTES 403e'!$G19),""),"")</f>
        <v>2021</v>
      </c>
      <c r="I33">
        <f>IFERROR(IF('SUIVI VENTES 403e'!$A19&lt;&gt;"",MONTH('SUIVI VENTES 403e'!$G19),""),"")</f>
        <v>7</v>
      </c>
      <c r="J33" s="13">
        <v>2024</v>
      </c>
      <c r="K33" t="str" cm="1">
        <f t="array" ref="K33">IFERROR(SUMPRODUCT((($I$16:$I$10000=K$29)*($H$16:$H$10000=$J33)*$G$16:$G$10000)),"")</f>
        <v/>
      </c>
      <c r="L33" t="str" cm="1">
        <f t="array" ref="L33">IFERROR(SUMPRODUCT((($I$16:$I$10000=L$29)*($H$16:$H$10000=$J33)*$G$16:$G$10000)),"")</f>
        <v/>
      </c>
      <c r="M33" t="str" cm="1">
        <f t="array" ref="M33">IFERROR(SUMPRODUCT((($I$16:$I$10000=M$29)*($H$16:$H$10000=$J33)*$G$16:$G$10000)),"")</f>
        <v/>
      </c>
      <c r="N33" t="str" cm="1">
        <f t="array" ref="N33">IFERROR(SUMPRODUCT((($I$16:$I$10000=N$29)*($H$16:$H$10000=$J33)*$G$16:$G$10000)),"")</f>
        <v/>
      </c>
      <c r="O33" t="str" cm="1">
        <f t="array" ref="O33">IFERROR(SUMPRODUCT((($I$16:$I$10000=O$29)*($H$16:$H$10000=$J33)*$G$16:$G$10000)),"")</f>
        <v/>
      </c>
      <c r="P33" t="str" cm="1">
        <f t="array" ref="P33">IFERROR(SUMPRODUCT((($I$16:$I$10000=P$29)*($H$16:$H$10000=$J33)*$G$16:$G$10000)),"")</f>
        <v/>
      </c>
      <c r="Q33" t="str" cm="1">
        <f t="array" ref="Q33">IFERROR(SUMPRODUCT((($I$16:$I$10000=Q$29)*($H$16:$H$10000=$J33)*$G$16:$G$10000)),"")</f>
        <v/>
      </c>
      <c r="R33" t="str" cm="1">
        <f t="array" ref="R33">IFERROR(SUMPRODUCT((($I$16:$I$10000=R$29)*($H$16:$H$10000=$J33)*$G$16:$G$10000)),"")</f>
        <v/>
      </c>
      <c r="S33" t="str" cm="1">
        <f t="array" ref="S33">IFERROR(SUMPRODUCT((($I$16:$I$10000=S$29)*($H$16:$H$10000=$J33)*$G$16:$G$10000)),"")</f>
        <v/>
      </c>
      <c r="T33" t="str" cm="1">
        <f t="array" ref="T33">IFERROR(SUMPRODUCT((($I$16:$I$10000=T$29)*($H$16:$H$10000=$J33)*$G$16:$G$10000)),"")</f>
        <v/>
      </c>
      <c r="U33" t="str" cm="1">
        <f t="array" ref="U33">IFERROR(SUMPRODUCT((($I$16:$I$10000=U$29)*($H$16:$H$10000=$J33)*$G$16:$G$10000)),"")</f>
        <v/>
      </c>
      <c r="V33" t="str" cm="1">
        <f t="array" ref="V33">IFERROR(SUMPRODUCT((($I$16:$I$10000=V$29)*($H$16:$H$10000=$J33)*$G$16:$G$10000)),"")</f>
        <v/>
      </c>
    </row>
    <row r="34" spans="1:22" x14ac:dyDescent="0.25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t="str">
        <f t="shared" si="0"/>
        <v/>
      </c>
      <c r="E34" cm="1">
        <f t="array" ref="E34">IFERROR(INDEX($G$3:$S$7,MATCH($H34,$G$4:$G$7,0),MATCH($I34,$G$3:$S$3,0)+1),"")</f>
        <v>8</v>
      </c>
      <c r="F34">
        <f>IFERROR(IF('SUIVI VENTES 403e'!$A20&lt;&gt;"",ROUND((($C34/1.2)-$E34),2),""),"")</f>
        <v>0.33</v>
      </c>
      <c r="G34">
        <f>IFERROR(IF('SUIVI VENTES 403e'!$A20&lt;&gt;"",ROUND($F34*$A34,2),""),"")</f>
        <v>0.66</v>
      </c>
      <c r="H34">
        <f>IFERROR(IF('SUIVI VENTES 403e'!$A20&lt;&gt;"",YEAR('SUIVI VENTES 403e'!$G20),""),"")</f>
        <v>2021</v>
      </c>
      <c r="I34">
        <f>IFERROR(IF('SUIVI VENTES 403e'!$A20&lt;&gt;"",MONTH('SUIVI VENTES 403e'!$G20),""),"")</f>
        <v>7</v>
      </c>
      <c r="J34" s="15" t="s">
        <v>46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</row>
    <row r="35" spans="1:22" x14ac:dyDescent="0.25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t="str">
        <f t="shared" si="0"/>
        <v/>
      </c>
      <c r="E35" cm="1">
        <f t="array" ref="E35">IFERROR(INDEX($G$3:$S$7,MATCH($H35,$G$4:$G$7,0),MATCH($I35,$G$3:$S$3,0)+1),"")</f>
        <v>8</v>
      </c>
      <c r="F35">
        <f>IFERROR(IF('SUIVI VENTES 403e'!$A21&lt;&gt;"",ROUND((($C35/1.2)-$E35),2),""),"")</f>
        <v>0.33</v>
      </c>
      <c r="G35">
        <f>IFERROR(IF('SUIVI VENTES 403e'!$A21&lt;&gt;"",ROUND($F35*$A35,2),""),"")</f>
        <v>2.64</v>
      </c>
      <c r="H35">
        <f>IFERROR(IF('SUIVI VENTES 403e'!$A21&lt;&gt;"",YEAR('SUIVI VENTES 403e'!$G21),""),"")</f>
        <v>2021</v>
      </c>
      <c r="I35">
        <f>IFERROR(IF('SUIVI VENTES 403e'!$A21&lt;&gt;"",MONTH('SUIVI VENTES 403e'!$G21),""),"")</f>
        <v>7</v>
      </c>
      <c r="J35" s="11"/>
      <c r="K35">
        <v>1</v>
      </c>
      <c r="L35">
        <v>2</v>
      </c>
      <c r="M35">
        <v>3</v>
      </c>
      <c r="N35">
        <v>4</v>
      </c>
      <c r="O35">
        <v>5</v>
      </c>
      <c r="P35">
        <v>6</v>
      </c>
      <c r="Q35">
        <v>7</v>
      </c>
      <c r="R35">
        <v>8</v>
      </c>
      <c r="S35">
        <v>9</v>
      </c>
      <c r="T35">
        <v>10</v>
      </c>
      <c r="U35">
        <v>11</v>
      </c>
      <c r="V35" s="12">
        <v>12</v>
      </c>
    </row>
    <row r="36" spans="1:22" x14ac:dyDescent="0.25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t="str">
        <f t="shared" si="0"/>
        <v/>
      </c>
      <c r="E36" cm="1">
        <f t="array" ref="E36">IFERROR(INDEX($G$3:$S$7,MATCH($H36,$G$4:$G$7,0),MATCH($I36,$G$3:$S$3,0)+1),"")</f>
        <v>8</v>
      </c>
      <c r="F36">
        <f>IFERROR(IF('SUIVI VENTES 403e'!$A22&lt;&gt;"",ROUND((($C36/1.2)-$E36),2),""),"")</f>
        <v>0.33</v>
      </c>
      <c r="G36">
        <f>IFERROR(IF('SUIVI VENTES 403e'!$A22&lt;&gt;"",ROUND($F36*$A36,2),""),"")</f>
        <v>1.32</v>
      </c>
      <c r="H36">
        <f>IFERROR(IF('SUIVI VENTES 403e'!$A22&lt;&gt;"",YEAR('SUIVI VENTES 403e'!$G22),""),"")</f>
        <v>2021</v>
      </c>
      <c r="I36">
        <f>IFERROR(IF('SUIVI VENTES 403e'!$A22&lt;&gt;"",MONTH('SUIVI VENTES 403e'!$G22),""),"")</f>
        <v>7</v>
      </c>
      <c r="J36" s="11">
        <v>2021</v>
      </c>
      <c r="K36" s="14" t="e" cm="1" vm="1">
        <f t="array" aca="1" ref="K36" ca="1">IF($D$16:$D$10000&lt;&gt;"",SUMPRODUCT($G$16:$G$10000=K$35*$G$16:$G$10000=$J36*$D$16:$D$10000),"")</f>
        <v>#VALUE!</v>
      </c>
      <c r="L36" s="14" t="e" cm="1" vm="1">
        <f t="array" aca="1" ref="L36" ca="1">IF($D$16:$D$10000&lt;&gt;"",SUMPRODUCT($G$16:$G$10000=L$35*$G$16:$G$10000=$J36*$D$16:$D$10000),"")</f>
        <v>#VALUE!</v>
      </c>
      <c r="M36" s="14" t="e" cm="1" vm="1">
        <f t="array" aca="1" ref="M36" ca="1">IF($D$16:$D$10000&lt;&gt;"",SUMPRODUCT($G$16:$G$10000=M$35*$G$16:$G$10000=$J36*$D$16:$D$10000),"")</f>
        <v>#VALUE!</v>
      </c>
      <c r="N36" s="14" t="e" cm="1" vm="1">
        <f t="array" aca="1" ref="N36" ca="1">IF($D$16:$D$10000&lt;&gt;"",SUMPRODUCT($G$16:$G$10000=N$35*$G$16:$G$10000=$J36*$D$16:$D$10000),"")</f>
        <v>#VALUE!</v>
      </c>
      <c r="O36" s="14" t="e" cm="1" vm="1">
        <f t="array" aca="1" ref="O36" ca="1">IF($D$16:$D$10000&lt;&gt;"",SUMPRODUCT($G$16:$G$10000=O$35*$G$16:$G$10000=$J36*$D$16:$D$10000),"")</f>
        <v>#VALUE!</v>
      </c>
      <c r="P36" s="14" t="e" cm="1" vm="1">
        <f t="array" aca="1" ref="P36" ca="1">IF($D$16:$D$10000&lt;&gt;"",SUMPRODUCT($G$16:$G$10000=P$35*$G$16:$G$10000=$J36*$D$16:$D$10000),"")</f>
        <v>#VALUE!</v>
      </c>
      <c r="Q36" s="14" t="e" cm="1" vm="1">
        <f t="array" aca="1" ref="Q36" ca="1">IF($D$16:$D$10000&lt;&gt;"",SUMPRODUCT($G$16:$G$10000=Q$35*$G$16:$G$10000=$J36*$D$16:$D$10000),"")</f>
        <v>#VALUE!</v>
      </c>
      <c r="R36" s="14" t="e" cm="1" vm="1">
        <f t="array" aca="1" ref="R36" ca="1">IF($D$16:$D$10000&lt;&gt;"",SUMPRODUCT($G$16:$G$10000=R$35*$G$16:$G$10000=$J36*$D$16:$D$10000),"")</f>
        <v>#VALUE!</v>
      </c>
      <c r="S36" s="14" cm="1">
        <f t="array" ref="S36">SUMPRODUCT((IF($H$16:$H$10000="",0,$H$16:$H$10000=S$35)*IF($G$16:$G$10000="",0,$G$16:$G$10000=$J36)*IF($D$16:$D$10000="",0,$D$16:$D$10000)))</f>
        <v>0</v>
      </c>
      <c r="T36" s="14" cm="1">
        <f t="array" ref="T36">SUMPRODUCT((IF($H$16:$H$10000="",0,$H$16:$H$10000=T$35)*IF($G$16:$G$10000="",0,$G$16:$G$10000=$J36)*IF($D$16:$D$10000="",0,$D$16:$D$10000)))</f>
        <v>0</v>
      </c>
      <c r="U36" s="14" cm="1">
        <f t="array" ref="U36">SUMPRODUCT((IF($H$16:$H$10000="",0,$H$16:$H$10000=U$35)*IF($G$16:$G$10000="",0,$G$16:$G$10000=$J36)*IF($D$16:$D$10000="",0,$D$16:$D$10000)))</f>
        <v>0</v>
      </c>
      <c r="V36" s="14" cm="1">
        <f t="array" ref="V36">SUMPRODUCT((IF($H$16:$H$10000="",0,$H$16:$H$10000=V$35)*IF($G$16:$G$10000="",0,$G$16:$G$10000=$J36)*IF($D$16:$D$10000="",0,$D$16:$D$10000)))</f>
        <v>0</v>
      </c>
    </row>
    <row r="37" spans="1:22" x14ac:dyDescent="0.25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t="str">
        <f t="shared" si="0"/>
        <v/>
      </c>
      <c r="E37" cm="1">
        <f t="array" ref="E37">IFERROR(INDEX($G$3:$S$7,MATCH($H37,$G$4:$G$7,0),MATCH($I37,$G$3:$S$3,0)+1),"")</f>
        <v>8</v>
      </c>
      <c r="F37">
        <f>IFERROR(IF('SUIVI VENTES 403e'!$A23&lt;&gt;"",ROUND((($C37/1.2)-$E37),2),""),"")</f>
        <v>1.73</v>
      </c>
      <c r="G37">
        <f>IFERROR(IF('SUIVI VENTES 403e'!$A23&lt;&gt;"",ROUND($F37*$A37,2),""),"")</f>
        <v>2.6</v>
      </c>
      <c r="H37">
        <f>IFERROR(IF('SUIVI VENTES 403e'!$A23&lt;&gt;"",YEAR('SUIVI VENTES 403e'!$G23),""),"")</f>
        <v>2021</v>
      </c>
      <c r="I37">
        <f>IFERROR(IF('SUIVI VENTES 403e'!$A23&lt;&gt;"",MONTH('SUIVI VENTES 403e'!$G23),""),"")</f>
        <v>7</v>
      </c>
      <c r="J37" s="11">
        <v>2022</v>
      </c>
      <c r="K37" s="14" cm="1">
        <f t="array" ref="K37">SUMPRODUCT((IF($H$16:$H$10000="",0,$H$16:$H$10000=K$35)*IF($G$16:$G$10000="",0,$G$16:$G$10000=$J37)*IF($D$16:$D$10000="",0,$D$16:$D$10000)))</f>
        <v>0</v>
      </c>
      <c r="L37" s="14" cm="1">
        <f t="array" ref="L37">SUMPRODUCT((IF($H$16:$H$10000="",0,$H$16:$H$10000=L$35)*IF($G$16:$G$10000="",0,$G$16:$G$10000=$J37)*IF($D$16:$D$10000="",0,$D$16:$D$10000)))</f>
        <v>0</v>
      </c>
      <c r="M37" s="14" cm="1">
        <f t="array" ref="M37">SUMPRODUCT((IF($H$16:$H$10000="",0,$H$16:$H$10000=M$35)*IF($G$16:$G$10000="",0,$G$16:$G$10000=$J37)*IF($D$16:$D$10000="",0,$D$16:$D$10000)))</f>
        <v>0</v>
      </c>
      <c r="N37" s="14" cm="1">
        <f t="array" ref="N37">SUMPRODUCT((IF($H$16:$H$10000="",0,$H$16:$H$10000=N$35)*IF($G$16:$G$10000="",0,$G$16:$G$10000=$J37)*IF($D$16:$D$10000="",0,$D$16:$D$10000)))</f>
        <v>0</v>
      </c>
      <c r="O37" s="14" cm="1">
        <f t="array" ref="O37">SUMPRODUCT((IF($H$16:$H$10000="",0,$H$16:$H$10000=O$35)*IF($G$16:$G$10000="",0,$G$16:$G$10000=$J37)*IF($D$16:$D$10000="",0,$D$16:$D$10000)))</f>
        <v>0</v>
      </c>
      <c r="P37" s="14" cm="1">
        <f t="array" ref="P37">SUMPRODUCT((IF($H$16:$H$10000="",0,$H$16:$H$10000=P$35)*IF($G$16:$G$10000="",0,$G$16:$G$10000=$J37)*IF($D$16:$D$10000="",0,$D$16:$D$10000)))</f>
        <v>0</v>
      </c>
      <c r="Q37" s="14" cm="1">
        <f t="array" ref="Q37">SUMPRODUCT((IF($H$16:$H$10000="",0,$H$16:$H$10000=Q$35)*IF($G$16:$G$10000="",0,$G$16:$G$10000=$J37)*IF($D$16:$D$10000="",0,$D$16:$D$10000)))</f>
        <v>0</v>
      </c>
      <c r="R37" s="14" cm="1">
        <f t="array" ref="R37">SUMPRODUCT((IF($H$16:$H$10000="",0,$H$16:$H$10000=R$35)*IF($G$16:$G$10000="",0,$G$16:$G$10000=$J37)*IF($D$16:$D$10000="",0,$D$16:$D$10000)))</f>
        <v>0</v>
      </c>
      <c r="S37" s="14" cm="1">
        <f t="array" ref="S37">SUMPRODUCT((IF($H$16:$H$10000="",0,$H$16:$H$10000=S$35)*IF($G$16:$G$10000="",0,$G$16:$G$10000=$J37)*IF($D$16:$D$10000="",0,$D$16:$D$10000)))</f>
        <v>0</v>
      </c>
      <c r="T37" s="14" cm="1">
        <f t="array" ref="T37">SUMPRODUCT((IF($H$16:$H$10000="",0,$H$16:$H$10000=T$35)*IF($G$16:$G$10000="",0,$G$16:$G$10000=$J37)*IF($D$16:$D$10000="",0,$D$16:$D$10000)))</f>
        <v>0</v>
      </c>
      <c r="U37" s="14" cm="1">
        <f t="array" ref="U37">SUMPRODUCT((IF($H$16:$H$10000="",0,$H$16:$H$10000=U$35)*IF($G$16:$G$10000="",0,$G$16:$G$10000=$J37)*IF($D$16:$D$10000="",0,$D$16:$D$10000)))</f>
        <v>0</v>
      </c>
      <c r="V37" s="14" cm="1">
        <f t="array" ref="V37">SUMPRODUCT((IF($H$16:$H$10000="",0,$H$16:$H$10000=V$35)*IF($G$16:$G$10000="",0,$G$16:$G$10000=$J37)*IF($D$16:$D$10000="",0,$D$16:$D$10000)))</f>
        <v>0</v>
      </c>
    </row>
    <row r="38" spans="1:22" x14ac:dyDescent="0.25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t="str">
        <f t="shared" si="0"/>
        <v/>
      </c>
      <c r="E38" cm="1">
        <f t="array" ref="E38">IFERROR(INDEX($G$3:$S$7,MATCH($H38,$G$4:$G$7,0),MATCH($I38,$G$3:$S$3,0)+1),"")</f>
        <v>8</v>
      </c>
      <c r="F38">
        <f>IFERROR(IF('SUIVI VENTES 403e'!$A24&lt;&gt;"",ROUND((($C38/1.2)-$E38),2),""),"")</f>
        <v>8.67</v>
      </c>
      <c r="G38">
        <f>IFERROR(IF('SUIVI VENTES 403e'!$A24&lt;&gt;"",ROUND($F38*$A38,2),""),"")</f>
        <v>4.34</v>
      </c>
      <c r="H38">
        <f>IFERROR(IF('SUIVI VENTES 403e'!$A24&lt;&gt;"",YEAR('SUIVI VENTES 403e'!$G24),""),"")</f>
        <v>2021</v>
      </c>
      <c r="I38">
        <f>IFERROR(IF('SUIVI VENTES 403e'!$A24&lt;&gt;"",MONTH('SUIVI VENTES 403e'!$G24),""),"")</f>
        <v>7</v>
      </c>
      <c r="J38" s="11">
        <v>2023</v>
      </c>
      <c r="K38" s="14" cm="1">
        <f t="array" ref="K38">SUMPRODUCT((IF($H$16:$H$10000="",0,$H$16:$H$10000=K$35)*IF($G$16:$G$10000="",0,$G$16:$G$10000=$J38)*IF($D$16:$D$10000="",0,$D$16:$D$10000)))</f>
        <v>0</v>
      </c>
      <c r="L38" s="14" cm="1">
        <f t="array" ref="L38">SUMPRODUCT((IF($H$16:$H$10000="",0,$H$16:$H$10000=L$35)*IF($G$16:$G$10000="",0,$G$16:$G$10000=$J38)*IF($D$16:$D$10000="",0,$D$16:$D$10000)))</f>
        <v>0</v>
      </c>
      <c r="M38" s="14" cm="1">
        <f t="array" ref="M38">SUMPRODUCT((IF($H$16:$H$10000="",0,$H$16:$H$10000=M$35)*IF($G$16:$G$10000="",0,$G$16:$G$10000=$J38)*IF($D$16:$D$10000="",0,$D$16:$D$10000)))</f>
        <v>0</v>
      </c>
      <c r="N38" s="14" cm="1">
        <f t="array" ref="N38">SUMPRODUCT((IF($H$16:$H$10000="",0,$H$16:$H$10000=N$35)*IF($G$16:$G$10000="",0,$G$16:$G$10000=$J38)*IF($D$16:$D$10000="",0,$D$16:$D$10000)))</f>
        <v>0</v>
      </c>
      <c r="O38" s="14" cm="1">
        <f t="array" ref="O38">SUMPRODUCT((IF($H$16:$H$10000="",0,$H$16:$H$10000=O$35)*IF($G$16:$G$10000="",0,$G$16:$G$10000=$J38)*IF($D$16:$D$10000="",0,$D$16:$D$10000)))</f>
        <v>0</v>
      </c>
      <c r="P38" s="14" cm="1">
        <f t="array" ref="P38">SUMPRODUCT((IF($H$16:$H$10000="",0,$H$16:$H$10000=P$35)*IF($G$16:$G$10000="",0,$G$16:$G$10000=$J38)*IF($D$16:$D$10000="",0,$D$16:$D$10000)))</f>
        <v>0</v>
      </c>
      <c r="Q38" s="14" cm="1">
        <f t="array" ref="Q38">SUMPRODUCT((IF($H$16:$H$10000="",0,$H$16:$H$10000=Q$35)*IF($G$16:$G$10000="",0,$G$16:$G$10000=$J38)*IF($D$16:$D$10000="",0,$D$16:$D$10000)))</f>
        <v>0</v>
      </c>
      <c r="R38" s="14" cm="1">
        <f t="array" ref="R38">SUMPRODUCT((IF($H$16:$H$10000="",0,$H$16:$H$10000=R$35)*IF($G$16:$G$10000="",0,$G$16:$G$10000=$J38)*IF($D$16:$D$10000="",0,$D$16:$D$10000)))</f>
        <v>0</v>
      </c>
      <c r="S38" s="14" cm="1">
        <f t="array" ref="S38">SUMPRODUCT((IF($H$16:$H$10000="",0,$H$16:$H$10000=S$35)*IF($G$16:$G$10000="",0,$G$16:$G$10000=$J38)*IF($D$16:$D$10000="",0,$D$16:$D$10000)))</f>
        <v>0</v>
      </c>
      <c r="T38" s="14" cm="1">
        <f t="array" ref="T38">SUMPRODUCT((IF($H$16:$H$10000="",0,$H$16:$H$10000=T$35)*IF($G$16:$G$10000="",0,$G$16:$G$10000=$J38)*IF($D$16:$D$10000="",0,$D$16:$D$10000)))</f>
        <v>0</v>
      </c>
      <c r="U38" s="14" cm="1">
        <f t="array" ref="U38">SUMPRODUCT((IF($H$16:$H$10000="",0,$H$16:$H$10000=U$35)*IF($G$16:$G$10000="",0,$G$16:$G$10000=$J38)*IF($D$16:$D$10000="",0,$D$16:$D$10000)))</f>
        <v>0</v>
      </c>
      <c r="V38" s="14" cm="1">
        <f t="array" ref="V38">SUMPRODUCT((IF($H$16:$H$10000="",0,$H$16:$H$10000=V$35)*IF($G$16:$G$10000="",0,$G$16:$G$10000=$J38)*IF($D$16:$D$10000="",0,$D$16:$D$10000)))</f>
        <v>0</v>
      </c>
    </row>
    <row r="39" spans="1:22" ht="15.75" thickBot="1" x14ac:dyDescent="0.3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t="str">
        <f t="shared" si="0"/>
        <v/>
      </c>
      <c r="E39" cm="1">
        <f t="array" ref="E39">IFERROR(INDEX($G$3:$S$7,MATCH($H39,$G$4:$G$7,0),MATCH($I39,$G$3:$S$3,0)+1),"")</f>
        <v>8</v>
      </c>
      <c r="F39">
        <f>IFERROR(IF('SUIVI VENTES 403e'!$A25&lt;&gt;"",ROUND((($C39/1.2)-$E39),2),""),"")</f>
        <v>0.33</v>
      </c>
      <c r="G39">
        <f>IFERROR(IF('SUIVI VENTES 403e'!$A25&lt;&gt;"",ROUND($F39*$A39,2),""),"")</f>
        <v>0.33</v>
      </c>
      <c r="H39">
        <f>IFERROR(IF('SUIVI VENTES 403e'!$A25&lt;&gt;"",YEAR('SUIVI VENTES 403e'!$G25),""),"")</f>
        <v>2021</v>
      </c>
      <c r="I39">
        <f>IFERROR(IF('SUIVI VENTES 403e'!$A25&lt;&gt;"",MONTH('SUIVI VENTES 403e'!$G25),""),"")</f>
        <v>7</v>
      </c>
      <c r="J39" s="13">
        <v>2024</v>
      </c>
      <c r="K39" s="14" cm="1">
        <f t="array" ref="K39">SUMPRODUCT((IF($H$16:$H$10000="",0,$H$16:$H$10000=K$35)*IF($G$16:$G$10000="",0,$G$16:$G$10000=$J39)*IF($D$16:$D$10000="",0,$D$16:$D$10000)))</f>
        <v>0</v>
      </c>
      <c r="L39" s="14" cm="1">
        <f t="array" ref="L39">SUMPRODUCT((IF($H$16:$H$10000="",0,$H$16:$H$10000=L$35)*IF($G$16:$G$10000="",0,$G$16:$G$10000=$J39)*IF($D$16:$D$10000="",0,$D$16:$D$10000)))</f>
        <v>0</v>
      </c>
      <c r="M39" s="14" cm="1">
        <f t="array" ref="M39">SUMPRODUCT((IF($H$16:$H$10000="",0,$H$16:$H$10000=M$35)*IF($G$16:$G$10000="",0,$G$16:$G$10000=$J39)*IF($D$16:$D$10000="",0,$D$16:$D$10000)))</f>
        <v>0</v>
      </c>
      <c r="N39" s="14" cm="1">
        <f t="array" ref="N39">SUMPRODUCT((IF($H$16:$H$10000="",0,$H$16:$H$10000=N$35)*IF($G$16:$G$10000="",0,$G$16:$G$10000=$J39)*IF($D$16:$D$10000="",0,$D$16:$D$10000)))</f>
        <v>0</v>
      </c>
      <c r="O39" s="14" cm="1">
        <f t="array" ref="O39">SUMPRODUCT((IF($H$16:$H$10000="",0,$H$16:$H$10000=O$35)*IF($G$16:$G$10000="",0,$G$16:$G$10000=$J39)*IF($D$16:$D$10000="",0,$D$16:$D$10000)))</f>
        <v>0</v>
      </c>
      <c r="P39" s="14" cm="1">
        <f t="array" ref="P39">SUMPRODUCT((IF($H$16:$H$10000="",0,$H$16:$H$10000=P$35)*IF($G$16:$G$10000="",0,$G$16:$G$10000=$J39)*IF($D$16:$D$10000="",0,$D$16:$D$10000)))</f>
        <v>0</v>
      </c>
      <c r="Q39" s="14" cm="1">
        <f t="array" ref="Q39">SUMPRODUCT((IF($H$16:$H$10000="",0,$H$16:$H$10000=Q$35)*IF($G$16:$G$10000="",0,$G$16:$G$10000=$J39)*IF($D$16:$D$10000="",0,$D$16:$D$10000)))</f>
        <v>0</v>
      </c>
      <c r="R39" s="14" cm="1">
        <f t="array" ref="R39">SUMPRODUCT((IF($H$16:$H$10000="",0,$H$16:$H$10000=R$35)*IF($G$16:$G$10000="",0,$G$16:$G$10000=$J39)*IF($D$16:$D$10000="",0,$D$16:$D$10000)))</f>
        <v>0</v>
      </c>
      <c r="S39" s="14" cm="1">
        <f t="array" ref="S39">SUMPRODUCT((IF($H$16:$H$10000="",0,$H$16:$H$10000=S$35)*IF($G$16:$G$10000="",0,$G$16:$G$10000=$J39)*IF($D$16:$D$10000="",0,$D$16:$D$10000)))</f>
        <v>0</v>
      </c>
      <c r="T39" s="14" cm="1">
        <f t="array" ref="T39">SUMPRODUCT((IF($H$16:$H$10000="",0,$H$16:$H$10000=T$35)*IF($G$16:$G$10000="",0,$G$16:$G$10000=$J39)*IF($D$16:$D$10000="",0,$D$16:$D$10000)))</f>
        <v>0</v>
      </c>
      <c r="U39" s="14" cm="1">
        <f t="array" ref="U39">SUMPRODUCT((IF($H$16:$H$10000="",0,$H$16:$H$10000=U$35)*IF($G$16:$G$10000="",0,$G$16:$G$10000=$J39)*IF($D$16:$D$10000="",0,$D$16:$D$10000)))</f>
        <v>0</v>
      </c>
      <c r="V39" s="14" cm="1">
        <f t="array" ref="V39">SUMPRODUCT((IF($H$16:$H$10000="",0,$H$16:$H$10000=V$35)*IF($G$16:$G$10000="",0,$G$16:$G$10000=$J39)*IF($D$16:$D$10000="",0,$D$16:$D$10000)))</f>
        <v>0</v>
      </c>
    </row>
    <row r="40" spans="1:22" x14ac:dyDescent="0.25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t="str">
        <f t="shared" si="0"/>
        <v/>
      </c>
      <c r="E40" cm="1">
        <f t="array" ref="E40">IFERROR(INDEX($G$3:$S$7,MATCH($H40,$G$4:$G$7,0),MATCH($I40,$G$3:$S$3,0)+1),"")</f>
        <v>8</v>
      </c>
      <c r="F40">
        <f>IFERROR(IF('SUIVI VENTES 403e'!$A26&lt;&gt;"",ROUND((($C40/1.2)-$E40),2),""),"")</f>
        <v>0.33</v>
      </c>
      <c r="G40">
        <f>IFERROR(IF('SUIVI VENTES 403e'!$A26&lt;&gt;"",ROUND($F40*$A40,2),""),"")</f>
        <v>1.98</v>
      </c>
      <c r="H40">
        <f>IFERROR(IF('SUIVI VENTES 403e'!$A26&lt;&gt;"",YEAR('SUIVI VENTES 403e'!$G26),""),"")</f>
        <v>2021</v>
      </c>
      <c r="I40">
        <f>IFERROR(IF('SUIVI VENTES 403e'!$A26&lt;&gt;"",MONTH('SUIVI VENTES 403e'!$G26),""),"")</f>
        <v>7</v>
      </c>
    </row>
    <row r="41" spans="1:22" x14ac:dyDescent="0.25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t="str">
        <f t="shared" si="0"/>
        <v/>
      </c>
      <c r="E41" cm="1">
        <f t="array" ref="E41">IFERROR(INDEX($G$3:$S$7,MATCH($H41,$G$4:$G$7,0),MATCH($I41,$G$3:$S$3,0)+1),"")</f>
        <v>8</v>
      </c>
      <c r="F41">
        <f>IFERROR(IF('SUIVI VENTES 403e'!$A27&lt;&gt;"",ROUND((($C41/1.2)-$E41),2),""),"")</f>
        <v>0.33</v>
      </c>
      <c r="G41">
        <f>IFERROR(IF('SUIVI VENTES 403e'!$A27&lt;&gt;"",ROUND($F41*$A41,2),""),"")</f>
        <v>4.95</v>
      </c>
      <c r="H41">
        <f>IFERROR(IF('SUIVI VENTES 403e'!$A27&lt;&gt;"",YEAR('SUIVI VENTES 403e'!$G27),""),"")</f>
        <v>2021</v>
      </c>
      <c r="I41">
        <f>IFERROR(IF('SUIVI VENTES 403e'!$A27&lt;&gt;"",MONTH('SUIVI VENTES 403e'!$G27),""),"")</f>
        <v>7</v>
      </c>
    </row>
    <row r="42" spans="1:22" x14ac:dyDescent="0.25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t="str">
        <f t="shared" si="0"/>
        <v/>
      </c>
      <c r="E42" cm="1">
        <f t="array" ref="E42">IFERROR(INDEX($G$3:$S$7,MATCH($H42,$G$4:$G$7,0),MATCH($I42,$G$3:$S$3,0)+1),"")</f>
        <v>8</v>
      </c>
      <c r="F42">
        <f>IFERROR(IF('SUIVI VENTES 403e'!$A28&lt;&gt;"",ROUND((($C42/1.2)-$E42),2),""),"")</f>
        <v>0.33</v>
      </c>
      <c r="G42">
        <f>IFERROR(IF('SUIVI VENTES 403e'!$A28&lt;&gt;"",ROUND($F42*$A42,2),""),"")</f>
        <v>6.6</v>
      </c>
      <c r="H42">
        <f>IFERROR(IF('SUIVI VENTES 403e'!$A28&lt;&gt;"",YEAR('SUIVI VENTES 403e'!$G28),""),"")</f>
        <v>2021</v>
      </c>
      <c r="I42">
        <f>IFERROR(IF('SUIVI VENTES 403e'!$A28&lt;&gt;"",MONTH('SUIVI VENTES 403e'!$G28),""),"")</f>
        <v>7</v>
      </c>
    </row>
    <row r="43" spans="1:22" x14ac:dyDescent="0.25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t="str">
        <f t="shared" si="0"/>
        <v/>
      </c>
      <c r="E43" cm="1">
        <f t="array" ref="E43">IFERROR(INDEX($G$3:$S$7,MATCH($H43,$G$4:$G$7,0),MATCH($I43,$G$3:$S$3,0)+1),"")</f>
        <v>8</v>
      </c>
      <c r="F43">
        <f>IFERROR(IF('SUIVI VENTES 403e'!$A29&lt;&gt;"",ROUND((($C43/1.2)-$E43),2),""),"")</f>
        <v>0.33</v>
      </c>
      <c r="G43">
        <f>IFERROR(IF('SUIVI VENTES 403e'!$A29&lt;&gt;"",ROUND($F43*$A43,2),""),"")</f>
        <v>3.96</v>
      </c>
      <c r="H43">
        <f>IFERROR(IF('SUIVI VENTES 403e'!$A29&lt;&gt;"",YEAR('SUIVI VENTES 403e'!$G29),""),"")</f>
        <v>2021</v>
      </c>
      <c r="I43">
        <f>IFERROR(IF('SUIVI VENTES 403e'!$A29&lt;&gt;"",MONTH('SUIVI VENTES 403e'!$G29),""),"")</f>
        <v>7</v>
      </c>
    </row>
    <row r="44" spans="1:22" x14ac:dyDescent="0.25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t="str">
        <f t="shared" si="0"/>
        <v/>
      </c>
      <c r="E44" cm="1">
        <f t="array" ref="E44">IFERROR(INDEX($G$3:$S$7,MATCH($H44,$G$4:$G$7,0),MATCH($I44,$G$3:$S$3,0)+1),"")</f>
        <v>8</v>
      </c>
      <c r="F44">
        <f>IFERROR(IF('SUIVI VENTES 403e'!$A30&lt;&gt;"",ROUND((($C44/1.2)-$E44),2),""),"")</f>
        <v>0.33</v>
      </c>
      <c r="G44">
        <f>IFERROR(IF('SUIVI VENTES 403e'!$A30&lt;&gt;"",ROUND($F44*$A44,2),""),"")</f>
        <v>0.99</v>
      </c>
      <c r="H44">
        <f>IFERROR(IF('SUIVI VENTES 403e'!$A30&lt;&gt;"",YEAR('SUIVI VENTES 403e'!$G30),""),"")</f>
        <v>2021</v>
      </c>
      <c r="I44">
        <f>IFERROR(IF('SUIVI VENTES 403e'!$A30&lt;&gt;"",MONTH('SUIVI VENTES 403e'!$G30),""),"")</f>
        <v>7</v>
      </c>
    </row>
    <row r="45" spans="1:22" x14ac:dyDescent="0.25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t="str">
        <f t="shared" si="0"/>
        <v/>
      </c>
      <c r="E45" cm="1">
        <f t="array" ref="E45">IFERROR(INDEX($G$3:$S$7,MATCH($H45,$G$4:$G$7,0),MATCH($I45,$G$3:$S$3,0)+1),"")</f>
        <v>8</v>
      </c>
      <c r="F45">
        <f>IFERROR(IF('SUIVI VENTES 403e'!$A31&lt;&gt;"",ROUND((($C45/1.2)-$E45),2),""),"")</f>
        <v>0.33</v>
      </c>
      <c r="G45">
        <f>IFERROR(IF('SUIVI VENTES 403e'!$A31&lt;&gt;"",ROUND($F45*$A45,2),""),"")</f>
        <v>0.66</v>
      </c>
      <c r="H45">
        <f>IFERROR(IF('SUIVI VENTES 403e'!$A31&lt;&gt;"",YEAR('SUIVI VENTES 403e'!$G31),""),"")</f>
        <v>2021</v>
      </c>
      <c r="I45">
        <f>IFERROR(IF('SUIVI VENTES 403e'!$A31&lt;&gt;"",MONTH('SUIVI VENTES 403e'!$G31),""),"")</f>
        <v>7</v>
      </c>
    </row>
    <row r="46" spans="1:22" x14ac:dyDescent="0.25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t="str">
        <f t="shared" si="0"/>
        <v/>
      </c>
      <c r="E46" cm="1">
        <f t="array" ref="E46">IFERROR(INDEX($G$3:$S$7,MATCH($H46,$G$4:$G$7,0),MATCH($I46,$G$3:$S$3,0)+1),"")</f>
        <v>8</v>
      </c>
      <c r="F46">
        <f>IFERROR(IF('SUIVI VENTES 403e'!$A32&lt;&gt;"",ROUND((($C46/1.2)-$E46),2),""),"")</f>
        <v>0.33</v>
      </c>
      <c r="G46">
        <f>IFERROR(IF('SUIVI VENTES 403e'!$A32&lt;&gt;"",ROUND($F46*$A46,2),""),"")</f>
        <v>1.32</v>
      </c>
      <c r="H46">
        <f>IFERROR(IF('SUIVI VENTES 403e'!$A32&lt;&gt;"",YEAR('SUIVI VENTES 403e'!$G32),""),"")</f>
        <v>2021</v>
      </c>
      <c r="I46">
        <f>IFERROR(IF('SUIVI VENTES 403e'!$A32&lt;&gt;"",MONTH('SUIVI VENTES 403e'!$G32),""),"")</f>
        <v>7</v>
      </c>
    </row>
    <row r="47" spans="1:22" x14ac:dyDescent="0.25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t="str">
        <f t="shared" si="0"/>
        <v/>
      </c>
      <c r="E47" cm="1">
        <f t="array" ref="E47">IFERROR(INDEX($G$3:$S$7,MATCH($H47,$G$4:$G$7,0),MATCH($I47,$G$3:$S$3,0)+1),"")</f>
        <v>8</v>
      </c>
      <c r="F47">
        <f>IFERROR(IF('SUIVI VENTES 403e'!$A33&lt;&gt;"",ROUND((($C47/1.2)-$E47),2),""),"")</f>
        <v>0.33</v>
      </c>
      <c r="G47">
        <f>IFERROR(IF('SUIVI VENTES 403e'!$A33&lt;&gt;"",ROUND($F47*$A47,2),""),"")</f>
        <v>3.3</v>
      </c>
      <c r="H47">
        <f>IFERROR(IF('SUIVI VENTES 403e'!$A33&lt;&gt;"",YEAR('SUIVI VENTES 403e'!$G33),""),"")</f>
        <v>2021</v>
      </c>
      <c r="I47">
        <f>IFERROR(IF('SUIVI VENTES 403e'!$A33&lt;&gt;"",MONTH('SUIVI VENTES 403e'!$G33),""),"")</f>
        <v>7</v>
      </c>
    </row>
    <row r="48" spans="1:22" x14ac:dyDescent="0.25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t="str">
        <f t="shared" si="0"/>
        <v/>
      </c>
      <c r="E48" cm="1">
        <f t="array" ref="E48">IFERROR(INDEX($G$3:$S$7,MATCH($H48,$G$4:$G$7,0),MATCH($I48,$G$3:$S$3,0)+1),"")</f>
        <v>8</v>
      </c>
      <c r="F48">
        <f>IFERROR(IF('SUIVI VENTES 403e'!$A34&lt;&gt;"",ROUND((($C48/1.2)-$E48),2),""),"")</f>
        <v>0.33</v>
      </c>
      <c r="G48">
        <f>IFERROR(IF('SUIVI VENTES 403e'!$A34&lt;&gt;"",ROUND($F48*$A48,2),""),"")</f>
        <v>0.33</v>
      </c>
      <c r="H48">
        <f>IFERROR(IF('SUIVI VENTES 403e'!$A34&lt;&gt;"",YEAR('SUIVI VENTES 403e'!$G34),""),"")</f>
        <v>2021</v>
      </c>
      <c r="I48">
        <f>IFERROR(IF('SUIVI VENTES 403e'!$A34&lt;&gt;"",MONTH('SUIVI VENTES 403e'!$G34),""),"")</f>
        <v>7</v>
      </c>
    </row>
    <row r="49" spans="1:9" x14ac:dyDescent="0.25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t="str">
        <f t="shared" si="0"/>
        <v/>
      </c>
      <c r="E49" cm="1">
        <f t="array" ref="E49">IFERROR(INDEX($G$3:$S$7,MATCH($H49,$G$4:$G$7,0),MATCH($I49,$G$3:$S$3,0)+1),"")</f>
        <v>8</v>
      </c>
      <c r="F49">
        <f>IFERROR(IF('SUIVI VENTES 403e'!$A35&lt;&gt;"",ROUND((($C49/1.2)-$E49),2),""),"")</f>
        <v>0.33</v>
      </c>
      <c r="G49">
        <f>IFERROR(IF('SUIVI VENTES 403e'!$A35&lt;&gt;"",ROUND($F49*$A49,2),""),"")</f>
        <v>3.3</v>
      </c>
      <c r="H49">
        <f>IFERROR(IF('SUIVI VENTES 403e'!$A35&lt;&gt;"",YEAR('SUIVI VENTES 403e'!$G35),""),"")</f>
        <v>2021</v>
      </c>
      <c r="I49">
        <f>IFERROR(IF('SUIVI VENTES 403e'!$A35&lt;&gt;"",MONTH('SUIVI VENTES 403e'!$G35),""),"")</f>
        <v>7</v>
      </c>
    </row>
    <row r="50" spans="1:9" x14ac:dyDescent="0.25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t="str">
        <f t="shared" si="0"/>
        <v/>
      </c>
      <c r="E50" cm="1">
        <f t="array" ref="E50">IFERROR(INDEX($G$3:$S$7,MATCH($H50,$G$4:$G$7,0),MATCH($I50,$G$3:$S$3,0)+1),"")</f>
        <v>8</v>
      </c>
      <c r="F50">
        <f>IFERROR(IF('SUIVI VENTES 403e'!$A36&lt;&gt;"",ROUND((($C50/1.2)-$E50),2),""),"")</f>
        <v>0.33</v>
      </c>
      <c r="G50">
        <f>IFERROR(IF('SUIVI VENTES 403e'!$A36&lt;&gt;"",ROUND($F50*$A50,2),""),"")</f>
        <v>1.65</v>
      </c>
      <c r="H50">
        <f>IFERROR(IF('SUIVI VENTES 403e'!$A36&lt;&gt;"",YEAR('SUIVI VENTES 403e'!$G36),""),"")</f>
        <v>2021</v>
      </c>
      <c r="I50">
        <f>IFERROR(IF('SUIVI VENTES 403e'!$A36&lt;&gt;"",MONTH('SUIVI VENTES 403e'!$G36),""),"")</f>
        <v>7</v>
      </c>
    </row>
    <row r="51" spans="1:9" x14ac:dyDescent="0.25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t="str">
        <f t="shared" si="0"/>
        <v/>
      </c>
      <c r="E51" cm="1">
        <f t="array" ref="E51">IFERROR(INDEX($G$3:$S$7,MATCH($H51,$G$4:$G$7,0),MATCH($I51,$G$3:$S$3,0)+1),"")</f>
        <v>8</v>
      </c>
      <c r="F51">
        <f>IFERROR(IF('SUIVI VENTES 403e'!$A37&lt;&gt;"",ROUND((($C51/1.2)-$E51),2),""),"")</f>
        <v>0.33</v>
      </c>
      <c r="G51">
        <f>IFERROR(IF('SUIVI VENTES 403e'!$A37&lt;&gt;"",ROUND($F51*$A51,2),""),"")</f>
        <v>1.65</v>
      </c>
      <c r="H51">
        <f>IFERROR(IF('SUIVI VENTES 403e'!$A37&lt;&gt;"",YEAR('SUIVI VENTES 403e'!$G37),""),"")</f>
        <v>2021</v>
      </c>
      <c r="I51">
        <f>IFERROR(IF('SUIVI VENTES 403e'!$A37&lt;&gt;"",MONTH('SUIVI VENTES 403e'!$G37),""),"")</f>
        <v>7</v>
      </c>
    </row>
    <row r="52" spans="1:9" x14ac:dyDescent="0.25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t="str">
        <f t="shared" si="0"/>
        <v/>
      </c>
      <c r="E52" cm="1">
        <f t="array" ref="E52">IFERROR(INDEX($G$3:$S$7,MATCH($H52,$G$4:$G$7,0),MATCH($I52,$G$3:$S$3,0)+1),"")</f>
        <v>8</v>
      </c>
      <c r="F52">
        <f>IFERROR(IF('SUIVI VENTES 403e'!$A38&lt;&gt;"",ROUND((($C52/1.2)-$E52),2),""),"")</f>
        <v>1.73</v>
      </c>
      <c r="G52">
        <f>IFERROR(IF('SUIVI VENTES 403e'!$A38&lt;&gt;"",ROUND($F52*$A52,2),""),"")</f>
        <v>34.6</v>
      </c>
      <c r="H52">
        <f>IFERROR(IF('SUIVI VENTES 403e'!$A38&lt;&gt;"",YEAR('SUIVI VENTES 403e'!$G38),""),"")</f>
        <v>2021</v>
      </c>
      <c r="I52">
        <f>IFERROR(IF('SUIVI VENTES 403e'!$A38&lt;&gt;"",MONTH('SUIVI VENTES 403e'!$G38),""),"")</f>
        <v>7</v>
      </c>
    </row>
    <row r="53" spans="1:9" x14ac:dyDescent="0.25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t="str">
        <f t="shared" si="0"/>
        <v/>
      </c>
      <c r="E53" cm="1">
        <f t="array" ref="E53">IFERROR(INDEX($G$3:$S$7,MATCH($H53,$G$4:$G$7,0),MATCH($I53,$G$3:$S$3,0)+1),"")</f>
        <v>8</v>
      </c>
      <c r="F53">
        <f>IFERROR(IF('SUIVI VENTES 403e'!$A39&lt;&gt;"",ROUND((($C53/1.2)-$E53),2),""),"")</f>
        <v>0.33</v>
      </c>
      <c r="G53">
        <f>IFERROR(IF('SUIVI VENTES 403e'!$A39&lt;&gt;"",ROUND($F53*$A53,2),""),"")</f>
        <v>4.95</v>
      </c>
      <c r="H53">
        <f>IFERROR(IF('SUIVI VENTES 403e'!$A39&lt;&gt;"",YEAR('SUIVI VENTES 403e'!$G39),""),"")</f>
        <v>2021</v>
      </c>
      <c r="I53">
        <f>IFERROR(IF('SUIVI VENTES 403e'!$A39&lt;&gt;"",MONTH('SUIVI VENTES 403e'!$G39),""),"")</f>
        <v>7</v>
      </c>
    </row>
    <row r="54" spans="1:9" x14ac:dyDescent="0.25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>
        <f t="shared" si="0"/>
        <v>3</v>
      </c>
      <c r="E54" cm="1">
        <f t="array" ref="E54">IFERROR(INDEX($G$3:$S$7,MATCH($H54,$G$4:$G$7,0),MATCH($I54,$G$3:$S$3,0)+1),"")</f>
        <v>8</v>
      </c>
      <c r="F54">
        <f>IFERROR(IF('SUIVI VENTES 403e'!$A40&lt;&gt;"",ROUND((($C54/1.2)-$E54),2),""),"")</f>
        <v>-8</v>
      </c>
      <c r="G54">
        <f>IFERROR(IF('SUIVI VENTES 403e'!$A40&lt;&gt;"",ROUND($F54*$A54,2),""),"")</f>
        <v>-24</v>
      </c>
      <c r="H54">
        <f>IFERROR(IF('SUIVI VENTES 403e'!$A40&lt;&gt;"",YEAR('SUIVI VENTES 403e'!$G40),""),"")</f>
        <v>2021</v>
      </c>
      <c r="I54">
        <f>IFERROR(IF('SUIVI VENTES 403e'!$A40&lt;&gt;"",MONTH('SUIVI VENTES 403e'!$G40),""),"")</f>
        <v>7</v>
      </c>
    </row>
    <row r="55" spans="1:9" x14ac:dyDescent="0.25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t="str">
        <f t="shared" si="0"/>
        <v/>
      </c>
      <c r="E55" cm="1">
        <f t="array" ref="E55">IFERROR(INDEX($G$3:$S$7,MATCH($H55,$G$4:$G$7,0),MATCH($I55,$G$3:$S$3,0)+1),"")</f>
        <v>8</v>
      </c>
      <c r="F55">
        <f>IFERROR(IF('SUIVI VENTES 403e'!$A41&lt;&gt;"",ROUND((($C55/1.2)-$E55),2),""),"")</f>
        <v>0.33</v>
      </c>
      <c r="G55">
        <f>IFERROR(IF('SUIVI VENTES 403e'!$A41&lt;&gt;"",ROUND($F55*$A55,2),""),"")</f>
        <v>3.96</v>
      </c>
      <c r="H55">
        <f>IFERROR(IF('SUIVI VENTES 403e'!$A41&lt;&gt;"",YEAR('SUIVI VENTES 403e'!$G41),""),"")</f>
        <v>2021</v>
      </c>
      <c r="I55">
        <f>IFERROR(IF('SUIVI VENTES 403e'!$A41&lt;&gt;"",MONTH('SUIVI VENTES 403e'!$G41),""),"")</f>
        <v>7</v>
      </c>
    </row>
    <row r="56" spans="1:9" x14ac:dyDescent="0.25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t="str">
        <f t="shared" si="0"/>
        <v/>
      </c>
      <c r="E56" cm="1">
        <f t="array" ref="E56">IFERROR(INDEX($G$3:$S$7,MATCH($H56,$G$4:$G$7,0),MATCH($I56,$G$3:$S$3,0)+1),"")</f>
        <v>8</v>
      </c>
      <c r="F56">
        <f>IFERROR(IF('SUIVI VENTES 403e'!$A42&lt;&gt;"",ROUND((($C56/1.2)-$E56),2),""),"")</f>
        <v>0.33</v>
      </c>
      <c r="G56">
        <f>IFERROR(IF('SUIVI VENTES 403e'!$A42&lt;&gt;"",ROUND($F56*$A56,2),""),"")</f>
        <v>1.65</v>
      </c>
      <c r="H56">
        <f>IFERROR(IF('SUIVI VENTES 403e'!$A42&lt;&gt;"",YEAR('SUIVI VENTES 403e'!$G42),""),"")</f>
        <v>2021</v>
      </c>
      <c r="I56">
        <f>IFERROR(IF('SUIVI VENTES 403e'!$A42&lt;&gt;"",MONTH('SUIVI VENTES 403e'!$G42),""),"")</f>
        <v>7</v>
      </c>
    </row>
    <row r="57" spans="1:9" x14ac:dyDescent="0.25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t="str">
        <f t="shared" si="0"/>
        <v/>
      </c>
      <c r="E57" cm="1">
        <f t="array" ref="E57">IFERROR(INDEX($G$3:$S$7,MATCH($H57,$G$4:$G$7,0),MATCH($I57,$G$3:$S$3,0)+1),"")</f>
        <v>8</v>
      </c>
      <c r="F57">
        <f>IFERROR(IF('SUIVI VENTES 403e'!$A43&lt;&gt;"",ROUND((($C57/1.2)-$E57),2),""),"")</f>
        <v>0.33</v>
      </c>
      <c r="G57">
        <f>IFERROR(IF('SUIVI VENTES 403e'!$A43&lt;&gt;"",ROUND($F57*$A57,2),""),"")</f>
        <v>3.96</v>
      </c>
      <c r="H57">
        <f>IFERROR(IF('SUIVI VENTES 403e'!$A43&lt;&gt;"",YEAR('SUIVI VENTES 403e'!$G43),""),"")</f>
        <v>2021</v>
      </c>
      <c r="I57">
        <f>IFERROR(IF('SUIVI VENTES 403e'!$A43&lt;&gt;"",MONTH('SUIVI VENTES 403e'!$G43),""),"")</f>
        <v>7</v>
      </c>
    </row>
    <row r="58" spans="1:9" x14ac:dyDescent="0.25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t="str">
        <f t="shared" si="0"/>
        <v/>
      </c>
      <c r="E58" cm="1">
        <f t="array" ref="E58">IFERROR(INDEX($G$3:$S$7,MATCH($H58,$G$4:$G$7,0),MATCH($I58,$G$3:$S$3,0)+1),"")</f>
        <v>8</v>
      </c>
      <c r="F58">
        <f>IFERROR(IF('SUIVI VENTES 403e'!$A44&lt;&gt;"",ROUND((($C58/1.2)-$E58),2),""),"")</f>
        <v>0.33</v>
      </c>
      <c r="G58">
        <f>IFERROR(IF('SUIVI VENTES 403e'!$A44&lt;&gt;"",ROUND($F58*$A58,2),""),"")</f>
        <v>3.96</v>
      </c>
      <c r="H58">
        <f>IFERROR(IF('SUIVI VENTES 403e'!$A44&lt;&gt;"",YEAR('SUIVI VENTES 403e'!$G44),""),"")</f>
        <v>2021</v>
      </c>
      <c r="I58">
        <f>IFERROR(IF('SUIVI VENTES 403e'!$A44&lt;&gt;"",MONTH('SUIVI VENTES 403e'!$G44),""),"")</f>
        <v>7</v>
      </c>
    </row>
    <row r="59" spans="1:9" x14ac:dyDescent="0.25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t="str">
        <f t="shared" si="0"/>
        <v/>
      </c>
      <c r="E59" cm="1">
        <f t="array" ref="E59">IFERROR(INDEX($G$3:$S$7,MATCH($H59,$G$4:$G$7,0),MATCH($I59,$G$3:$S$3,0)+1),"")</f>
        <v>8</v>
      </c>
      <c r="F59">
        <f>IFERROR(IF('SUIVI VENTES 403e'!$A45&lt;&gt;"",ROUND((($C59/1.2)-$E59),2),""),"")</f>
        <v>0.33</v>
      </c>
      <c r="G59">
        <f>IFERROR(IF('SUIVI VENTES 403e'!$A45&lt;&gt;"",ROUND($F59*$A59,2),""),"")</f>
        <v>3.3</v>
      </c>
      <c r="H59">
        <f>IFERROR(IF('SUIVI VENTES 403e'!$A45&lt;&gt;"",YEAR('SUIVI VENTES 403e'!$G45),""),"")</f>
        <v>2021</v>
      </c>
      <c r="I59">
        <f>IFERROR(IF('SUIVI VENTES 403e'!$A45&lt;&gt;"",MONTH('SUIVI VENTES 403e'!$G45),""),"")</f>
        <v>7</v>
      </c>
    </row>
    <row r="60" spans="1:9" x14ac:dyDescent="0.25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t="str">
        <f t="shared" si="0"/>
        <v/>
      </c>
      <c r="E60" cm="1">
        <f t="array" ref="E60">IFERROR(INDEX($G$3:$S$7,MATCH($H60,$G$4:$G$7,0),MATCH($I60,$G$3:$S$3,0)+1),"")</f>
        <v>8</v>
      </c>
      <c r="F60">
        <f>IFERROR(IF('SUIVI VENTES 403e'!$A46&lt;&gt;"",ROUND((($C60/1.2)-$E60),2),""),"")</f>
        <v>0.33</v>
      </c>
      <c r="G60">
        <f>IFERROR(IF('SUIVI VENTES 403e'!$A46&lt;&gt;"",ROUND($F60*$A60,2),""),"")</f>
        <v>1.65</v>
      </c>
      <c r="H60">
        <f>IFERROR(IF('SUIVI VENTES 403e'!$A46&lt;&gt;"",YEAR('SUIVI VENTES 403e'!$G46),""),"")</f>
        <v>2021</v>
      </c>
      <c r="I60">
        <f>IFERROR(IF('SUIVI VENTES 403e'!$A46&lt;&gt;"",MONTH('SUIVI VENTES 403e'!$G46),""),"")</f>
        <v>7</v>
      </c>
    </row>
    <row r="61" spans="1:9" x14ac:dyDescent="0.25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t="str">
        <f t="shared" si="0"/>
        <v/>
      </c>
      <c r="E61" cm="1">
        <f t="array" ref="E61">IFERROR(INDEX($G$3:$S$7,MATCH($H61,$G$4:$G$7,0),MATCH($I61,$G$3:$S$3,0)+1),"")</f>
        <v>8</v>
      </c>
      <c r="F61">
        <f>IFERROR(IF('SUIVI VENTES 403e'!$A47&lt;&gt;"",ROUND((($C61/1.2)-$E61),2),""),"")</f>
        <v>0.33</v>
      </c>
      <c r="G61">
        <f>IFERROR(IF('SUIVI VENTES 403e'!$A47&lt;&gt;"",ROUND($F61*$A61,2),""),"")</f>
        <v>1.98</v>
      </c>
      <c r="H61">
        <f>IFERROR(IF('SUIVI VENTES 403e'!$A47&lt;&gt;"",YEAR('SUIVI VENTES 403e'!$G47),""),"")</f>
        <v>2021</v>
      </c>
      <c r="I61">
        <f>IFERROR(IF('SUIVI VENTES 403e'!$A47&lt;&gt;"",MONTH('SUIVI VENTES 403e'!$G47),""),"")</f>
        <v>7</v>
      </c>
    </row>
    <row r="62" spans="1:9" x14ac:dyDescent="0.25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t="str">
        <f t="shared" si="0"/>
        <v/>
      </c>
      <c r="E62" cm="1">
        <f t="array" ref="E62">IFERROR(INDEX($G$3:$S$7,MATCH($H62,$G$4:$G$7,0),MATCH($I62,$G$3:$S$3,0)+1),"")</f>
        <v>8</v>
      </c>
      <c r="F62">
        <f>IFERROR(IF('SUIVI VENTES 403e'!$A48&lt;&gt;"",ROUND((($C62/1.2)-$E62),2),""),"")</f>
        <v>0.33</v>
      </c>
      <c r="G62">
        <f>IFERROR(IF('SUIVI VENTES 403e'!$A48&lt;&gt;"",ROUND($F62*$A62,2),""),"")</f>
        <v>0.99</v>
      </c>
      <c r="H62">
        <f>IFERROR(IF('SUIVI VENTES 403e'!$A48&lt;&gt;"",YEAR('SUIVI VENTES 403e'!$G48),""),"")</f>
        <v>2021</v>
      </c>
      <c r="I62">
        <f>IFERROR(IF('SUIVI VENTES 403e'!$A48&lt;&gt;"",MONTH('SUIVI VENTES 403e'!$G48),""),"")</f>
        <v>7</v>
      </c>
    </row>
    <row r="63" spans="1:9" x14ac:dyDescent="0.25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t="str">
        <f t="shared" si="0"/>
        <v/>
      </c>
      <c r="E63" cm="1">
        <f t="array" ref="E63">IFERROR(INDEX($G$3:$S$7,MATCH($H63,$G$4:$G$7,0),MATCH($I63,$G$3:$S$3,0)+1),"")</f>
        <v>8</v>
      </c>
      <c r="F63">
        <f>IFERROR(IF('SUIVI VENTES 403e'!$A49&lt;&gt;"",ROUND((($C63/1.2)-$E63),2),""),"")</f>
        <v>0.33</v>
      </c>
      <c r="G63">
        <f>IFERROR(IF('SUIVI VENTES 403e'!$A49&lt;&gt;"",ROUND($F63*$A63,2),""),"")</f>
        <v>3.96</v>
      </c>
      <c r="H63">
        <f>IFERROR(IF('SUIVI VENTES 403e'!$A49&lt;&gt;"",YEAR('SUIVI VENTES 403e'!$G49),""),"")</f>
        <v>2021</v>
      </c>
      <c r="I63">
        <f>IFERROR(IF('SUIVI VENTES 403e'!$A49&lt;&gt;"",MONTH('SUIVI VENTES 403e'!$G49),""),"")</f>
        <v>7</v>
      </c>
    </row>
    <row r="64" spans="1:9" x14ac:dyDescent="0.25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t="str">
        <f t="shared" si="0"/>
        <v/>
      </c>
      <c r="E64" cm="1">
        <f t="array" ref="E64">IFERROR(INDEX($G$3:$S$7,MATCH($H64,$G$4:$G$7,0),MATCH($I64,$G$3:$S$3,0)+1),"")</f>
        <v>8</v>
      </c>
      <c r="F64">
        <f>IFERROR(IF('SUIVI VENTES 403e'!$A50&lt;&gt;"",ROUND((($C64/1.2)-$E64),2),""),"")</f>
        <v>0.33</v>
      </c>
      <c r="G64">
        <f>IFERROR(IF('SUIVI VENTES 403e'!$A50&lt;&gt;"",ROUND($F64*$A64,2),""),"")</f>
        <v>9.9</v>
      </c>
      <c r="H64">
        <f>IFERROR(IF('SUIVI VENTES 403e'!$A50&lt;&gt;"",YEAR('SUIVI VENTES 403e'!$G50),""),"")</f>
        <v>2021</v>
      </c>
      <c r="I64">
        <f>IFERROR(IF('SUIVI VENTES 403e'!$A50&lt;&gt;"",MONTH('SUIVI VENTES 403e'!$G50),""),"")</f>
        <v>7</v>
      </c>
    </row>
    <row r="65" spans="1:9" x14ac:dyDescent="0.25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t="str">
        <f t="shared" si="0"/>
        <v/>
      </c>
      <c r="E65" cm="1">
        <f t="array" ref="E65">IFERROR(INDEX($G$3:$S$7,MATCH($H65,$G$4:$G$7,0),MATCH($I65,$G$3:$S$3,0)+1),"")</f>
        <v>8</v>
      </c>
      <c r="F65">
        <f>IFERROR(IF('SUIVI VENTES 403e'!$A51&lt;&gt;"",ROUND((($C65/1.2)-$E65),2),""),"")</f>
        <v>0.33</v>
      </c>
      <c r="G65">
        <f>IFERROR(IF('SUIVI VENTES 403e'!$A51&lt;&gt;"",ROUND($F65*$A65,2),""),"")</f>
        <v>3.96</v>
      </c>
      <c r="H65">
        <f>IFERROR(IF('SUIVI VENTES 403e'!$A51&lt;&gt;"",YEAR('SUIVI VENTES 403e'!$G51),""),"")</f>
        <v>2021</v>
      </c>
      <c r="I65">
        <f>IFERROR(IF('SUIVI VENTES 403e'!$A51&lt;&gt;"",MONTH('SUIVI VENTES 403e'!$G51),""),"")</f>
        <v>7</v>
      </c>
    </row>
    <row r="66" spans="1:9" x14ac:dyDescent="0.25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t="str">
        <f t="shared" si="0"/>
        <v/>
      </c>
      <c r="E66" cm="1">
        <f t="array" ref="E66">IFERROR(INDEX($G$3:$S$7,MATCH($H66,$G$4:$G$7,0),MATCH($I66,$G$3:$S$3,0)+1),"")</f>
        <v>8</v>
      </c>
      <c r="F66">
        <f>IFERROR(IF('SUIVI VENTES 403e'!$A52&lt;&gt;"",ROUND((($C66/1.2)-$E66),2),""),"")</f>
        <v>0.33</v>
      </c>
      <c r="G66">
        <f>IFERROR(IF('SUIVI VENTES 403e'!$A52&lt;&gt;"",ROUND($F66*$A66,2),""),"")</f>
        <v>3.96</v>
      </c>
      <c r="H66">
        <f>IFERROR(IF('SUIVI VENTES 403e'!$A52&lt;&gt;"",YEAR('SUIVI VENTES 403e'!$G52),""),"")</f>
        <v>2021</v>
      </c>
      <c r="I66">
        <f>IFERROR(IF('SUIVI VENTES 403e'!$A52&lt;&gt;"",MONTH('SUIVI VENTES 403e'!$G52),""),"")</f>
        <v>7</v>
      </c>
    </row>
    <row r="67" spans="1:9" x14ac:dyDescent="0.25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t="str">
        <f t="shared" si="0"/>
        <v/>
      </c>
      <c r="E67" cm="1">
        <f t="array" ref="E67">IFERROR(INDEX($G$3:$S$7,MATCH($H67,$G$4:$G$7,0),MATCH($I67,$G$3:$S$3,0)+1),"")</f>
        <v>8</v>
      </c>
      <c r="F67">
        <f>IFERROR(IF('SUIVI VENTES 403e'!$A53&lt;&gt;"",ROUND((($C67/1.2)-$E67),2),""),"")</f>
        <v>0.33</v>
      </c>
      <c r="G67">
        <f>IFERROR(IF('SUIVI VENTES 403e'!$A53&lt;&gt;"",ROUND($F67*$A67,2),""),"")</f>
        <v>3.96</v>
      </c>
      <c r="H67">
        <f>IFERROR(IF('SUIVI VENTES 403e'!$A53&lt;&gt;"",YEAR('SUIVI VENTES 403e'!$G53),""),"")</f>
        <v>2021</v>
      </c>
      <c r="I67">
        <f>IFERROR(IF('SUIVI VENTES 403e'!$A53&lt;&gt;"",MONTH('SUIVI VENTES 403e'!$G53),""),"")</f>
        <v>7</v>
      </c>
    </row>
    <row r="68" spans="1:9" x14ac:dyDescent="0.25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>
        <f t="shared" si="0"/>
        <v>2</v>
      </c>
      <c r="E68" cm="1">
        <f t="array" ref="E68">IFERROR(INDEX($G$3:$S$7,MATCH($H68,$G$4:$G$7,0),MATCH($I68,$G$3:$S$3,0)+1),"")</f>
        <v>8</v>
      </c>
      <c r="F68">
        <f>IFERROR(IF('SUIVI VENTES 403e'!$A54&lt;&gt;"",ROUND((($C68/1.2)-$E68),2),""),"")</f>
        <v>-8</v>
      </c>
      <c r="G68">
        <f>IFERROR(IF('SUIVI VENTES 403e'!$A54&lt;&gt;"",ROUND($F68*$A68,2),""),"")</f>
        <v>-16</v>
      </c>
      <c r="H68">
        <f>IFERROR(IF('SUIVI VENTES 403e'!$A54&lt;&gt;"",YEAR('SUIVI VENTES 403e'!$G54),""),"")</f>
        <v>2021</v>
      </c>
      <c r="I68">
        <f>IFERROR(IF('SUIVI VENTES 403e'!$A54&lt;&gt;"",MONTH('SUIVI VENTES 403e'!$G54),""),"")</f>
        <v>7</v>
      </c>
    </row>
    <row r="69" spans="1:9" x14ac:dyDescent="0.25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t="str">
        <f t="shared" si="0"/>
        <v/>
      </c>
      <c r="E69" cm="1">
        <f t="array" ref="E69">IFERROR(INDEX($G$3:$S$7,MATCH($H69,$G$4:$G$7,0),MATCH($I69,$G$3:$S$3,0)+1),"")</f>
        <v>8</v>
      </c>
      <c r="F69">
        <f>IFERROR(IF('SUIVI VENTES 403e'!$A55&lt;&gt;"",ROUND((($C69/1.2)-$E69),2),""),"")</f>
        <v>0.33</v>
      </c>
      <c r="G69">
        <f>IFERROR(IF('SUIVI VENTES 403e'!$A55&lt;&gt;"",ROUND($F69*$A69,2),""),"")</f>
        <v>0.99</v>
      </c>
      <c r="H69">
        <f>IFERROR(IF('SUIVI VENTES 403e'!$A55&lt;&gt;"",YEAR('SUIVI VENTES 403e'!$G55),""),"")</f>
        <v>2021</v>
      </c>
      <c r="I69">
        <f>IFERROR(IF('SUIVI VENTES 403e'!$A55&lt;&gt;"",MONTH('SUIVI VENTES 403e'!$G55),""),"")</f>
        <v>7</v>
      </c>
    </row>
    <row r="70" spans="1:9" x14ac:dyDescent="0.25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t="str">
        <f t="shared" si="0"/>
        <v/>
      </c>
      <c r="E70" cm="1">
        <f t="array" ref="E70">IFERROR(INDEX($G$3:$S$7,MATCH($H70,$G$4:$G$7,0),MATCH($I70,$G$3:$S$3,0)+1),"")</f>
        <v>8</v>
      </c>
      <c r="F70">
        <f>IFERROR(IF('SUIVI VENTES 403e'!$A56&lt;&gt;"",ROUND((($C70/1.2)-$E70),2),""),"")</f>
        <v>8.67</v>
      </c>
      <c r="G70">
        <f>IFERROR(IF('SUIVI VENTES 403e'!$A56&lt;&gt;"",ROUND($F70*$A70,2),""),"")</f>
        <v>17.34</v>
      </c>
      <c r="H70">
        <f>IFERROR(IF('SUIVI VENTES 403e'!$A56&lt;&gt;"",YEAR('SUIVI VENTES 403e'!$G56),""),"")</f>
        <v>2021</v>
      </c>
      <c r="I70">
        <f>IFERROR(IF('SUIVI VENTES 403e'!$A56&lt;&gt;"",MONTH('SUIVI VENTES 403e'!$G56),""),"")</f>
        <v>7</v>
      </c>
    </row>
    <row r="71" spans="1:9" x14ac:dyDescent="0.25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t="str">
        <f t="shared" si="0"/>
        <v/>
      </c>
      <c r="E71" cm="1">
        <f t="array" ref="E71">IFERROR(INDEX($G$3:$S$7,MATCH($H71,$G$4:$G$7,0),MATCH($I71,$G$3:$S$3,0)+1),"")</f>
        <v>8</v>
      </c>
      <c r="F71">
        <f>IFERROR(IF('SUIVI VENTES 403e'!$A57&lt;&gt;"",ROUND((($C71/1.2)-$E71),2),""),"")</f>
        <v>0.33</v>
      </c>
      <c r="G71">
        <f>IFERROR(IF('SUIVI VENTES 403e'!$A57&lt;&gt;"",ROUND($F71*$A71,2),""),"")</f>
        <v>3.96</v>
      </c>
      <c r="H71">
        <f>IFERROR(IF('SUIVI VENTES 403e'!$A57&lt;&gt;"",YEAR('SUIVI VENTES 403e'!$G57),""),"")</f>
        <v>2021</v>
      </c>
      <c r="I71">
        <f>IFERROR(IF('SUIVI VENTES 403e'!$A57&lt;&gt;"",MONTH('SUIVI VENTES 403e'!$G57),""),"")</f>
        <v>7</v>
      </c>
    </row>
    <row r="72" spans="1:9" x14ac:dyDescent="0.25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t="str">
        <f t="shared" si="0"/>
        <v/>
      </c>
      <c r="E72" cm="1">
        <f t="array" ref="E72">IFERROR(INDEX($G$3:$S$7,MATCH($H72,$G$4:$G$7,0),MATCH($I72,$G$3:$S$3,0)+1),"")</f>
        <v>8</v>
      </c>
      <c r="F72">
        <f>IFERROR(IF('SUIVI VENTES 403e'!$A58&lt;&gt;"",ROUND((($C72/1.2)-$E72),2),""),"")</f>
        <v>0.33</v>
      </c>
      <c r="G72">
        <f>IFERROR(IF('SUIVI VENTES 403e'!$A58&lt;&gt;"",ROUND($F72*$A72,2),""),"")</f>
        <v>3.96</v>
      </c>
      <c r="H72">
        <f>IFERROR(IF('SUIVI VENTES 403e'!$A58&lt;&gt;"",YEAR('SUIVI VENTES 403e'!$G58),""),"")</f>
        <v>2021</v>
      </c>
      <c r="I72">
        <f>IFERROR(IF('SUIVI VENTES 403e'!$A58&lt;&gt;"",MONTH('SUIVI VENTES 403e'!$G58),""),"")</f>
        <v>7</v>
      </c>
    </row>
    <row r="73" spans="1:9" x14ac:dyDescent="0.25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t="str">
        <f t="shared" si="0"/>
        <v/>
      </c>
      <c r="E73" cm="1">
        <f t="array" ref="E73">IFERROR(INDEX($G$3:$S$7,MATCH($H73,$G$4:$G$7,0),MATCH($I73,$G$3:$S$3,0)+1),"")</f>
        <v>8</v>
      </c>
      <c r="F73">
        <f>IFERROR(IF('SUIVI VENTES 403e'!$A59&lt;&gt;"",ROUND((($C73/1.2)-$E73),2),""),"")</f>
        <v>0.33</v>
      </c>
      <c r="G73">
        <f>IFERROR(IF('SUIVI VENTES 403e'!$A59&lt;&gt;"",ROUND($F73*$A73,2),""),"")</f>
        <v>3.96</v>
      </c>
      <c r="H73">
        <f>IFERROR(IF('SUIVI VENTES 403e'!$A59&lt;&gt;"",YEAR('SUIVI VENTES 403e'!$G59),""),"")</f>
        <v>2021</v>
      </c>
      <c r="I73">
        <f>IFERROR(IF('SUIVI VENTES 403e'!$A59&lt;&gt;"",MONTH('SUIVI VENTES 403e'!$G59),""),"")</f>
        <v>7</v>
      </c>
    </row>
    <row r="74" spans="1:9" x14ac:dyDescent="0.25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t="str">
        <f t="shared" si="0"/>
        <v/>
      </c>
      <c r="E74" cm="1">
        <f t="array" ref="E74">IFERROR(INDEX($G$3:$S$7,MATCH($H74,$G$4:$G$7,0),MATCH($I74,$G$3:$S$3,0)+1),"")</f>
        <v>9</v>
      </c>
      <c r="F74">
        <f>IFERROR(IF('SUIVI VENTES 403e'!$A60&lt;&gt;"",ROUND((($C74/1.2)-$E74),2),""),"")</f>
        <v>-0.67</v>
      </c>
      <c r="G74">
        <f>IFERROR(IF('SUIVI VENTES 403e'!$A60&lt;&gt;"",ROUND($F74*$A74,2),""),"")</f>
        <v>-8.0399999999999991</v>
      </c>
      <c r="H74">
        <f>IFERROR(IF('SUIVI VENTES 403e'!$A60&lt;&gt;"",YEAR('SUIVI VENTES 403e'!$G60),""),"")</f>
        <v>2021</v>
      </c>
      <c r="I74">
        <f>IFERROR(IF('SUIVI VENTES 403e'!$A60&lt;&gt;"",MONTH('SUIVI VENTES 403e'!$G60),""),"")</f>
        <v>8</v>
      </c>
    </row>
    <row r="75" spans="1:9" x14ac:dyDescent="0.25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t="str">
        <f t="shared" si="0"/>
        <v/>
      </c>
      <c r="E75" cm="1">
        <f t="array" ref="E75">IFERROR(INDEX($G$3:$S$7,MATCH($H75,$G$4:$G$7,0),MATCH($I75,$G$3:$S$3,0)+1),"")</f>
        <v>9</v>
      </c>
      <c r="F75">
        <f>IFERROR(IF('SUIVI VENTES 403e'!$A61&lt;&gt;"",ROUND((($C75/1.2)-$E75),2),""),"")</f>
        <v>-0.67</v>
      </c>
      <c r="G75">
        <f>IFERROR(IF('SUIVI VENTES 403e'!$A61&lt;&gt;"",ROUND($F75*$A75,2),""),"")</f>
        <v>-2.68</v>
      </c>
      <c r="H75">
        <f>IFERROR(IF('SUIVI VENTES 403e'!$A61&lt;&gt;"",YEAR('SUIVI VENTES 403e'!$G61),""),"")</f>
        <v>2021</v>
      </c>
      <c r="I75">
        <f>IFERROR(IF('SUIVI VENTES 403e'!$A61&lt;&gt;"",MONTH('SUIVI VENTES 403e'!$G61),""),"")</f>
        <v>8</v>
      </c>
    </row>
    <row r="76" spans="1:9" x14ac:dyDescent="0.25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t="str">
        <f t="shared" si="0"/>
        <v/>
      </c>
      <c r="E76" cm="1">
        <f t="array" ref="E76">IFERROR(INDEX($G$3:$S$7,MATCH($H76,$G$4:$G$7,0),MATCH($I76,$G$3:$S$3,0)+1),"")</f>
        <v>9</v>
      </c>
      <c r="F76">
        <f>IFERROR(IF('SUIVI VENTES 403e'!$A62&lt;&gt;"",ROUND((($C76/1.2)-$E76),2),""),"")</f>
        <v>-0.67</v>
      </c>
      <c r="G76">
        <f>IFERROR(IF('SUIVI VENTES 403e'!$A62&lt;&gt;"",ROUND($F76*$A76,2),""),"")</f>
        <v>-5.36</v>
      </c>
      <c r="H76">
        <f>IFERROR(IF('SUIVI VENTES 403e'!$A62&lt;&gt;"",YEAR('SUIVI VENTES 403e'!$G62),""),"")</f>
        <v>2021</v>
      </c>
      <c r="I76">
        <f>IFERROR(IF('SUIVI VENTES 403e'!$A62&lt;&gt;"",MONTH('SUIVI VENTES 403e'!$G62),""),"")</f>
        <v>8</v>
      </c>
    </row>
    <row r="77" spans="1:9" x14ac:dyDescent="0.25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t="str">
        <f t="shared" si="0"/>
        <v/>
      </c>
      <c r="E77" cm="1">
        <f t="array" ref="E77">IFERROR(INDEX($G$3:$S$7,MATCH($H77,$G$4:$G$7,0),MATCH($I77,$G$3:$S$3,0)+1),"")</f>
        <v>9</v>
      </c>
      <c r="F77">
        <f>IFERROR(IF('SUIVI VENTES 403e'!$A63&lt;&gt;"",ROUND((($C77/1.2)-$E77),2),""),"")</f>
        <v>-0.67</v>
      </c>
      <c r="G77">
        <f>IFERROR(IF('SUIVI VENTES 403e'!$A63&lt;&gt;"",ROUND($F77*$A77,2),""),"")</f>
        <v>-2.68</v>
      </c>
      <c r="H77">
        <f>IFERROR(IF('SUIVI VENTES 403e'!$A63&lt;&gt;"",YEAR('SUIVI VENTES 403e'!$G63),""),"")</f>
        <v>2021</v>
      </c>
      <c r="I77">
        <f>IFERROR(IF('SUIVI VENTES 403e'!$A63&lt;&gt;"",MONTH('SUIVI VENTES 403e'!$G63),""),"")</f>
        <v>8</v>
      </c>
    </row>
    <row r="78" spans="1:9" x14ac:dyDescent="0.25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t="str">
        <f t="shared" si="0"/>
        <v/>
      </c>
      <c r="E78" cm="1">
        <f t="array" ref="E78">IFERROR(INDEX($G$3:$S$7,MATCH($H78,$G$4:$G$7,0),MATCH($I78,$G$3:$S$3,0)+1),"")</f>
        <v>9</v>
      </c>
      <c r="F78">
        <f>IFERROR(IF('SUIVI VENTES 403e'!$A64&lt;&gt;"",ROUND((($C78/1.2)-$E78),2),""),"")</f>
        <v>-0.67</v>
      </c>
      <c r="G78">
        <f>IFERROR(IF('SUIVI VENTES 403e'!$A64&lt;&gt;"",ROUND($F78*$A78,2),""),"")</f>
        <v>-3.35</v>
      </c>
      <c r="H78">
        <f>IFERROR(IF('SUIVI VENTES 403e'!$A64&lt;&gt;"",YEAR('SUIVI VENTES 403e'!$G64),""),"")</f>
        <v>2021</v>
      </c>
      <c r="I78">
        <f>IFERROR(IF('SUIVI VENTES 403e'!$A64&lt;&gt;"",MONTH('SUIVI VENTES 403e'!$G64),""),"")</f>
        <v>8</v>
      </c>
    </row>
    <row r="79" spans="1:9" x14ac:dyDescent="0.25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t="str">
        <f t="shared" si="0"/>
        <v/>
      </c>
      <c r="E79" cm="1">
        <f t="array" ref="E79">IFERROR(INDEX($G$3:$S$7,MATCH($H79,$G$4:$G$7,0),MATCH($I79,$G$3:$S$3,0)+1),"")</f>
        <v>9</v>
      </c>
      <c r="F79">
        <f>IFERROR(IF('SUIVI VENTES 403e'!$A65&lt;&gt;"",ROUND((($C79/1.2)-$E79),2),""),"")</f>
        <v>-0.67</v>
      </c>
      <c r="G79">
        <f>IFERROR(IF('SUIVI VENTES 403e'!$A65&lt;&gt;"",ROUND($F79*$A79,2),""),"")</f>
        <v>-3.35</v>
      </c>
      <c r="H79">
        <f>IFERROR(IF('SUIVI VENTES 403e'!$A65&lt;&gt;"",YEAR('SUIVI VENTES 403e'!$G65),""),"")</f>
        <v>2021</v>
      </c>
      <c r="I79">
        <f>IFERROR(IF('SUIVI VENTES 403e'!$A65&lt;&gt;"",MONTH('SUIVI VENTES 403e'!$G65),""),"")</f>
        <v>8</v>
      </c>
    </row>
    <row r="80" spans="1:9" x14ac:dyDescent="0.25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t="str">
        <f t="shared" ref="D80:D143" si="1">IFERROR(IF(B80=0,A80,""),"")</f>
        <v/>
      </c>
      <c r="E80" cm="1">
        <f t="array" ref="E80">IFERROR(INDEX($G$3:$S$7,MATCH($H80,$G$4:$G$7,0),MATCH($I80,$G$3:$S$3,0)+1),"")</f>
        <v>9</v>
      </c>
      <c r="F80">
        <f>IFERROR(IF('SUIVI VENTES 403e'!$A66&lt;&gt;"",ROUND((($C80/1.2)-$E80),2),""),"")</f>
        <v>-0.67</v>
      </c>
      <c r="G80">
        <f>IFERROR(IF('SUIVI VENTES 403e'!$A66&lt;&gt;"",ROUND($F80*$A80,2),""),"")</f>
        <v>-13.4</v>
      </c>
      <c r="H80">
        <f>IFERROR(IF('SUIVI VENTES 403e'!$A66&lt;&gt;"",YEAR('SUIVI VENTES 403e'!$G66),""),"")</f>
        <v>2021</v>
      </c>
      <c r="I80">
        <f>IFERROR(IF('SUIVI VENTES 403e'!$A66&lt;&gt;"",MONTH('SUIVI VENTES 403e'!$G66),""),"")</f>
        <v>8</v>
      </c>
    </row>
    <row r="81" spans="1:9" x14ac:dyDescent="0.25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>
        <f t="shared" si="1"/>
        <v>4</v>
      </c>
      <c r="E81" cm="1">
        <f t="array" ref="E81">IFERROR(INDEX($G$3:$S$7,MATCH($H81,$G$4:$G$7,0),MATCH($I81,$G$3:$S$3,0)+1),"")</f>
        <v>9</v>
      </c>
      <c r="F81">
        <f>IFERROR(IF('SUIVI VENTES 403e'!$A67&lt;&gt;"",ROUND((($C81/1.2)-$E81),2),""),"")</f>
        <v>-9</v>
      </c>
      <c r="G81">
        <f>IFERROR(IF('SUIVI VENTES 403e'!$A67&lt;&gt;"",ROUND($F81*$A81,2),""),"")</f>
        <v>-36</v>
      </c>
      <c r="H81">
        <f>IFERROR(IF('SUIVI VENTES 403e'!$A67&lt;&gt;"",YEAR('SUIVI VENTES 403e'!$G67),""),"")</f>
        <v>2021</v>
      </c>
      <c r="I81">
        <f>IFERROR(IF('SUIVI VENTES 403e'!$A67&lt;&gt;"",MONTH('SUIVI VENTES 403e'!$G67),""),"")</f>
        <v>8</v>
      </c>
    </row>
    <row r="82" spans="1:9" x14ac:dyDescent="0.25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t="str">
        <f t="shared" si="1"/>
        <v/>
      </c>
      <c r="E82" cm="1">
        <f t="array" ref="E82">IFERROR(INDEX($G$3:$S$7,MATCH($H82,$G$4:$G$7,0),MATCH($I82,$G$3:$S$3,0)+1),"")</f>
        <v>9</v>
      </c>
      <c r="F82">
        <f>IFERROR(IF('SUIVI VENTES 403e'!$A68&lt;&gt;"",ROUND((($C82/1.2)-$E82),2),""),"")</f>
        <v>-0.67</v>
      </c>
      <c r="G82">
        <f>IFERROR(IF('SUIVI VENTES 403e'!$A68&lt;&gt;"",ROUND($F82*$A82,2),""),"")</f>
        <v>-6.7</v>
      </c>
      <c r="H82">
        <f>IFERROR(IF('SUIVI VENTES 403e'!$A68&lt;&gt;"",YEAR('SUIVI VENTES 403e'!$G68),""),"")</f>
        <v>2021</v>
      </c>
      <c r="I82">
        <f>IFERROR(IF('SUIVI VENTES 403e'!$A68&lt;&gt;"",MONTH('SUIVI VENTES 403e'!$G68),""),"")</f>
        <v>8</v>
      </c>
    </row>
    <row r="83" spans="1:9" x14ac:dyDescent="0.25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t="str">
        <f t="shared" si="1"/>
        <v/>
      </c>
      <c r="E83" cm="1">
        <f t="array" ref="E83">IFERROR(INDEX($G$3:$S$7,MATCH($H83,$G$4:$G$7,0),MATCH($I83,$G$3:$S$3,0)+1),"")</f>
        <v>9</v>
      </c>
      <c r="F83">
        <f>IFERROR(IF('SUIVI VENTES 403e'!$A69&lt;&gt;"",ROUND((($C83/1.2)-$E83),2),""),"")</f>
        <v>-0.67</v>
      </c>
      <c r="G83">
        <f>IFERROR(IF('SUIVI VENTES 403e'!$A69&lt;&gt;"",ROUND($F83*$A83,2),""),"")</f>
        <v>-6.7</v>
      </c>
      <c r="H83">
        <f>IFERROR(IF('SUIVI VENTES 403e'!$A69&lt;&gt;"",YEAR('SUIVI VENTES 403e'!$G69),""),"")</f>
        <v>2021</v>
      </c>
      <c r="I83">
        <f>IFERROR(IF('SUIVI VENTES 403e'!$A69&lt;&gt;"",MONTH('SUIVI VENTES 403e'!$G69),""),"")</f>
        <v>8</v>
      </c>
    </row>
    <row r="84" spans="1:9" x14ac:dyDescent="0.25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t="str">
        <f t="shared" si="1"/>
        <v/>
      </c>
      <c r="E84" cm="1">
        <f t="array" ref="E84">IFERROR(INDEX($G$3:$S$7,MATCH($H84,$G$4:$G$7,0),MATCH($I84,$G$3:$S$3,0)+1),"")</f>
        <v>9</v>
      </c>
      <c r="F84">
        <f>IFERROR(IF('SUIVI VENTES 403e'!$A70&lt;&gt;"",ROUND((($C84/1.2)-$E84),2),""),"")</f>
        <v>-0.67</v>
      </c>
      <c r="G84">
        <f>IFERROR(IF('SUIVI VENTES 403e'!$A70&lt;&gt;"",ROUND($F84*$A84,2),""),"")</f>
        <v>-10.050000000000001</v>
      </c>
      <c r="H84">
        <f>IFERROR(IF('SUIVI VENTES 403e'!$A70&lt;&gt;"",YEAR('SUIVI VENTES 403e'!$G70),""),"")</f>
        <v>2021</v>
      </c>
      <c r="I84">
        <f>IFERROR(IF('SUIVI VENTES 403e'!$A70&lt;&gt;"",MONTH('SUIVI VENTES 403e'!$G70),""),"")</f>
        <v>8</v>
      </c>
    </row>
    <row r="85" spans="1:9" x14ac:dyDescent="0.25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t="str">
        <f t="shared" si="1"/>
        <v/>
      </c>
      <c r="E85" cm="1">
        <f t="array" ref="E85">IFERROR(INDEX($G$3:$S$7,MATCH($H85,$G$4:$G$7,0),MATCH($I85,$G$3:$S$3,0)+1),"")</f>
        <v>9</v>
      </c>
      <c r="F85">
        <f>IFERROR(IF('SUIVI VENTES 403e'!$A71&lt;&gt;"",ROUND((($C85/1.2)-$E85),2),""),"")</f>
        <v>-0.67</v>
      </c>
      <c r="G85">
        <f>IFERROR(IF('SUIVI VENTES 403e'!$A71&lt;&gt;"",ROUND($F85*$A85,2),""),"")</f>
        <v>-8.0399999999999991</v>
      </c>
      <c r="H85">
        <f>IFERROR(IF('SUIVI VENTES 403e'!$A71&lt;&gt;"",YEAR('SUIVI VENTES 403e'!$G71),""),"")</f>
        <v>2021</v>
      </c>
      <c r="I85">
        <f>IFERROR(IF('SUIVI VENTES 403e'!$A71&lt;&gt;"",MONTH('SUIVI VENTES 403e'!$G71),""),"")</f>
        <v>8</v>
      </c>
    </row>
    <row r="86" spans="1:9" x14ac:dyDescent="0.25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t="str">
        <f t="shared" si="1"/>
        <v/>
      </c>
      <c r="E86" cm="1">
        <f t="array" ref="E86">IFERROR(INDEX($G$3:$S$7,MATCH($H86,$G$4:$G$7,0),MATCH($I86,$G$3:$S$3,0)+1),"")</f>
        <v>9</v>
      </c>
      <c r="F86">
        <f>IFERROR(IF('SUIVI VENTES 403e'!$A72&lt;&gt;"",ROUND((($C86/1.2)-$E86),2),""),"")</f>
        <v>-0.67</v>
      </c>
      <c r="G86">
        <f>IFERROR(IF('SUIVI VENTES 403e'!$A72&lt;&gt;"",ROUND($F86*$A86,2),""),"")</f>
        <v>-8.0399999999999991</v>
      </c>
      <c r="H86">
        <f>IFERROR(IF('SUIVI VENTES 403e'!$A72&lt;&gt;"",YEAR('SUIVI VENTES 403e'!$G72),""),"")</f>
        <v>2021</v>
      </c>
      <c r="I86">
        <f>IFERROR(IF('SUIVI VENTES 403e'!$A72&lt;&gt;"",MONTH('SUIVI VENTES 403e'!$G72),""),"")</f>
        <v>8</v>
      </c>
    </row>
    <row r="87" spans="1:9" x14ac:dyDescent="0.25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t="str">
        <f t="shared" si="1"/>
        <v/>
      </c>
      <c r="E87" cm="1">
        <f t="array" ref="E87">IFERROR(INDEX($G$3:$S$7,MATCH($H87,$G$4:$G$7,0),MATCH($I87,$G$3:$S$3,0)+1),"")</f>
        <v>9</v>
      </c>
      <c r="F87">
        <f>IFERROR(IF('SUIVI VENTES 403e'!$A73&lt;&gt;"",ROUND((($C87/1.2)-$E87),2),""),"")</f>
        <v>-0.67</v>
      </c>
      <c r="G87">
        <f>IFERROR(IF('SUIVI VENTES 403e'!$A73&lt;&gt;"",ROUND($F87*$A87,2),""),"")</f>
        <v>-6.7</v>
      </c>
      <c r="H87">
        <f>IFERROR(IF('SUIVI VENTES 403e'!$A73&lt;&gt;"",YEAR('SUIVI VENTES 403e'!$G73),""),"")</f>
        <v>2021</v>
      </c>
      <c r="I87">
        <f>IFERROR(IF('SUIVI VENTES 403e'!$A73&lt;&gt;"",MONTH('SUIVI VENTES 403e'!$G73),""),"")</f>
        <v>8</v>
      </c>
    </row>
    <row r="88" spans="1:9" x14ac:dyDescent="0.25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>
        <f t="shared" si="1"/>
        <v>2</v>
      </c>
      <c r="E88" cm="1">
        <f t="array" ref="E88">IFERROR(INDEX($G$3:$S$7,MATCH($H88,$G$4:$G$7,0),MATCH($I88,$G$3:$S$3,0)+1),"")</f>
        <v>9</v>
      </c>
      <c r="F88">
        <f>IFERROR(IF('SUIVI VENTES 403e'!$A74&lt;&gt;"",ROUND((($C88/1.2)-$E88),2),""),"")</f>
        <v>-9</v>
      </c>
      <c r="G88">
        <f>IFERROR(IF('SUIVI VENTES 403e'!$A74&lt;&gt;"",ROUND($F88*$A88,2),""),"")</f>
        <v>-18</v>
      </c>
      <c r="H88">
        <f>IFERROR(IF('SUIVI VENTES 403e'!$A74&lt;&gt;"",YEAR('SUIVI VENTES 403e'!$G74),""),"")</f>
        <v>2021</v>
      </c>
      <c r="I88">
        <f>IFERROR(IF('SUIVI VENTES 403e'!$A74&lt;&gt;"",MONTH('SUIVI VENTES 403e'!$G74),""),"")</f>
        <v>8</v>
      </c>
    </row>
    <row r="89" spans="1:9" x14ac:dyDescent="0.25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t="str">
        <f t="shared" si="1"/>
        <v/>
      </c>
      <c r="E89" cm="1">
        <f t="array" ref="E89">IFERROR(INDEX($G$3:$S$7,MATCH($H89,$G$4:$G$7,0),MATCH($I89,$G$3:$S$3,0)+1),"")</f>
        <v>9</v>
      </c>
      <c r="F89">
        <f>IFERROR(IF('SUIVI VENTES 403e'!$A75&lt;&gt;"",ROUND((($C89/1.2)-$E89),2),""),"")</f>
        <v>-0.67</v>
      </c>
      <c r="G89">
        <f>IFERROR(IF('SUIVI VENTES 403e'!$A75&lt;&gt;"",ROUND($F89*$A89,2),""),"")</f>
        <v>-10.050000000000001</v>
      </c>
      <c r="H89">
        <f>IFERROR(IF('SUIVI VENTES 403e'!$A75&lt;&gt;"",YEAR('SUIVI VENTES 403e'!$G75),""),"")</f>
        <v>2021</v>
      </c>
      <c r="I89">
        <f>IFERROR(IF('SUIVI VENTES 403e'!$A75&lt;&gt;"",MONTH('SUIVI VENTES 403e'!$G75),""),"")</f>
        <v>8</v>
      </c>
    </row>
    <row r="90" spans="1:9" x14ac:dyDescent="0.25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>
        <f t="shared" si="1"/>
        <v>2</v>
      </c>
      <c r="E90" cm="1">
        <f t="array" ref="E90">IFERROR(INDEX($G$3:$S$7,MATCH($H90,$G$4:$G$7,0),MATCH($I90,$G$3:$S$3,0)+1),"")</f>
        <v>9</v>
      </c>
      <c r="F90">
        <f>IFERROR(IF('SUIVI VENTES 403e'!$A76&lt;&gt;"",ROUND((($C90/1.2)-$E90),2),""),"")</f>
        <v>-9</v>
      </c>
      <c r="G90">
        <f>IFERROR(IF('SUIVI VENTES 403e'!$A76&lt;&gt;"",ROUND($F90*$A90,2),""),"")</f>
        <v>-18</v>
      </c>
      <c r="H90">
        <f>IFERROR(IF('SUIVI VENTES 403e'!$A76&lt;&gt;"",YEAR('SUIVI VENTES 403e'!$G76),""),"")</f>
        <v>2021</v>
      </c>
      <c r="I90">
        <f>IFERROR(IF('SUIVI VENTES 403e'!$A76&lt;&gt;"",MONTH('SUIVI VENTES 403e'!$G76),""),"")</f>
        <v>8</v>
      </c>
    </row>
    <row r="91" spans="1:9" x14ac:dyDescent="0.25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t="str">
        <f t="shared" si="1"/>
        <v/>
      </c>
      <c r="E91" cm="1">
        <f t="array" ref="E91">IFERROR(INDEX($G$3:$S$7,MATCH($H91,$G$4:$G$7,0),MATCH($I91,$G$3:$S$3,0)+1),"")</f>
        <v>9</v>
      </c>
      <c r="F91">
        <f>IFERROR(IF('SUIVI VENTES 403e'!$A77&lt;&gt;"",ROUND((($C91/1.2)-$E91),2),""),"")</f>
        <v>-0.67</v>
      </c>
      <c r="G91">
        <f>IFERROR(IF('SUIVI VENTES 403e'!$A77&lt;&gt;"",ROUND($F91*$A91,2),""),"")</f>
        <v>-0.67</v>
      </c>
      <c r="H91">
        <f>IFERROR(IF('SUIVI VENTES 403e'!$A77&lt;&gt;"",YEAR('SUIVI VENTES 403e'!$G77),""),"")</f>
        <v>2021</v>
      </c>
      <c r="I91">
        <f>IFERROR(IF('SUIVI VENTES 403e'!$A77&lt;&gt;"",MONTH('SUIVI VENTES 403e'!$G77),""),"")</f>
        <v>8</v>
      </c>
    </row>
    <row r="92" spans="1:9" x14ac:dyDescent="0.25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t="str">
        <f t="shared" si="1"/>
        <v/>
      </c>
      <c r="E92" cm="1">
        <f t="array" ref="E92">IFERROR(INDEX($G$3:$S$7,MATCH($H92,$G$4:$G$7,0),MATCH($I92,$G$3:$S$3,0)+1),"")</f>
        <v>9</v>
      </c>
      <c r="F92">
        <f>IFERROR(IF('SUIVI VENTES 403e'!$A78&lt;&gt;"",ROUND((($C92/1.2)-$E92),2),""),"")</f>
        <v>-0.67</v>
      </c>
      <c r="G92">
        <f>IFERROR(IF('SUIVI VENTES 403e'!$A78&lt;&gt;"",ROUND($F92*$A92,2),""),"")</f>
        <v>-16.75</v>
      </c>
      <c r="H92">
        <f>IFERROR(IF('SUIVI VENTES 403e'!$A78&lt;&gt;"",YEAR('SUIVI VENTES 403e'!$G78),""),"")</f>
        <v>2021</v>
      </c>
      <c r="I92">
        <f>IFERROR(IF('SUIVI VENTES 403e'!$A78&lt;&gt;"",MONTH('SUIVI VENTES 403e'!$G78),""),"")</f>
        <v>8</v>
      </c>
    </row>
    <row r="93" spans="1:9" x14ac:dyDescent="0.25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t="str">
        <f t="shared" si="1"/>
        <v/>
      </c>
      <c r="E93" cm="1">
        <f t="array" ref="E93">IFERROR(INDEX($G$3:$S$7,MATCH($H93,$G$4:$G$7,0),MATCH($I93,$G$3:$S$3,0)+1),"")</f>
        <v>9</v>
      </c>
      <c r="F93">
        <f>IFERROR(IF('SUIVI VENTES 403e'!$A79&lt;&gt;"",ROUND((($C93/1.2)-$E93),2),""),"")</f>
        <v>-0.67</v>
      </c>
      <c r="G93">
        <f>IFERROR(IF('SUIVI VENTES 403e'!$A79&lt;&gt;"",ROUND($F93*$A93,2),""),"")</f>
        <v>-6.7</v>
      </c>
      <c r="H93">
        <f>IFERROR(IF('SUIVI VENTES 403e'!$A79&lt;&gt;"",YEAR('SUIVI VENTES 403e'!$G79),""),"")</f>
        <v>2021</v>
      </c>
      <c r="I93">
        <f>IFERROR(IF('SUIVI VENTES 403e'!$A79&lt;&gt;"",MONTH('SUIVI VENTES 403e'!$G79),""),"")</f>
        <v>8</v>
      </c>
    </row>
    <row r="94" spans="1:9" x14ac:dyDescent="0.25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t="str">
        <f t="shared" si="1"/>
        <v/>
      </c>
      <c r="E94" cm="1">
        <f t="array" ref="E94">IFERROR(INDEX($G$3:$S$7,MATCH($H94,$G$4:$G$7,0),MATCH($I94,$G$3:$S$3,0)+1),"")</f>
        <v>9</v>
      </c>
      <c r="F94">
        <f>IFERROR(IF('SUIVI VENTES 403e'!$A80&lt;&gt;"",ROUND((($C94/1.2)-$E94),2),""),"")</f>
        <v>-0.67</v>
      </c>
      <c r="G94">
        <f>IFERROR(IF('SUIVI VENTES 403e'!$A80&lt;&gt;"",ROUND($F94*$A94,2),""),"")</f>
        <v>-2.0099999999999998</v>
      </c>
      <c r="H94">
        <f>IFERROR(IF('SUIVI VENTES 403e'!$A80&lt;&gt;"",YEAR('SUIVI VENTES 403e'!$G80),""),"")</f>
        <v>2021</v>
      </c>
      <c r="I94">
        <f>IFERROR(IF('SUIVI VENTES 403e'!$A80&lt;&gt;"",MONTH('SUIVI VENTES 403e'!$G80),""),"")</f>
        <v>8</v>
      </c>
    </row>
    <row r="95" spans="1:9" x14ac:dyDescent="0.25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t="str">
        <f t="shared" si="1"/>
        <v/>
      </c>
      <c r="E95" cm="1">
        <f t="array" ref="E95">IFERROR(INDEX($G$3:$S$7,MATCH($H95,$G$4:$G$7,0),MATCH($I95,$G$3:$S$3,0)+1),"")</f>
        <v>9</v>
      </c>
      <c r="F95">
        <f>IFERROR(IF('SUIVI VENTES 403e'!$A81&lt;&gt;"",ROUND((($C95/1.2)-$E95),2),""),"")</f>
        <v>-0.67</v>
      </c>
      <c r="G95">
        <f>IFERROR(IF('SUIVI VENTES 403e'!$A81&lt;&gt;"",ROUND($F95*$A95,2),""),"")</f>
        <v>-8.0399999999999991</v>
      </c>
      <c r="H95">
        <f>IFERROR(IF('SUIVI VENTES 403e'!$A81&lt;&gt;"",YEAR('SUIVI VENTES 403e'!$G81),""),"")</f>
        <v>2021</v>
      </c>
      <c r="I95">
        <f>IFERROR(IF('SUIVI VENTES 403e'!$A81&lt;&gt;"",MONTH('SUIVI VENTES 403e'!$G81),""),"")</f>
        <v>8</v>
      </c>
    </row>
    <row r="96" spans="1:9" x14ac:dyDescent="0.25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t="str">
        <f t="shared" si="1"/>
        <v/>
      </c>
      <c r="E96" cm="1">
        <f t="array" ref="E96">IFERROR(INDEX($G$3:$S$7,MATCH($H96,$G$4:$G$7,0),MATCH($I96,$G$3:$S$3,0)+1),"")</f>
        <v>9</v>
      </c>
      <c r="F96">
        <f>IFERROR(IF('SUIVI VENTES 403e'!$A82&lt;&gt;"",ROUND((($C96/1.2)-$E96),2),""),"")</f>
        <v>-0.67</v>
      </c>
      <c r="G96">
        <f>IFERROR(IF('SUIVI VENTES 403e'!$A82&lt;&gt;"",ROUND($F96*$A96,2),""),"")</f>
        <v>-8.0399999999999991</v>
      </c>
      <c r="H96">
        <f>IFERROR(IF('SUIVI VENTES 403e'!$A82&lt;&gt;"",YEAR('SUIVI VENTES 403e'!$G82),""),"")</f>
        <v>2021</v>
      </c>
      <c r="I96">
        <f>IFERROR(IF('SUIVI VENTES 403e'!$A82&lt;&gt;"",MONTH('SUIVI VENTES 403e'!$G82),""),"")</f>
        <v>8</v>
      </c>
    </row>
    <row r="97" spans="1:9" x14ac:dyDescent="0.25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t="str">
        <f t="shared" si="1"/>
        <v/>
      </c>
      <c r="E97" cm="1">
        <f t="array" ref="E97">IFERROR(INDEX($G$3:$S$7,MATCH($H97,$G$4:$G$7,0),MATCH($I97,$G$3:$S$3,0)+1),"")</f>
        <v>9</v>
      </c>
      <c r="F97">
        <f>IFERROR(IF('SUIVI VENTES 403e'!$A83&lt;&gt;"",ROUND((($C97/1.2)-$E97),2),""),"")</f>
        <v>-0.67</v>
      </c>
      <c r="G97">
        <f>IFERROR(IF('SUIVI VENTES 403e'!$A83&lt;&gt;"",ROUND($F97*$A97,2),""),"")</f>
        <v>-13.4</v>
      </c>
      <c r="H97">
        <f>IFERROR(IF('SUIVI VENTES 403e'!$A83&lt;&gt;"",YEAR('SUIVI VENTES 403e'!$G83),""),"")</f>
        <v>2021</v>
      </c>
      <c r="I97">
        <f>IFERROR(IF('SUIVI VENTES 403e'!$A83&lt;&gt;"",MONTH('SUIVI VENTES 403e'!$G83),""),"")</f>
        <v>8</v>
      </c>
    </row>
    <row r="98" spans="1:9" x14ac:dyDescent="0.25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>
        <f t="shared" si="1"/>
        <v>4</v>
      </c>
      <c r="E98" cm="1">
        <f t="array" ref="E98">IFERROR(INDEX($G$3:$S$7,MATCH($H98,$G$4:$G$7,0),MATCH($I98,$G$3:$S$3,0)+1),"")</f>
        <v>9</v>
      </c>
      <c r="F98">
        <f>IFERROR(IF('SUIVI VENTES 403e'!$A84&lt;&gt;"",ROUND((($C98/1.2)-$E98),2),""),"")</f>
        <v>-9</v>
      </c>
      <c r="G98">
        <f>IFERROR(IF('SUIVI VENTES 403e'!$A84&lt;&gt;"",ROUND($F98*$A98,2),""),"")</f>
        <v>-36</v>
      </c>
      <c r="H98">
        <f>IFERROR(IF('SUIVI VENTES 403e'!$A84&lt;&gt;"",YEAR('SUIVI VENTES 403e'!$G84),""),"")</f>
        <v>2021</v>
      </c>
      <c r="I98">
        <f>IFERROR(IF('SUIVI VENTES 403e'!$A84&lt;&gt;"",MONTH('SUIVI VENTES 403e'!$G84),""),"")</f>
        <v>8</v>
      </c>
    </row>
    <row r="99" spans="1:9" x14ac:dyDescent="0.25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t="str">
        <f t="shared" si="1"/>
        <v/>
      </c>
      <c r="E99" cm="1">
        <f t="array" ref="E99">IFERROR(INDEX($G$3:$S$7,MATCH($H99,$G$4:$G$7,0),MATCH($I99,$G$3:$S$3,0)+1),"")</f>
        <v>9</v>
      </c>
      <c r="F99">
        <f>IFERROR(IF('SUIVI VENTES 403e'!$A85&lt;&gt;"",ROUND((($C99/1.2)-$E99),2),""),"")</f>
        <v>0.73</v>
      </c>
      <c r="G99">
        <f>IFERROR(IF('SUIVI VENTES 403e'!$A85&lt;&gt;"",ROUND($F99*$A99,2),""),"")</f>
        <v>2.19</v>
      </c>
      <c r="H99">
        <f>IFERROR(IF('SUIVI VENTES 403e'!$A85&lt;&gt;"",YEAR('SUIVI VENTES 403e'!$G85),""),"")</f>
        <v>2021</v>
      </c>
      <c r="I99">
        <f>IFERROR(IF('SUIVI VENTES 403e'!$A85&lt;&gt;"",MONTH('SUIVI VENTES 403e'!$G85),""),"")</f>
        <v>8</v>
      </c>
    </row>
    <row r="100" spans="1:9" x14ac:dyDescent="0.25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t="str">
        <f t="shared" si="1"/>
        <v/>
      </c>
      <c r="E100" cm="1">
        <f t="array" ref="E100">IFERROR(INDEX($G$3:$S$7,MATCH($H100,$G$4:$G$7,0),MATCH($I100,$G$3:$S$3,0)+1),"")</f>
        <v>9</v>
      </c>
      <c r="F100">
        <f>IFERROR(IF('SUIVI VENTES 403e'!$A86&lt;&gt;"",ROUND((($C100/1.2)-$E100),2),""),"")</f>
        <v>-0.67</v>
      </c>
      <c r="G100">
        <f>IFERROR(IF('SUIVI VENTES 403e'!$A86&lt;&gt;"",ROUND($F100*$A100,2),""),"")</f>
        <v>-5.36</v>
      </c>
      <c r="H100">
        <f>IFERROR(IF('SUIVI VENTES 403e'!$A86&lt;&gt;"",YEAR('SUIVI VENTES 403e'!$G86),""),"")</f>
        <v>2021</v>
      </c>
      <c r="I100">
        <f>IFERROR(IF('SUIVI VENTES 403e'!$A86&lt;&gt;"",MONTH('SUIVI VENTES 403e'!$G86),""),"")</f>
        <v>8</v>
      </c>
    </row>
    <row r="101" spans="1:9" x14ac:dyDescent="0.25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t="str">
        <f t="shared" si="1"/>
        <v/>
      </c>
      <c r="E101" cm="1">
        <f t="array" ref="E101">IFERROR(INDEX($G$3:$S$7,MATCH($H101,$G$4:$G$7,0),MATCH($I101,$G$3:$S$3,0)+1),"")</f>
        <v>9</v>
      </c>
      <c r="F101">
        <f>IFERROR(IF('SUIVI VENTES 403e'!$A87&lt;&gt;"",ROUND((($C101/1.2)-$E101),2),""),"")</f>
        <v>7.67</v>
      </c>
      <c r="G101">
        <f>IFERROR(IF('SUIVI VENTES 403e'!$A87&lt;&gt;"",ROUND($F101*$A101,2),""),"")</f>
        <v>44.1</v>
      </c>
      <c r="H101">
        <f>IFERROR(IF('SUIVI VENTES 403e'!$A87&lt;&gt;"",YEAR('SUIVI VENTES 403e'!$G87),""),"")</f>
        <v>2021</v>
      </c>
      <c r="I101">
        <f>IFERROR(IF('SUIVI VENTES 403e'!$A87&lt;&gt;"",MONTH('SUIVI VENTES 403e'!$G87),""),"")</f>
        <v>8</v>
      </c>
    </row>
    <row r="102" spans="1:9" x14ac:dyDescent="0.25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t="str">
        <f t="shared" si="1"/>
        <v/>
      </c>
      <c r="E102" cm="1">
        <f t="array" ref="E102">IFERROR(INDEX($G$3:$S$7,MATCH($H102,$G$4:$G$7,0),MATCH($I102,$G$3:$S$3,0)+1),"")</f>
        <v>9</v>
      </c>
      <c r="F102">
        <f>IFERROR(IF('SUIVI VENTES 403e'!$A88&lt;&gt;"",ROUND((($C102/1.2)-$E102),2),""),"")</f>
        <v>-0.67</v>
      </c>
      <c r="G102">
        <f>IFERROR(IF('SUIVI VENTES 403e'!$A88&lt;&gt;"",ROUND($F102*$A102,2),""),"")</f>
        <v>-6.7</v>
      </c>
      <c r="H102">
        <f>IFERROR(IF('SUIVI VENTES 403e'!$A88&lt;&gt;"",YEAR('SUIVI VENTES 403e'!$G88),""),"")</f>
        <v>2021</v>
      </c>
      <c r="I102">
        <f>IFERROR(IF('SUIVI VENTES 403e'!$A88&lt;&gt;"",MONTH('SUIVI VENTES 403e'!$G88),""),"")</f>
        <v>8</v>
      </c>
    </row>
    <row r="103" spans="1:9" x14ac:dyDescent="0.25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t="str">
        <f t="shared" si="1"/>
        <v/>
      </c>
      <c r="E103" cm="1">
        <f t="array" ref="E103">IFERROR(INDEX($G$3:$S$7,MATCH($H103,$G$4:$G$7,0),MATCH($I103,$G$3:$S$3,0)+1),"")</f>
        <v>9</v>
      </c>
      <c r="F103">
        <f>IFERROR(IF('SUIVI VENTES 403e'!$A89&lt;&gt;"",ROUND((($C103/1.2)-$E103),2),""),"")</f>
        <v>-0.67</v>
      </c>
      <c r="G103">
        <f>IFERROR(IF('SUIVI VENTES 403e'!$A89&lt;&gt;"",ROUND($F103*$A103,2),""),"")</f>
        <v>-4.0199999999999996</v>
      </c>
      <c r="H103">
        <f>IFERROR(IF('SUIVI VENTES 403e'!$A89&lt;&gt;"",YEAR('SUIVI VENTES 403e'!$G89),""),"")</f>
        <v>2021</v>
      </c>
      <c r="I103">
        <f>IFERROR(IF('SUIVI VENTES 403e'!$A89&lt;&gt;"",MONTH('SUIVI VENTES 403e'!$G89),""),"")</f>
        <v>8</v>
      </c>
    </row>
    <row r="104" spans="1:9" x14ac:dyDescent="0.25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t="str">
        <f t="shared" si="1"/>
        <v/>
      </c>
      <c r="E104" cm="1">
        <f t="array" ref="E104">IFERROR(INDEX($G$3:$S$7,MATCH($H104,$G$4:$G$7,0),MATCH($I104,$G$3:$S$3,0)+1),"")</f>
        <v>9</v>
      </c>
      <c r="F104">
        <f>IFERROR(IF('SUIVI VENTES 403e'!$A90&lt;&gt;"",ROUND((($C104/1.2)-$E104),2),""),"")</f>
        <v>-0.67</v>
      </c>
      <c r="G104">
        <f>IFERROR(IF('SUIVI VENTES 403e'!$A90&lt;&gt;"",ROUND($F104*$A104,2),""),"")</f>
        <v>-6.7</v>
      </c>
      <c r="H104">
        <f>IFERROR(IF('SUIVI VENTES 403e'!$A90&lt;&gt;"",YEAR('SUIVI VENTES 403e'!$G90),""),"")</f>
        <v>2021</v>
      </c>
      <c r="I104">
        <f>IFERROR(IF('SUIVI VENTES 403e'!$A90&lt;&gt;"",MONTH('SUIVI VENTES 403e'!$G90),""),"")</f>
        <v>8</v>
      </c>
    </row>
    <row r="105" spans="1:9" x14ac:dyDescent="0.25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>
        <f t="shared" si="1"/>
        <v>0.5</v>
      </c>
      <c r="E105" cm="1">
        <f t="array" ref="E105">IFERROR(INDEX($G$3:$S$7,MATCH($H105,$G$4:$G$7,0),MATCH($I105,$G$3:$S$3,0)+1),"")</f>
        <v>9</v>
      </c>
      <c r="F105">
        <f>IFERROR(IF('SUIVI VENTES 403e'!$A91&lt;&gt;"",ROUND((($C105/1.2)-$E105),2),""),"")</f>
        <v>-9</v>
      </c>
      <c r="G105">
        <f>IFERROR(IF('SUIVI VENTES 403e'!$A91&lt;&gt;"",ROUND($F105*$A105,2),""),"")</f>
        <v>-4.5</v>
      </c>
      <c r="H105">
        <f>IFERROR(IF('SUIVI VENTES 403e'!$A91&lt;&gt;"",YEAR('SUIVI VENTES 403e'!$G91),""),"")</f>
        <v>2021</v>
      </c>
      <c r="I105">
        <f>IFERROR(IF('SUIVI VENTES 403e'!$A91&lt;&gt;"",MONTH('SUIVI VENTES 403e'!$G91),""),"")</f>
        <v>8</v>
      </c>
    </row>
    <row r="106" spans="1:9" x14ac:dyDescent="0.25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t="str">
        <f t="shared" si="1"/>
        <v/>
      </c>
      <c r="E106" cm="1">
        <f t="array" ref="E106">IFERROR(INDEX($G$3:$S$7,MATCH($H106,$G$4:$G$7,0),MATCH($I106,$G$3:$S$3,0)+1),"")</f>
        <v>9</v>
      </c>
      <c r="F106">
        <f>IFERROR(IF('SUIVI VENTES 403e'!$A92&lt;&gt;"",ROUND((($C106/1.2)-$E106),2),""),"")</f>
        <v>-0.67</v>
      </c>
      <c r="G106">
        <f>IFERROR(IF('SUIVI VENTES 403e'!$A92&lt;&gt;"",ROUND($F106*$A106,2),""),"")</f>
        <v>-8.0399999999999991</v>
      </c>
      <c r="H106">
        <f>IFERROR(IF('SUIVI VENTES 403e'!$A92&lt;&gt;"",YEAR('SUIVI VENTES 403e'!$G92),""),"")</f>
        <v>2021</v>
      </c>
      <c r="I106">
        <f>IFERROR(IF('SUIVI VENTES 403e'!$A92&lt;&gt;"",MONTH('SUIVI VENTES 403e'!$G92),""),"")</f>
        <v>8</v>
      </c>
    </row>
    <row r="107" spans="1:9" x14ac:dyDescent="0.25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t="str">
        <f t="shared" si="1"/>
        <v/>
      </c>
      <c r="E107" cm="1">
        <f t="array" ref="E107">IFERROR(INDEX($G$3:$S$7,MATCH($H107,$G$4:$G$7,0),MATCH($I107,$G$3:$S$3,0)+1),"")</f>
        <v>9</v>
      </c>
      <c r="F107">
        <f>IFERROR(IF('SUIVI VENTES 403e'!$A93&lt;&gt;"",ROUND((($C107/1.2)-$E107),2),""),"")</f>
        <v>-0.67</v>
      </c>
      <c r="G107">
        <f>IFERROR(IF('SUIVI VENTES 403e'!$A93&lt;&gt;"",ROUND($F107*$A107,2),""),"")</f>
        <v>-8.0399999999999991</v>
      </c>
      <c r="H107">
        <f>IFERROR(IF('SUIVI VENTES 403e'!$A93&lt;&gt;"",YEAR('SUIVI VENTES 403e'!$G93),""),"")</f>
        <v>2021</v>
      </c>
      <c r="I107">
        <f>IFERROR(IF('SUIVI VENTES 403e'!$A93&lt;&gt;"",MONTH('SUIVI VENTES 403e'!$G93),""),"")</f>
        <v>8</v>
      </c>
    </row>
    <row r="108" spans="1:9" x14ac:dyDescent="0.25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t="str">
        <f t="shared" si="1"/>
        <v/>
      </c>
      <c r="E108" cm="1">
        <f t="array" ref="E108">IFERROR(INDEX($G$3:$S$7,MATCH($H108,$G$4:$G$7,0),MATCH($I108,$G$3:$S$3,0)+1),"")</f>
        <v>9</v>
      </c>
      <c r="F108">
        <f>IFERROR(IF('SUIVI VENTES 403e'!$A94&lt;&gt;"",ROUND((($C108/1.2)-$E108),2),""),"")</f>
        <v>-0.67</v>
      </c>
      <c r="G108">
        <f>IFERROR(IF('SUIVI VENTES 403e'!$A94&lt;&gt;"",ROUND($F108*$A108,2),""),"")</f>
        <v>-1.34</v>
      </c>
      <c r="H108">
        <f>IFERROR(IF('SUIVI VENTES 403e'!$A94&lt;&gt;"",YEAR('SUIVI VENTES 403e'!$G94),""),"")</f>
        <v>2021</v>
      </c>
      <c r="I108">
        <f>IFERROR(IF('SUIVI VENTES 403e'!$A94&lt;&gt;"",MONTH('SUIVI VENTES 403e'!$G94),""),"")</f>
        <v>8</v>
      </c>
    </row>
    <row r="109" spans="1:9" x14ac:dyDescent="0.25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t="str">
        <f t="shared" si="1"/>
        <v/>
      </c>
      <c r="E109" cm="1">
        <f t="array" ref="E109">IFERROR(INDEX($G$3:$S$7,MATCH($H109,$G$4:$G$7,0),MATCH($I109,$G$3:$S$3,0)+1),"")</f>
        <v>9</v>
      </c>
      <c r="F109">
        <f>IFERROR(IF('SUIVI VENTES 403e'!$A95&lt;&gt;"",ROUND((($C109/1.2)-$E109),2),""),"")</f>
        <v>-0.67</v>
      </c>
      <c r="G109">
        <f>IFERROR(IF('SUIVI VENTES 403e'!$A95&lt;&gt;"",ROUND($F109*$A109,2),""),"")</f>
        <v>-6.7</v>
      </c>
      <c r="H109">
        <f>IFERROR(IF('SUIVI VENTES 403e'!$A95&lt;&gt;"",YEAR('SUIVI VENTES 403e'!$G95),""),"")</f>
        <v>2021</v>
      </c>
      <c r="I109">
        <f>IFERROR(IF('SUIVI VENTES 403e'!$A95&lt;&gt;"",MONTH('SUIVI VENTES 403e'!$G95),""),"")</f>
        <v>8</v>
      </c>
    </row>
    <row r="110" spans="1:9" x14ac:dyDescent="0.25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t="str">
        <f t="shared" si="1"/>
        <v/>
      </c>
      <c r="E110" cm="1">
        <f t="array" ref="E110">IFERROR(INDEX($G$3:$S$7,MATCH($H110,$G$4:$G$7,0),MATCH($I110,$G$3:$S$3,0)+1),"")</f>
        <v>9</v>
      </c>
      <c r="F110">
        <f>IFERROR(IF('SUIVI VENTES 403e'!$A96&lt;&gt;"",ROUND((($C110/1.2)-$E110),2),""),"")</f>
        <v>-0.67</v>
      </c>
      <c r="G110">
        <f>IFERROR(IF('SUIVI VENTES 403e'!$A96&lt;&gt;"",ROUND($F110*$A110,2),""),"")</f>
        <v>-8.0399999999999991</v>
      </c>
      <c r="H110">
        <f>IFERROR(IF('SUIVI VENTES 403e'!$A96&lt;&gt;"",YEAR('SUIVI VENTES 403e'!$G96),""),"")</f>
        <v>2021</v>
      </c>
      <c r="I110">
        <f>IFERROR(IF('SUIVI VENTES 403e'!$A96&lt;&gt;"",MONTH('SUIVI VENTES 403e'!$G96),""),"")</f>
        <v>8</v>
      </c>
    </row>
    <row r="111" spans="1:9" x14ac:dyDescent="0.25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t="str">
        <f t="shared" si="1"/>
        <v/>
      </c>
      <c r="E111" cm="1">
        <f t="array" ref="E111">IFERROR(INDEX($G$3:$S$7,MATCH($H111,$G$4:$G$7,0),MATCH($I111,$G$3:$S$3,0)+1),"")</f>
        <v>9</v>
      </c>
      <c r="F111">
        <f>IFERROR(IF('SUIVI VENTES 403e'!$A97&lt;&gt;"",ROUND((($C111/1.2)-$E111),2),""),"")</f>
        <v>7.67</v>
      </c>
      <c r="G111">
        <f>IFERROR(IF('SUIVI VENTES 403e'!$A97&lt;&gt;"",ROUND($F111*$A111,2),""),"")</f>
        <v>3.84</v>
      </c>
      <c r="H111">
        <f>IFERROR(IF('SUIVI VENTES 403e'!$A97&lt;&gt;"",YEAR('SUIVI VENTES 403e'!$G97),""),"")</f>
        <v>2021</v>
      </c>
      <c r="I111">
        <f>IFERROR(IF('SUIVI VENTES 403e'!$A97&lt;&gt;"",MONTH('SUIVI VENTES 403e'!$G97),""),"")</f>
        <v>8</v>
      </c>
    </row>
    <row r="112" spans="1:9" x14ac:dyDescent="0.25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t="str">
        <f t="shared" si="1"/>
        <v/>
      </c>
      <c r="E112" cm="1">
        <f t="array" ref="E112">IFERROR(INDEX($G$3:$S$7,MATCH($H112,$G$4:$G$7,0),MATCH($I112,$G$3:$S$3,0)+1),"")</f>
        <v>9</v>
      </c>
      <c r="F112">
        <f>IFERROR(IF('SUIVI VENTES 403e'!$A98&lt;&gt;"",ROUND((($C112/1.2)-$E112),2),""),"")</f>
        <v>-0.67</v>
      </c>
      <c r="G112">
        <f>IFERROR(IF('SUIVI VENTES 403e'!$A98&lt;&gt;"",ROUND($F112*$A112,2),""),"")</f>
        <v>-3.35</v>
      </c>
      <c r="H112">
        <f>IFERROR(IF('SUIVI VENTES 403e'!$A98&lt;&gt;"",YEAR('SUIVI VENTES 403e'!$G98),""),"")</f>
        <v>2021</v>
      </c>
      <c r="I112">
        <f>IFERROR(IF('SUIVI VENTES 403e'!$A98&lt;&gt;"",MONTH('SUIVI VENTES 403e'!$G98),""),"")</f>
        <v>8</v>
      </c>
    </row>
    <row r="113" spans="1:9" x14ac:dyDescent="0.25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t="str">
        <f t="shared" si="1"/>
        <v/>
      </c>
      <c r="E113" cm="1">
        <f t="array" ref="E113">IFERROR(INDEX($G$3:$S$7,MATCH($H113,$G$4:$G$7,0),MATCH($I113,$G$3:$S$3,0)+1),"")</f>
        <v>9</v>
      </c>
      <c r="F113">
        <f>IFERROR(IF('SUIVI VENTES 403e'!$A99&lt;&gt;"",ROUND((($C113/1.2)-$E113),2),""),"")</f>
        <v>-0.67</v>
      </c>
      <c r="G113">
        <f>IFERROR(IF('SUIVI VENTES 403e'!$A99&lt;&gt;"",ROUND($F113*$A113,2),""),"")</f>
        <v>-6.7</v>
      </c>
      <c r="H113">
        <f>IFERROR(IF('SUIVI VENTES 403e'!$A99&lt;&gt;"",YEAR('SUIVI VENTES 403e'!$G99),""),"")</f>
        <v>2021</v>
      </c>
      <c r="I113">
        <f>IFERROR(IF('SUIVI VENTES 403e'!$A99&lt;&gt;"",MONTH('SUIVI VENTES 403e'!$G99),""),"")</f>
        <v>8</v>
      </c>
    </row>
    <row r="114" spans="1:9" x14ac:dyDescent="0.25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t="str">
        <f t="shared" si="1"/>
        <v/>
      </c>
      <c r="E114" cm="1">
        <f t="array" ref="E114">IFERROR(INDEX($G$3:$S$7,MATCH($H114,$G$4:$G$7,0),MATCH($I114,$G$3:$S$3,0)+1),"")</f>
        <v>9</v>
      </c>
      <c r="F114">
        <f>IFERROR(IF('SUIVI VENTES 403e'!$A100&lt;&gt;"",ROUND((($C114/1.2)-$E114),2),""),"")</f>
        <v>-0.67</v>
      </c>
      <c r="G114">
        <f>IFERROR(IF('SUIVI VENTES 403e'!$A100&lt;&gt;"",ROUND($F114*$A114,2),""),"")</f>
        <v>-8.0399999999999991</v>
      </c>
      <c r="H114">
        <f>IFERROR(IF('SUIVI VENTES 403e'!$A100&lt;&gt;"",YEAR('SUIVI VENTES 403e'!$G100),""),"")</f>
        <v>2021</v>
      </c>
      <c r="I114">
        <f>IFERROR(IF('SUIVI VENTES 403e'!$A100&lt;&gt;"",MONTH('SUIVI VENTES 403e'!$G100),""),"")</f>
        <v>8</v>
      </c>
    </row>
    <row r="115" spans="1:9" x14ac:dyDescent="0.25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t="str">
        <f t="shared" si="1"/>
        <v/>
      </c>
      <c r="E115" cm="1">
        <f t="array" ref="E115">IFERROR(INDEX($G$3:$S$7,MATCH($H115,$G$4:$G$7,0),MATCH($I115,$G$3:$S$3,0)+1),"")</f>
        <v>9</v>
      </c>
      <c r="F115">
        <f>IFERROR(IF('SUIVI VENTES 403e'!$A101&lt;&gt;"",ROUND((($C115/1.2)-$E115),2),""),"")</f>
        <v>-0.67</v>
      </c>
      <c r="G115">
        <f>IFERROR(IF('SUIVI VENTES 403e'!$A101&lt;&gt;"",ROUND($F115*$A115,2),""),"")</f>
        <v>-6.03</v>
      </c>
      <c r="H115">
        <f>IFERROR(IF('SUIVI VENTES 403e'!$A101&lt;&gt;"",YEAR('SUIVI VENTES 403e'!$G101),""),"")</f>
        <v>2021</v>
      </c>
      <c r="I115">
        <f>IFERROR(IF('SUIVI VENTES 403e'!$A101&lt;&gt;"",MONTH('SUIVI VENTES 403e'!$G101),""),"")</f>
        <v>8</v>
      </c>
    </row>
    <row r="116" spans="1:9" x14ac:dyDescent="0.25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t="str">
        <f t="shared" si="1"/>
        <v/>
      </c>
      <c r="E116" cm="1">
        <f t="array" ref="E116">IFERROR(INDEX($G$3:$S$7,MATCH($H116,$G$4:$G$7,0),MATCH($I116,$G$3:$S$3,0)+1),"")</f>
        <v>9</v>
      </c>
      <c r="F116">
        <f>IFERROR(IF('SUIVI VENTES 403e'!$A102&lt;&gt;"",ROUND((($C116/1.2)-$E116),2),""),"")</f>
        <v>0.73</v>
      </c>
      <c r="G116">
        <f>IFERROR(IF('SUIVI VENTES 403e'!$A102&lt;&gt;"",ROUND($F116*$A116,2),""),"")</f>
        <v>0.73</v>
      </c>
      <c r="H116">
        <f>IFERROR(IF('SUIVI VENTES 403e'!$A102&lt;&gt;"",YEAR('SUIVI VENTES 403e'!$G102),""),"")</f>
        <v>2021</v>
      </c>
      <c r="I116">
        <f>IFERROR(IF('SUIVI VENTES 403e'!$A102&lt;&gt;"",MONTH('SUIVI VENTES 403e'!$G102),""),"")</f>
        <v>8</v>
      </c>
    </row>
    <row r="117" spans="1:9" x14ac:dyDescent="0.25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t="str">
        <f t="shared" si="1"/>
        <v/>
      </c>
      <c r="E117" cm="1">
        <f t="array" ref="E117">IFERROR(INDEX($G$3:$S$7,MATCH($H117,$G$4:$G$7,0),MATCH($I117,$G$3:$S$3,0)+1),"")</f>
        <v>9</v>
      </c>
      <c r="F117">
        <f>IFERROR(IF('SUIVI VENTES 403e'!$A103&lt;&gt;"",ROUND((($C117/1.2)-$E117),2),""),"")</f>
        <v>-0.67</v>
      </c>
      <c r="G117">
        <f>IFERROR(IF('SUIVI VENTES 403e'!$A103&lt;&gt;"",ROUND($F117*$A117,2),""),"")</f>
        <v>-8.0399999999999991</v>
      </c>
      <c r="H117">
        <f>IFERROR(IF('SUIVI VENTES 403e'!$A103&lt;&gt;"",YEAR('SUIVI VENTES 403e'!$G103),""),"")</f>
        <v>2021</v>
      </c>
      <c r="I117">
        <f>IFERROR(IF('SUIVI VENTES 403e'!$A103&lt;&gt;"",MONTH('SUIVI VENTES 403e'!$G103),""),"")</f>
        <v>8</v>
      </c>
    </row>
    <row r="118" spans="1:9" x14ac:dyDescent="0.25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t="str">
        <f t="shared" si="1"/>
        <v/>
      </c>
      <c r="E118" cm="1">
        <f t="array" ref="E118">IFERROR(INDEX($G$3:$S$7,MATCH($H118,$G$4:$G$7,0),MATCH($I118,$G$3:$S$3,0)+1),"")</f>
        <v>9</v>
      </c>
      <c r="F118">
        <f>IFERROR(IF('SUIVI VENTES 403e'!$A104&lt;&gt;"",ROUND((($C118/1.2)-$E118),2),""),"")</f>
        <v>-0.67</v>
      </c>
      <c r="G118">
        <f>IFERROR(IF('SUIVI VENTES 403e'!$A104&lt;&gt;"",ROUND($F118*$A118,2),""),"")</f>
        <v>-3.35</v>
      </c>
      <c r="H118">
        <f>IFERROR(IF('SUIVI VENTES 403e'!$A104&lt;&gt;"",YEAR('SUIVI VENTES 403e'!$G104),""),"")</f>
        <v>2021</v>
      </c>
      <c r="I118">
        <f>IFERROR(IF('SUIVI VENTES 403e'!$A104&lt;&gt;"",MONTH('SUIVI VENTES 403e'!$G104),""),"")</f>
        <v>8</v>
      </c>
    </row>
    <row r="119" spans="1:9" x14ac:dyDescent="0.25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>
        <f t="shared" si="1"/>
        <v>1</v>
      </c>
      <c r="E119" cm="1">
        <f t="array" ref="E119">IFERROR(INDEX($G$3:$S$7,MATCH($H119,$G$4:$G$7,0),MATCH($I119,$G$3:$S$3,0)+1),"")</f>
        <v>9</v>
      </c>
      <c r="F119">
        <f>IFERROR(IF('SUIVI VENTES 403e'!$A105&lt;&gt;"",ROUND((($C119/1.2)-$E119),2),""),"")</f>
        <v>-9</v>
      </c>
      <c r="G119">
        <f>IFERROR(IF('SUIVI VENTES 403e'!$A105&lt;&gt;"",ROUND($F119*$A119,2),""),"")</f>
        <v>-9</v>
      </c>
      <c r="H119">
        <f>IFERROR(IF('SUIVI VENTES 403e'!$A105&lt;&gt;"",YEAR('SUIVI VENTES 403e'!$G105),""),"")</f>
        <v>2021</v>
      </c>
      <c r="I119">
        <f>IFERROR(IF('SUIVI VENTES 403e'!$A105&lt;&gt;"",MONTH('SUIVI VENTES 403e'!$G105),""),"")</f>
        <v>8</v>
      </c>
    </row>
    <row r="120" spans="1:9" x14ac:dyDescent="0.25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t="str">
        <f t="shared" si="1"/>
        <v/>
      </c>
      <c r="E120" cm="1">
        <f t="array" ref="E120">IFERROR(INDEX($G$3:$S$7,MATCH($H120,$G$4:$G$7,0),MATCH($I120,$G$3:$S$3,0)+1),"")</f>
        <v>10</v>
      </c>
      <c r="F120">
        <f>IFERROR(IF('SUIVI VENTES 403e'!$A106&lt;&gt;"",ROUND((($C120/1.2)-$E120),2),""),"")</f>
        <v>-1.67</v>
      </c>
      <c r="G120">
        <f>IFERROR(IF('SUIVI VENTES 403e'!$A106&lt;&gt;"",ROUND($F120*$A120,2),""),"")</f>
        <v>-16.7</v>
      </c>
      <c r="H120">
        <f>IFERROR(IF('SUIVI VENTES 403e'!$A106&lt;&gt;"",YEAR('SUIVI VENTES 403e'!$G106),""),"")</f>
        <v>2021</v>
      </c>
      <c r="I120">
        <f>IFERROR(IF('SUIVI VENTES 403e'!$A106&lt;&gt;"",MONTH('SUIVI VENTES 403e'!$G106),""),"")</f>
        <v>9</v>
      </c>
    </row>
    <row r="121" spans="1:9" x14ac:dyDescent="0.25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t="str">
        <f t="shared" si="1"/>
        <v/>
      </c>
      <c r="E121" cm="1">
        <f t="array" ref="E121">IFERROR(INDEX($G$3:$S$7,MATCH($H121,$G$4:$G$7,0),MATCH($I121,$G$3:$S$3,0)+1),"")</f>
        <v>10</v>
      </c>
      <c r="F121">
        <f>IFERROR(IF('SUIVI VENTES 403e'!$A107&lt;&gt;"",ROUND((($C121/1.2)-$E121),2),""),"")</f>
        <v>-1.67</v>
      </c>
      <c r="G121">
        <f>IFERROR(IF('SUIVI VENTES 403e'!$A107&lt;&gt;"",ROUND($F121*$A121,2),""),"")</f>
        <v>-33.4</v>
      </c>
      <c r="H121">
        <f>IFERROR(IF('SUIVI VENTES 403e'!$A107&lt;&gt;"",YEAR('SUIVI VENTES 403e'!$G107),""),"")</f>
        <v>2021</v>
      </c>
      <c r="I121">
        <f>IFERROR(IF('SUIVI VENTES 403e'!$A107&lt;&gt;"",MONTH('SUIVI VENTES 403e'!$G107),""),"")</f>
        <v>9</v>
      </c>
    </row>
    <row r="122" spans="1:9" x14ac:dyDescent="0.25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>
        <f t="shared" si="1"/>
        <v>4</v>
      </c>
      <c r="E122" cm="1">
        <f t="array" ref="E122">IFERROR(INDEX($G$3:$S$7,MATCH($H122,$G$4:$G$7,0),MATCH($I122,$G$3:$S$3,0)+1),"")</f>
        <v>10</v>
      </c>
      <c r="F122">
        <f>IFERROR(IF('SUIVI VENTES 403e'!$A108&lt;&gt;"",ROUND((($C122/1.2)-$E122),2),""),"")</f>
        <v>-10</v>
      </c>
      <c r="G122">
        <f>IFERROR(IF('SUIVI VENTES 403e'!$A108&lt;&gt;"",ROUND($F122*$A122,2),""),"")</f>
        <v>-40</v>
      </c>
      <c r="H122">
        <f>IFERROR(IF('SUIVI VENTES 403e'!$A108&lt;&gt;"",YEAR('SUIVI VENTES 403e'!$G108),""),"")</f>
        <v>2021</v>
      </c>
      <c r="I122">
        <f>IFERROR(IF('SUIVI VENTES 403e'!$A108&lt;&gt;"",MONTH('SUIVI VENTES 403e'!$G108),""),"")</f>
        <v>9</v>
      </c>
    </row>
    <row r="123" spans="1:9" x14ac:dyDescent="0.25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t="str">
        <f t="shared" si="1"/>
        <v/>
      </c>
      <c r="E123" cm="1">
        <f t="array" ref="E123">IFERROR(INDEX($G$3:$S$7,MATCH($H123,$G$4:$G$7,0),MATCH($I123,$G$3:$S$3,0)+1),"")</f>
        <v>10</v>
      </c>
      <c r="F123">
        <f>IFERROR(IF('SUIVI VENTES 403e'!$A109&lt;&gt;"",ROUND((($C123/1.2)-$E123),2),""),"")</f>
        <v>-1.67</v>
      </c>
      <c r="G123">
        <f>IFERROR(IF('SUIVI VENTES 403e'!$A109&lt;&gt;"",ROUND($F123*$A123,2),""),"")</f>
        <v>-16.7</v>
      </c>
      <c r="H123">
        <f>IFERROR(IF('SUIVI VENTES 403e'!$A109&lt;&gt;"",YEAR('SUIVI VENTES 403e'!$G109),""),"")</f>
        <v>2021</v>
      </c>
      <c r="I123">
        <f>IFERROR(IF('SUIVI VENTES 403e'!$A109&lt;&gt;"",MONTH('SUIVI VENTES 403e'!$G109),""),"")</f>
        <v>9</v>
      </c>
    </row>
    <row r="124" spans="1:9" x14ac:dyDescent="0.25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>
        <f t="shared" si="1"/>
        <v>2</v>
      </c>
      <c r="E124" cm="1">
        <f t="array" ref="E124">IFERROR(INDEX($G$3:$S$7,MATCH($H124,$G$4:$G$7,0),MATCH($I124,$G$3:$S$3,0)+1),"")</f>
        <v>10</v>
      </c>
      <c r="F124">
        <f>IFERROR(IF('SUIVI VENTES 403e'!$A110&lt;&gt;"",ROUND((($C124/1.2)-$E124),2),""),"")</f>
        <v>-10</v>
      </c>
      <c r="G124">
        <f>IFERROR(IF('SUIVI VENTES 403e'!$A110&lt;&gt;"",ROUND($F124*$A124,2),""),"")</f>
        <v>-20</v>
      </c>
      <c r="H124">
        <f>IFERROR(IF('SUIVI VENTES 403e'!$A110&lt;&gt;"",YEAR('SUIVI VENTES 403e'!$G110),""),"")</f>
        <v>2021</v>
      </c>
      <c r="I124">
        <f>IFERROR(IF('SUIVI VENTES 403e'!$A110&lt;&gt;"",MONTH('SUIVI VENTES 403e'!$G110),""),"")</f>
        <v>9</v>
      </c>
    </row>
    <row r="125" spans="1:9" x14ac:dyDescent="0.25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t="str">
        <f t="shared" si="1"/>
        <v/>
      </c>
      <c r="E125" cm="1">
        <f t="array" ref="E125">IFERROR(INDEX($G$3:$S$7,MATCH($H125,$G$4:$G$7,0),MATCH($I125,$G$3:$S$3,0)+1),"")</f>
        <v>10</v>
      </c>
      <c r="F125">
        <f>IFERROR(IF('SUIVI VENTES 403e'!$A111&lt;&gt;"",ROUND((($C125/1.2)-$E125),2),""),"")</f>
        <v>-1.67</v>
      </c>
      <c r="G125">
        <f>IFERROR(IF('SUIVI VENTES 403e'!$A111&lt;&gt;"",ROUND($F125*$A125,2),""),"")</f>
        <v>-8.35</v>
      </c>
      <c r="H125">
        <f>IFERROR(IF('SUIVI VENTES 403e'!$A111&lt;&gt;"",YEAR('SUIVI VENTES 403e'!$G111),""),"")</f>
        <v>2021</v>
      </c>
      <c r="I125">
        <f>IFERROR(IF('SUIVI VENTES 403e'!$A111&lt;&gt;"",MONTH('SUIVI VENTES 403e'!$G111),""),"")</f>
        <v>9</v>
      </c>
    </row>
    <row r="126" spans="1:9" x14ac:dyDescent="0.25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>
        <f t="shared" si="1"/>
        <v>1</v>
      </c>
      <c r="E126" cm="1">
        <f t="array" ref="E126">IFERROR(INDEX($G$3:$S$7,MATCH($H126,$G$4:$G$7,0),MATCH($I126,$G$3:$S$3,0)+1),"")</f>
        <v>10</v>
      </c>
      <c r="F126">
        <f>IFERROR(IF('SUIVI VENTES 403e'!$A112&lt;&gt;"",ROUND((($C126/1.2)-$E126),2),""),"")</f>
        <v>-10</v>
      </c>
      <c r="G126">
        <f>IFERROR(IF('SUIVI VENTES 403e'!$A112&lt;&gt;"",ROUND($F126*$A126,2),""),"")</f>
        <v>-10</v>
      </c>
      <c r="H126">
        <f>IFERROR(IF('SUIVI VENTES 403e'!$A112&lt;&gt;"",YEAR('SUIVI VENTES 403e'!$G112),""),"")</f>
        <v>2021</v>
      </c>
      <c r="I126">
        <f>IFERROR(IF('SUIVI VENTES 403e'!$A112&lt;&gt;"",MONTH('SUIVI VENTES 403e'!$G112),""),"")</f>
        <v>9</v>
      </c>
    </row>
    <row r="127" spans="1:9" x14ac:dyDescent="0.25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t="str">
        <f t="shared" si="1"/>
        <v/>
      </c>
      <c r="E127" cm="1">
        <f t="array" ref="E127">IFERROR(INDEX($G$3:$S$7,MATCH($H127,$G$4:$G$7,0),MATCH($I127,$G$3:$S$3,0)+1),"")</f>
        <v>10</v>
      </c>
      <c r="F127">
        <f>IFERROR(IF('SUIVI VENTES 403e'!$A113&lt;&gt;"",ROUND((($C127/1.2)-$E127),2),""),"")</f>
        <v>-1.67</v>
      </c>
      <c r="G127">
        <f>IFERROR(IF('SUIVI VENTES 403e'!$A113&lt;&gt;"",ROUND($F127*$A127,2),""),"")</f>
        <v>-16.7</v>
      </c>
      <c r="H127">
        <f>IFERROR(IF('SUIVI VENTES 403e'!$A113&lt;&gt;"",YEAR('SUIVI VENTES 403e'!$G113),""),"")</f>
        <v>2021</v>
      </c>
      <c r="I127">
        <f>IFERROR(IF('SUIVI VENTES 403e'!$A113&lt;&gt;"",MONTH('SUIVI VENTES 403e'!$G113),""),"")</f>
        <v>9</v>
      </c>
    </row>
    <row r="128" spans="1:9" x14ac:dyDescent="0.25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>
        <f t="shared" si="1"/>
        <v>2</v>
      </c>
      <c r="E128" cm="1">
        <f t="array" ref="E128">IFERROR(INDEX($G$3:$S$7,MATCH($H128,$G$4:$G$7,0),MATCH($I128,$G$3:$S$3,0)+1),"")</f>
        <v>10</v>
      </c>
      <c r="F128">
        <f>IFERROR(IF('SUIVI VENTES 403e'!$A114&lt;&gt;"",ROUND((($C128/1.2)-$E128),2),""),"")</f>
        <v>-10</v>
      </c>
      <c r="G128">
        <f>IFERROR(IF('SUIVI VENTES 403e'!$A114&lt;&gt;"",ROUND($F128*$A128,2),""),"")</f>
        <v>-20</v>
      </c>
      <c r="H128">
        <f>IFERROR(IF('SUIVI VENTES 403e'!$A114&lt;&gt;"",YEAR('SUIVI VENTES 403e'!$G114),""),"")</f>
        <v>2021</v>
      </c>
      <c r="I128">
        <f>IFERROR(IF('SUIVI VENTES 403e'!$A114&lt;&gt;"",MONTH('SUIVI VENTES 403e'!$G114),""),"")</f>
        <v>9</v>
      </c>
    </row>
    <row r="129" spans="1:9" x14ac:dyDescent="0.25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t="str">
        <f t="shared" si="1"/>
        <v/>
      </c>
      <c r="E129" cm="1">
        <f t="array" ref="E129">IFERROR(INDEX($G$3:$S$7,MATCH($H129,$G$4:$G$7,0),MATCH($I129,$G$3:$S$3,0)+1),"")</f>
        <v>10</v>
      </c>
      <c r="F129">
        <f>IFERROR(IF('SUIVI VENTES 403e'!$A115&lt;&gt;"",ROUND((($C129/1.2)-$E129),2),""),"")</f>
        <v>-1.67</v>
      </c>
      <c r="G129">
        <f>IFERROR(IF('SUIVI VENTES 403e'!$A115&lt;&gt;"",ROUND($F129*$A129,2),""),"")</f>
        <v>-1.67</v>
      </c>
      <c r="H129">
        <f>IFERROR(IF('SUIVI VENTES 403e'!$A115&lt;&gt;"",YEAR('SUIVI VENTES 403e'!$G115),""),"")</f>
        <v>2021</v>
      </c>
      <c r="I129">
        <f>IFERROR(IF('SUIVI VENTES 403e'!$A115&lt;&gt;"",MONTH('SUIVI VENTES 403e'!$G115),""),"")</f>
        <v>9</v>
      </c>
    </row>
    <row r="130" spans="1:9" x14ac:dyDescent="0.25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t="str">
        <f t="shared" si="1"/>
        <v/>
      </c>
      <c r="E130" cm="1">
        <f t="array" ref="E130">IFERROR(INDEX($G$3:$S$7,MATCH($H130,$G$4:$G$7,0),MATCH($I130,$G$3:$S$3,0)+1),"")</f>
        <v>10</v>
      </c>
      <c r="F130">
        <f>IFERROR(IF('SUIVI VENTES 403e'!$A116&lt;&gt;"",ROUND((($C130/1.2)-$E130),2),""),"")</f>
        <v>-1.67</v>
      </c>
      <c r="G130">
        <f>IFERROR(IF('SUIVI VENTES 403e'!$A116&lt;&gt;"",ROUND($F130*$A130,2),""),"")</f>
        <v>-16.7</v>
      </c>
      <c r="H130">
        <f>IFERROR(IF('SUIVI VENTES 403e'!$A116&lt;&gt;"",YEAR('SUIVI VENTES 403e'!$G116),""),"")</f>
        <v>2021</v>
      </c>
      <c r="I130">
        <f>IFERROR(IF('SUIVI VENTES 403e'!$A116&lt;&gt;"",MONTH('SUIVI VENTES 403e'!$G116),""),"")</f>
        <v>9</v>
      </c>
    </row>
    <row r="131" spans="1:9" x14ac:dyDescent="0.25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>
        <f t="shared" si="1"/>
        <v>2</v>
      </c>
      <c r="E131" cm="1">
        <f t="array" ref="E131">IFERROR(INDEX($G$3:$S$7,MATCH($H131,$G$4:$G$7,0),MATCH($I131,$G$3:$S$3,0)+1),"")</f>
        <v>10</v>
      </c>
      <c r="F131">
        <f>IFERROR(IF('SUIVI VENTES 403e'!$A117&lt;&gt;"",ROUND((($C131/1.2)-$E131),2),""),"")</f>
        <v>-10</v>
      </c>
      <c r="G131">
        <f>IFERROR(IF('SUIVI VENTES 403e'!$A117&lt;&gt;"",ROUND($F131*$A131,2),""),"")</f>
        <v>-20</v>
      </c>
      <c r="H131">
        <f>IFERROR(IF('SUIVI VENTES 403e'!$A117&lt;&gt;"",YEAR('SUIVI VENTES 403e'!$G117),""),"")</f>
        <v>2021</v>
      </c>
      <c r="I131">
        <f>IFERROR(IF('SUIVI VENTES 403e'!$A117&lt;&gt;"",MONTH('SUIVI VENTES 403e'!$G117),""),"")</f>
        <v>9</v>
      </c>
    </row>
    <row r="132" spans="1:9" x14ac:dyDescent="0.25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t="str">
        <f t="shared" si="1"/>
        <v/>
      </c>
      <c r="E132" cm="1">
        <f t="array" ref="E132">IFERROR(INDEX($G$3:$S$7,MATCH($H132,$G$4:$G$7,0),MATCH($I132,$G$3:$S$3,0)+1),"")</f>
        <v>10</v>
      </c>
      <c r="F132">
        <f>IFERROR(IF('SUIVI VENTES 403e'!$A118&lt;&gt;"",ROUND((($C132/1.2)-$E132),2),""),"")</f>
        <v>-1.67</v>
      </c>
      <c r="G132">
        <f>IFERROR(IF('SUIVI VENTES 403e'!$A118&lt;&gt;"",ROUND($F132*$A132,2),""),"")</f>
        <v>-58.45</v>
      </c>
      <c r="H132">
        <f>IFERROR(IF('SUIVI VENTES 403e'!$A118&lt;&gt;"",YEAR('SUIVI VENTES 403e'!$G118),""),"")</f>
        <v>2021</v>
      </c>
      <c r="I132">
        <f>IFERROR(IF('SUIVI VENTES 403e'!$A118&lt;&gt;"",MONTH('SUIVI VENTES 403e'!$G118),""),"")</f>
        <v>9</v>
      </c>
    </row>
    <row r="133" spans="1:9" x14ac:dyDescent="0.25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>
        <f t="shared" si="1"/>
        <v>7</v>
      </c>
      <c r="E133" cm="1">
        <f t="array" ref="E133">IFERROR(INDEX($G$3:$S$7,MATCH($H133,$G$4:$G$7,0),MATCH($I133,$G$3:$S$3,0)+1),"")</f>
        <v>10</v>
      </c>
      <c r="F133">
        <f>IFERROR(IF('SUIVI VENTES 403e'!$A119&lt;&gt;"",ROUND((($C133/1.2)-$E133),2),""),"")</f>
        <v>-10</v>
      </c>
      <c r="G133">
        <f>IFERROR(IF('SUIVI VENTES 403e'!$A119&lt;&gt;"",ROUND($F133*$A133,2),""),"")</f>
        <v>-70</v>
      </c>
      <c r="H133">
        <f>IFERROR(IF('SUIVI VENTES 403e'!$A119&lt;&gt;"",YEAR('SUIVI VENTES 403e'!$G119),""),"")</f>
        <v>2021</v>
      </c>
      <c r="I133">
        <f>IFERROR(IF('SUIVI VENTES 403e'!$A119&lt;&gt;"",MONTH('SUIVI VENTES 403e'!$G119),""),"")</f>
        <v>9</v>
      </c>
    </row>
    <row r="134" spans="1:9" x14ac:dyDescent="0.25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t="str">
        <f t="shared" si="1"/>
        <v/>
      </c>
      <c r="E134" cm="1">
        <f t="array" ref="E134">IFERROR(INDEX($G$3:$S$7,MATCH($H134,$G$4:$G$7,0),MATCH($I134,$G$3:$S$3,0)+1),"")</f>
        <v>10</v>
      </c>
      <c r="F134">
        <f>IFERROR(IF('SUIVI VENTES 403e'!$A120&lt;&gt;"",ROUND((($C134/1.2)-$E134),2),""),"")</f>
        <v>-1.67</v>
      </c>
      <c r="G134">
        <f>IFERROR(IF('SUIVI VENTES 403e'!$A120&lt;&gt;"",ROUND($F134*$A134,2),""),"")</f>
        <v>-8.35</v>
      </c>
      <c r="H134">
        <f>IFERROR(IF('SUIVI VENTES 403e'!$A120&lt;&gt;"",YEAR('SUIVI VENTES 403e'!$G120),""),"")</f>
        <v>2021</v>
      </c>
      <c r="I134">
        <f>IFERROR(IF('SUIVI VENTES 403e'!$A120&lt;&gt;"",MONTH('SUIVI VENTES 403e'!$G120),""),"")</f>
        <v>9</v>
      </c>
    </row>
    <row r="135" spans="1:9" x14ac:dyDescent="0.25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>
        <f t="shared" si="1"/>
        <v>1</v>
      </c>
      <c r="E135" cm="1">
        <f t="array" ref="E135">IFERROR(INDEX($G$3:$S$7,MATCH($H135,$G$4:$G$7,0),MATCH($I135,$G$3:$S$3,0)+1),"")</f>
        <v>10</v>
      </c>
      <c r="F135">
        <f>IFERROR(IF('SUIVI VENTES 403e'!$A121&lt;&gt;"",ROUND((($C135/1.2)-$E135),2),""),"")</f>
        <v>-10</v>
      </c>
      <c r="G135">
        <f>IFERROR(IF('SUIVI VENTES 403e'!$A121&lt;&gt;"",ROUND($F135*$A135,2),""),"")</f>
        <v>-10</v>
      </c>
      <c r="H135">
        <f>IFERROR(IF('SUIVI VENTES 403e'!$A121&lt;&gt;"",YEAR('SUIVI VENTES 403e'!$G121),""),"")</f>
        <v>2021</v>
      </c>
      <c r="I135">
        <f>IFERROR(IF('SUIVI VENTES 403e'!$A121&lt;&gt;"",MONTH('SUIVI VENTES 403e'!$G121),""),"")</f>
        <v>9</v>
      </c>
    </row>
    <row r="136" spans="1:9" x14ac:dyDescent="0.25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t="str">
        <f t="shared" si="1"/>
        <v/>
      </c>
      <c r="E136" cm="1">
        <f t="array" ref="E136">IFERROR(INDEX($G$3:$S$7,MATCH($H136,$G$4:$G$7,0),MATCH($I136,$G$3:$S$3,0)+1),"")</f>
        <v>10</v>
      </c>
      <c r="F136">
        <f>IFERROR(IF('SUIVI VENTES 403e'!$A122&lt;&gt;"",ROUND((($C136/1.2)-$E136),2),""),"")</f>
        <v>-1.67</v>
      </c>
      <c r="G136">
        <f>IFERROR(IF('SUIVI VENTES 403e'!$A122&lt;&gt;"",ROUND($F136*$A136,2),""),"")</f>
        <v>-20.04</v>
      </c>
      <c r="H136">
        <f>IFERROR(IF('SUIVI VENTES 403e'!$A122&lt;&gt;"",YEAR('SUIVI VENTES 403e'!$G122),""),"")</f>
        <v>2021</v>
      </c>
      <c r="I136">
        <f>IFERROR(IF('SUIVI VENTES 403e'!$A122&lt;&gt;"",MONTH('SUIVI VENTES 403e'!$G122),""),"")</f>
        <v>9</v>
      </c>
    </row>
    <row r="137" spans="1:9" x14ac:dyDescent="0.25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>
        <f t="shared" si="1"/>
        <v>2</v>
      </c>
      <c r="E137" cm="1">
        <f t="array" ref="E137">IFERROR(INDEX($G$3:$S$7,MATCH($H137,$G$4:$G$7,0),MATCH($I137,$G$3:$S$3,0)+1),"")</f>
        <v>10</v>
      </c>
      <c r="F137">
        <f>IFERROR(IF('SUIVI VENTES 403e'!$A123&lt;&gt;"",ROUND((($C137/1.2)-$E137),2),""),"")</f>
        <v>-10</v>
      </c>
      <c r="G137">
        <f>IFERROR(IF('SUIVI VENTES 403e'!$A123&lt;&gt;"",ROUND($F137*$A137,2),""),"")</f>
        <v>-20</v>
      </c>
      <c r="H137">
        <f>IFERROR(IF('SUIVI VENTES 403e'!$A123&lt;&gt;"",YEAR('SUIVI VENTES 403e'!$G123),""),"")</f>
        <v>2021</v>
      </c>
      <c r="I137">
        <f>IFERROR(IF('SUIVI VENTES 403e'!$A123&lt;&gt;"",MONTH('SUIVI VENTES 403e'!$G123),""),"")</f>
        <v>9</v>
      </c>
    </row>
    <row r="138" spans="1:9" x14ac:dyDescent="0.25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t="str">
        <f t="shared" si="1"/>
        <v/>
      </c>
      <c r="E138" cm="1">
        <f t="array" ref="E138">IFERROR(INDEX($G$3:$S$7,MATCH($H138,$G$4:$G$7,0),MATCH($I138,$G$3:$S$3,0)+1),"")</f>
        <v>10</v>
      </c>
      <c r="F138">
        <f>IFERROR(IF('SUIVI VENTES 403e'!$A124&lt;&gt;"",ROUND((($C138/1.2)-$E138),2),""),"")</f>
        <v>-1.67</v>
      </c>
      <c r="G138">
        <f>IFERROR(IF('SUIVI VENTES 403e'!$A124&lt;&gt;"",ROUND($F138*$A138,2),""),"")</f>
        <v>-16.7</v>
      </c>
      <c r="H138">
        <f>IFERROR(IF('SUIVI VENTES 403e'!$A124&lt;&gt;"",YEAR('SUIVI VENTES 403e'!$G124),""),"")</f>
        <v>2021</v>
      </c>
      <c r="I138">
        <f>IFERROR(IF('SUIVI VENTES 403e'!$A124&lt;&gt;"",MONTH('SUIVI VENTES 403e'!$G124),""),"")</f>
        <v>9</v>
      </c>
    </row>
    <row r="139" spans="1:9" x14ac:dyDescent="0.25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>
        <f t="shared" si="1"/>
        <v>2</v>
      </c>
      <c r="E139" cm="1">
        <f t="array" ref="E139">IFERROR(INDEX($G$3:$S$7,MATCH($H139,$G$4:$G$7,0),MATCH($I139,$G$3:$S$3,0)+1),"")</f>
        <v>10</v>
      </c>
      <c r="F139">
        <f>IFERROR(IF('SUIVI VENTES 403e'!$A125&lt;&gt;"",ROUND((($C139/1.2)-$E139),2),""),"")</f>
        <v>-10</v>
      </c>
      <c r="G139">
        <f>IFERROR(IF('SUIVI VENTES 403e'!$A125&lt;&gt;"",ROUND($F139*$A139,2),""),"")</f>
        <v>-20</v>
      </c>
      <c r="H139">
        <f>IFERROR(IF('SUIVI VENTES 403e'!$A125&lt;&gt;"",YEAR('SUIVI VENTES 403e'!$G125),""),"")</f>
        <v>2021</v>
      </c>
      <c r="I139">
        <f>IFERROR(IF('SUIVI VENTES 403e'!$A125&lt;&gt;"",MONTH('SUIVI VENTES 403e'!$G125),""),"")</f>
        <v>9</v>
      </c>
    </row>
    <row r="140" spans="1:9" x14ac:dyDescent="0.25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t="str">
        <f t="shared" si="1"/>
        <v/>
      </c>
      <c r="E140" cm="1">
        <f t="array" ref="E140">IFERROR(INDEX($G$3:$S$7,MATCH($H140,$G$4:$G$7,0),MATCH($I140,$G$3:$S$3,0)+1),"")</f>
        <v>10</v>
      </c>
      <c r="F140">
        <f>IFERROR(IF('SUIVI VENTES 403e'!$A126&lt;&gt;"",ROUND((($C140/1.2)-$E140),2),""),"")</f>
        <v>-1.67</v>
      </c>
      <c r="G140">
        <f>IFERROR(IF('SUIVI VENTES 403e'!$A126&lt;&gt;"",ROUND($F140*$A140,2),""),"")</f>
        <v>-8.35</v>
      </c>
      <c r="H140">
        <f>IFERROR(IF('SUIVI VENTES 403e'!$A126&lt;&gt;"",YEAR('SUIVI VENTES 403e'!$G126),""),"")</f>
        <v>2021</v>
      </c>
      <c r="I140">
        <f>IFERROR(IF('SUIVI VENTES 403e'!$A126&lt;&gt;"",MONTH('SUIVI VENTES 403e'!$G126),""),"")</f>
        <v>9</v>
      </c>
    </row>
    <row r="141" spans="1:9" x14ac:dyDescent="0.25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>
        <f t="shared" si="1"/>
        <v>1</v>
      </c>
      <c r="E141" cm="1">
        <f t="array" ref="E141">IFERROR(INDEX($G$3:$S$7,MATCH($H141,$G$4:$G$7,0),MATCH($I141,$G$3:$S$3,0)+1),"")</f>
        <v>10</v>
      </c>
      <c r="F141">
        <f>IFERROR(IF('SUIVI VENTES 403e'!$A127&lt;&gt;"",ROUND((($C141/1.2)-$E141),2),""),"")</f>
        <v>-10</v>
      </c>
      <c r="G141">
        <f>IFERROR(IF('SUIVI VENTES 403e'!$A127&lt;&gt;"",ROUND($F141*$A141,2),""),"")</f>
        <v>-10</v>
      </c>
      <c r="H141">
        <f>IFERROR(IF('SUIVI VENTES 403e'!$A127&lt;&gt;"",YEAR('SUIVI VENTES 403e'!$G127),""),"")</f>
        <v>2021</v>
      </c>
      <c r="I141">
        <f>IFERROR(IF('SUIVI VENTES 403e'!$A127&lt;&gt;"",MONTH('SUIVI VENTES 403e'!$G127),""),"")</f>
        <v>9</v>
      </c>
    </row>
    <row r="142" spans="1:9" x14ac:dyDescent="0.25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t="str">
        <f t="shared" si="1"/>
        <v/>
      </c>
      <c r="E142" cm="1">
        <f t="array" ref="E142">IFERROR(INDEX($G$3:$S$7,MATCH($H142,$G$4:$G$7,0),MATCH($I142,$G$3:$S$3,0)+1),"")</f>
        <v>10</v>
      </c>
      <c r="F142">
        <f>IFERROR(IF('SUIVI VENTES 403e'!$A128&lt;&gt;"",ROUND((($C142/1.2)-$E142),2),""),"")</f>
        <v>-1.67</v>
      </c>
      <c r="G142">
        <f>IFERROR(IF('SUIVI VENTES 403e'!$A128&lt;&gt;"",ROUND($F142*$A142,2),""),"")</f>
        <v>-25.05</v>
      </c>
      <c r="H142">
        <f>IFERROR(IF('SUIVI VENTES 403e'!$A128&lt;&gt;"",YEAR('SUIVI VENTES 403e'!$G128),""),"")</f>
        <v>2021</v>
      </c>
      <c r="I142">
        <f>IFERROR(IF('SUIVI VENTES 403e'!$A128&lt;&gt;"",MONTH('SUIVI VENTES 403e'!$G128),""),"")</f>
        <v>9</v>
      </c>
    </row>
    <row r="143" spans="1:9" x14ac:dyDescent="0.25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>
        <f t="shared" si="1"/>
        <v>3</v>
      </c>
      <c r="E143" cm="1">
        <f t="array" ref="E143">IFERROR(INDEX($G$3:$S$7,MATCH($H143,$G$4:$G$7,0),MATCH($I143,$G$3:$S$3,0)+1),"")</f>
        <v>10</v>
      </c>
      <c r="F143">
        <f>IFERROR(IF('SUIVI VENTES 403e'!$A129&lt;&gt;"",ROUND((($C143/1.2)-$E143),2),""),"")</f>
        <v>-10</v>
      </c>
      <c r="G143">
        <f>IFERROR(IF('SUIVI VENTES 403e'!$A129&lt;&gt;"",ROUND($F143*$A143,2),""),"")</f>
        <v>-30</v>
      </c>
      <c r="H143">
        <f>IFERROR(IF('SUIVI VENTES 403e'!$A129&lt;&gt;"",YEAR('SUIVI VENTES 403e'!$G129),""),"")</f>
        <v>2021</v>
      </c>
      <c r="I143">
        <f>IFERROR(IF('SUIVI VENTES 403e'!$A129&lt;&gt;"",MONTH('SUIVI VENTES 403e'!$G129),""),"")</f>
        <v>9</v>
      </c>
    </row>
    <row r="144" spans="1:9" x14ac:dyDescent="0.25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t="str">
        <f t="shared" ref="D144:D207" si="2">IFERROR(IF(B144=0,A144,""),"")</f>
        <v/>
      </c>
      <c r="E144" cm="1">
        <f t="array" ref="E144">IFERROR(INDEX($G$3:$S$7,MATCH($H144,$G$4:$G$7,0),MATCH($I144,$G$3:$S$3,0)+1),"")</f>
        <v>10</v>
      </c>
      <c r="F144">
        <f>IFERROR(IF('SUIVI VENTES 403e'!$A130&lt;&gt;"",ROUND((($C144/1.2)-$E144),2),""),"")</f>
        <v>-1.67</v>
      </c>
      <c r="G144">
        <f>IFERROR(IF('SUIVI VENTES 403e'!$A130&lt;&gt;"",ROUND($F144*$A144,2),""),"")</f>
        <v>-8.35</v>
      </c>
      <c r="H144">
        <f>IFERROR(IF('SUIVI VENTES 403e'!$A130&lt;&gt;"",YEAR('SUIVI VENTES 403e'!$G130),""),"")</f>
        <v>2021</v>
      </c>
      <c r="I144">
        <f>IFERROR(IF('SUIVI VENTES 403e'!$A130&lt;&gt;"",MONTH('SUIVI VENTES 403e'!$G130),""),"")</f>
        <v>9</v>
      </c>
    </row>
    <row r="145" spans="1:9" x14ac:dyDescent="0.25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>
        <f t="shared" si="2"/>
        <v>1</v>
      </c>
      <c r="E145" cm="1">
        <f t="array" ref="E145">IFERROR(INDEX($G$3:$S$7,MATCH($H145,$G$4:$G$7,0),MATCH($I145,$G$3:$S$3,0)+1),"")</f>
        <v>10</v>
      </c>
      <c r="F145">
        <f>IFERROR(IF('SUIVI VENTES 403e'!$A131&lt;&gt;"",ROUND((($C145/1.2)-$E145),2),""),"")</f>
        <v>-10</v>
      </c>
      <c r="G145">
        <f>IFERROR(IF('SUIVI VENTES 403e'!$A131&lt;&gt;"",ROUND($F145*$A145,2),""),"")</f>
        <v>-10</v>
      </c>
      <c r="H145">
        <f>IFERROR(IF('SUIVI VENTES 403e'!$A131&lt;&gt;"",YEAR('SUIVI VENTES 403e'!$G131),""),"")</f>
        <v>2021</v>
      </c>
      <c r="I145">
        <f>IFERROR(IF('SUIVI VENTES 403e'!$A131&lt;&gt;"",MONTH('SUIVI VENTES 403e'!$G131),""),"")</f>
        <v>9</v>
      </c>
    </row>
    <row r="146" spans="1:9" x14ac:dyDescent="0.25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t="str">
        <f t="shared" si="2"/>
        <v/>
      </c>
      <c r="E146" cm="1">
        <f t="array" ref="E146">IFERROR(INDEX($G$3:$S$7,MATCH($H146,$G$4:$G$7,0),MATCH($I146,$G$3:$S$3,0)+1),"")</f>
        <v>10</v>
      </c>
      <c r="F146">
        <f>IFERROR(IF('SUIVI VENTES 403e'!$A132&lt;&gt;"",ROUND((($C146/1.2)-$E146),2),""),"")</f>
        <v>-1.67</v>
      </c>
      <c r="G146">
        <f>IFERROR(IF('SUIVI VENTES 403e'!$A132&lt;&gt;"",ROUND($F146*$A146,2),""),"")</f>
        <v>-25.05</v>
      </c>
      <c r="H146">
        <f>IFERROR(IF('SUIVI VENTES 403e'!$A132&lt;&gt;"",YEAR('SUIVI VENTES 403e'!$G132),""),"")</f>
        <v>2021</v>
      </c>
      <c r="I146">
        <f>IFERROR(IF('SUIVI VENTES 403e'!$A132&lt;&gt;"",MONTH('SUIVI VENTES 403e'!$G132),""),"")</f>
        <v>9</v>
      </c>
    </row>
    <row r="147" spans="1:9" x14ac:dyDescent="0.25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>
        <f t="shared" si="2"/>
        <v>3</v>
      </c>
      <c r="E147" cm="1">
        <f t="array" ref="E147">IFERROR(INDEX($G$3:$S$7,MATCH($H147,$G$4:$G$7,0),MATCH($I147,$G$3:$S$3,0)+1),"")</f>
        <v>10</v>
      </c>
      <c r="F147">
        <f>IFERROR(IF('SUIVI VENTES 403e'!$A133&lt;&gt;"",ROUND((($C147/1.2)-$E147),2),""),"")</f>
        <v>-10</v>
      </c>
      <c r="G147">
        <f>IFERROR(IF('SUIVI VENTES 403e'!$A133&lt;&gt;"",ROUND($F147*$A147,2),""),"")</f>
        <v>-30</v>
      </c>
      <c r="H147">
        <f>IFERROR(IF('SUIVI VENTES 403e'!$A133&lt;&gt;"",YEAR('SUIVI VENTES 403e'!$G133),""),"")</f>
        <v>2021</v>
      </c>
      <c r="I147">
        <f>IFERROR(IF('SUIVI VENTES 403e'!$A133&lt;&gt;"",MONTH('SUIVI VENTES 403e'!$G133),""),"")</f>
        <v>9</v>
      </c>
    </row>
    <row r="148" spans="1:9" x14ac:dyDescent="0.25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t="str">
        <f t="shared" si="2"/>
        <v/>
      </c>
      <c r="E148" cm="1">
        <f t="array" ref="E148">IFERROR(INDEX($G$3:$S$7,MATCH($H148,$G$4:$G$7,0),MATCH($I148,$G$3:$S$3,0)+1),"")</f>
        <v>10</v>
      </c>
      <c r="F148">
        <f>IFERROR(IF('SUIVI VENTES 403e'!$A134&lt;&gt;"",ROUND((($C148/1.2)-$E148),2),""),"")</f>
        <v>-1.67</v>
      </c>
      <c r="G148">
        <f>IFERROR(IF('SUIVI VENTES 403e'!$A134&lt;&gt;"",ROUND($F148*$A148,2),""),"")</f>
        <v>-25.05</v>
      </c>
      <c r="H148">
        <f>IFERROR(IF('SUIVI VENTES 403e'!$A134&lt;&gt;"",YEAR('SUIVI VENTES 403e'!$G134),""),"")</f>
        <v>2021</v>
      </c>
      <c r="I148">
        <f>IFERROR(IF('SUIVI VENTES 403e'!$A134&lt;&gt;"",MONTH('SUIVI VENTES 403e'!$G134),""),"")</f>
        <v>9</v>
      </c>
    </row>
    <row r="149" spans="1:9" x14ac:dyDescent="0.25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>
        <f t="shared" si="2"/>
        <v>3</v>
      </c>
      <c r="E149" cm="1">
        <f t="array" ref="E149">IFERROR(INDEX($G$3:$S$7,MATCH($H149,$G$4:$G$7,0),MATCH($I149,$G$3:$S$3,0)+1),"")</f>
        <v>10</v>
      </c>
      <c r="F149">
        <f>IFERROR(IF('SUIVI VENTES 403e'!$A135&lt;&gt;"",ROUND((($C149/1.2)-$E149),2),""),"")</f>
        <v>-10</v>
      </c>
      <c r="G149">
        <f>IFERROR(IF('SUIVI VENTES 403e'!$A135&lt;&gt;"",ROUND($F149*$A149,2),""),"")</f>
        <v>-30</v>
      </c>
      <c r="H149">
        <f>IFERROR(IF('SUIVI VENTES 403e'!$A135&lt;&gt;"",YEAR('SUIVI VENTES 403e'!$G135),""),"")</f>
        <v>2021</v>
      </c>
      <c r="I149">
        <f>IFERROR(IF('SUIVI VENTES 403e'!$A135&lt;&gt;"",MONTH('SUIVI VENTES 403e'!$G135),""),"")</f>
        <v>9</v>
      </c>
    </row>
    <row r="150" spans="1:9" x14ac:dyDescent="0.25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t="str">
        <f t="shared" si="2"/>
        <v/>
      </c>
      <c r="E150" cm="1">
        <f t="array" ref="E150">IFERROR(INDEX($G$3:$S$7,MATCH($H150,$G$4:$G$7,0),MATCH($I150,$G$3:$S$3,0)+1),"")</f>
        <v>10</v>
      </c>
      <c r="F150">
        <f>IFERROR(IF('SUIVI VENTES 403e'!$A136&lt;&gt;"",ROUND((($C150/1.2)-$E150),2),""),"")</f>
        <v>-1.67</v>
      </c>
      <c r="G150">
        <f>IFERROR(IF('SUIVI VENTES 403e'!$A136&lt;&gt;"",ROUND($F150*$A150,2),""),"")</f>
        <v>-1.67</v>
      </c>
      <c r="H150">
        <f>IFERROR(IF('SUIVI VENTES 403e'!$A136&lt;&gt;"",YEAR('SUIVI VENTES 403e'!$G136),""),"")</f>
        <v>2021</v>
      </c>
      <c r="I150">
        <f>IFERROR(IF('SUIVI VENTES 403e'!$A136&lt;&gt;"",MONTH('SUIVI VENTES 403e'!$G136),""),"")</f>
        <v>9</v>
      </c>
    </row>
    <row r="151" spans="1:9" x14ac:dyDescent="0.25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t="str">
        <f t="shared" si="2"/>
        <v/>
      </c>
      <c r="E151" cm="1">
        <f t="array" ref="E151">IFERROR(INDEX($G$3:$S$7,MATCH($H151,$G$4:$G$7,0),MATCH($I151,$G$3:$S$3,0)+1),"")</f>
        <v>10</v>
      </c>
      <c r="F151">
        <f>IFERROR(IF('SUIVI VENTES 403e'!$A137&lt;&gt;"",ROUND((($C151/1.2)-$E151),2),""),"")</f>
        <v>-1.67</v>
      </c>
      <c r="G151">
        <f>IFERROR(IF('SUIVI VENTES 403e'!$A137&lt;&gt;"",ROUND($F151*$A151,2),""),"")</f>
        <v>-1.67</v>
      </c>
      <c r="H151">
        <f>IFERROR(IF('SUIVI VENTES 403e'!$A137&lt;&gt;"",YEAR('SUIVI VENTES 403e'!$G137),""),"")</f>
        <v>2021</v>
      </c>
      <c r="I151">
        <f>IFERROR(IF('SUIVI VENTES 403e'!$A137&lt;&gt;"",MONTH('SUIVI VENTES 403e'!$G137),""),"")</f>
        <v>9</v>
      </c>
    </row>
    <row r="152" spans="1:9" x14ac:dyDescent="0.25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t="str">
        <f t="shared" si="2"/>
        <v/>
      </c>
      <c r="E152" cm="1">
        <f t="array" ref="E152">IFERROR(INDEX($G$3:$S$7,MATCH($H152,$G$4:$G$7,0),MATCH($I152,$G$3:$S$3,0)+1),"")</f>
        <v>10</v>
      </c>
      <c r="F152">
        <f>IFERROR(IF('SUIVI VENTES 403e'!$A138&lt;&gt;"",ROUND((($C152/1.2)-$E152),2),""),"")</f>
        <v>-1.67</v>
      </c>
      <c r="G152">
        <f>IFERROR(IF('SUIVI VENTES 403e'!$A138&lt;&gt;"",ROUND($F152*$A152,2),""),"")</f>
        <v>-8.35</v>
      </c>
      <c r="H152">
        <f>IFERROR(IF('SUIVI VENTES 403e'!$A138&lt;&gt;"",YEAR('SUIVI VENTES 403e'!$G138),""),"")</f>
        <v>2021</v>
      </c>
      <c r="I152">
        <f>IFERROR(IF('SUIVI VENTES 403e'!$A138&lt;&gt;"",MONTH('SUIVI VENTES 403e'!$G138),""),"")</f>
        <v>9</v>
      </c>
    </row>
    <row r="153" spans="1:9" x14ac:dyDescent="0.25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t="str">
        <f t="shared" si="2"/>
        <v/>
      </c>
      <c r="E153" cm="1">
        <f t="array" ref="E153">IFERROR(INDEX($G$3:$S$7,MATCH($H153,$G$4:$G$7,0),MATCH($I153,$G$3:$S$3,0)+1),"")</f>
        <v>10</v>
      </c>
      <c r="F153">
        <f>IFERROR(IF('SUIVI VENTES 403e'!$A139&lt;&gt;"",ROUND((($C153/1.2)-$E153),2),""),"")</f>
        <v>-0.28000000000000003</v>
      </c>
      <c r="G153">
        <f>IFERROR(IF('SUIVI VENTES 403e'!$A139&lt;&gt;"",ROUND($F153*$A153,2),""),"")</f>
        <v>-0.7</v>
      </c>
      <c r="H153">
        <f>IFERROR(IF('SUIVI VENTES 403e'!$A139&lt;&gt;"",YEAR('SUIVI VENTES 403e'!$G139),""),"")</f>
        <v>2021</v>
      </c>
      <c r="I153">
        <f>IFERROR(IF('SUIVI VENTES 403e'!$A139&lt;&gt;"",MONTH('SUIVI VENTES 403e'!$G139),""),"")</f>
        <v>9</v>
      </c>
    </row>
    <row r="154" spans="1:9" x14ac:dyDescent="0.25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>
        <f t="shared" si="2"/>
        <v>0.5</v>
      </c>
      <c r="E154" cm="1">
        <f t="array" ref="E154">IFERROR(INDEX($G$3:$S$7,MATCH($H154,$G$4:$G$7,0),MATCH($I154,$G$3:$S$3,0)+1),"")</f>
        <v>10</v>
      </c>
      <c r="F154">
        <f>IFERROR(IF('SUIVI VENTES 403e'!$A140&lt;&gt;"",ROUND((($C154/1.2)-$E154),2),""),"")</f>
        <v>-10</v>
      </c>
      <c r="G154">
        <f>IFERROR(IF('SUIVI VENTES 403e'!$A140&lt;&gt;"",ROUND($F154*$A154,2),""),"")</f>
        <v>-5</v>
      </c>
      <c r="H154">
        <f>IFERROR(IF('SUIVI VENTES 403e'!$A140&lt;&gt;"",YEAR('SUIVI VENTES 403e'!$G140),""),"")</f>
        <v>2021</v>
      </c>
      <c r="I154">
        <f>IFERROR(IF('SUIVI VENTES 403e'!$A140&lt;&gt;"",MONTH('SUIVI VENTES 403e'!$G140),""),"")</f>
        <v>9</v>
      </c>
    </row>
    <row r="155" spans="1:9" x14ac:dyDescent="0.25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t="str">
        <f t="shared" si="2"/>
        <v/>
      </c>
      <c r="E155" cm="1">
        <f t="array" ref="E155">IFERROR(INDEX($G$3:$S$7,MATCH($H155,$G$4:$G$7,0),MATCH($I155,$G$3:$S$3,0)+1),"")</f>
        <v>10</v>
      </c>
      <c r="F155">
        <f>IFERROR(IF('SUIVI VENTES 403e'!$A141&lt;&gt;"",ROUND((($C155/1.2)-$E155),2),""),"")</f>
        <v>-1.67</v>
      </c>
      <c r="G155">
        <f>IFERROR(IF('SUIVI VENTES 403e'!$A141&lt;&gt;"",ROUND($F155*$A155,2),""),"")</f>
        <v>-25.05</v>
      </c>
      <c r="H155">
        <f>IFERROR(IF('SUIVI VENTES 403e'!$A141&lt;&gt;"",YEAR('SUIVI VENTES 403e'!$G141),""),"")</f>
        <v>2021</v>
      </c>
      <c r="I155">
        <f>IFERROR(IF('SUIVI VENTES 403e'!$A141&lt;&gt;"",MONTH('SUIVI VENTES 403e'!$G141),""),"")</f>
        <v>9</v>
      </c>
    </row>
    <row r="156" spans="1:9" x14ac:dyDescent="0.25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t="str">
        <f t="shared" si="2"/>
        <v/>
      </c>
      <c r="E156" cm="1">
        <f t="array" ref="E156">IFERROR(INDEX($G$3:$S$7,MATCH($H156,$G$4:$G$7,0),MATCH($I156,$G$3:$S$3,0)+1),"")</f>
        <v>10</v>
      </c>
      <c r="F156">
        <f>IFERROR(IF('SUIVI VENTES 403e'!$A142&lt;&gt;"",ROUND((($C156/1.2)-$E156),2),""),"")</f>
        <v>-1.67</v>
      </c>
      <c r="G156">
        <f>IFERROR(IF('SUIVI VENTES 403e'!$A142&lt;&gt;"",ROUND($F156*$A156,2),""),"")</f>
        <v>-5.01</v>
      </c>
      <c r="H156">
        <f>IFERROR(IF('SUIVI VENTES 403e'!$A142&lt;&gt;"",YEAR('SUIVI VENTES 403e'!$G142),""),"")</f>
        <v>2021</v>
      </c>
      <c r="I156">
        <f>IFERROR(IF('SUIVI VENTES 403e'!$A142&lt;&gt;"",MONTH('SUIVI VENTES 403e'!$G142),""),"")</f>
        <v>9</v>
      </c>
    </row>
    <row r="157" spans="1:9" x14ac:dyDescent="0.25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t="str">
        <f t="shared" si="2"/>
        <v/>
      </c>
      <c r="E157" cm="1">
        <f t="array" ref="E157">IFERROR(INDEX($G$3:$S$7,MATCH($H157,$G$4:$G$7,0),MATCH($I157,$G$3:$S$3,0)+1),"")</f>
        <v>10</v>
      </c>
      <c r="F157">
        <f>IFERROR(IF('SUIVI VENTES 403e'!$A143&lt;&gt;"",ROUND((($C157/1.2)-$E157),2),""),"")</f>
        <v>-1.67</v>
      </c>
      <c r="G157">
        <f>IFERROR(IF('SUIVI VENTES 403e'!$A143&lt;&gt;"",ROUND($F157*$A157,2),""),"")</f>
        <v>-8.35</v>
      </c>
      <c r="H157">
        <f>IFERROR(IF('SUIVI VENTES 403e'!$A143&lt;&gt;"",YEAR('SUIVI VENTES 403e'!$G143),""),"")</f>
        <v>2021</v>
      </c>
      <c r="I157">
        <f>IFERROR(IF('SUIVI VENTES 403e'!$A143&lt;&gt;"",MONTH('SUIVI VENTES 403e'!$G143),""),"")</f>
        <v>9</v>
      </c>
    </row>
    <row r="158" spans="1:9" x14ac:dyDescent="0.25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>
        <f t="shared" si="2"/>
        <v>1</v>
      </c>
      <c r="E158" cm="1">
        <f t="array" ref="E158">IFERROR(INDEX($G$3:$S$7,MATCH($H158,$G$4:$G$7,0),MATCH($I158,$G$3:$S$3,0)+1),"")</f>
        <v>10</v>
      </c>
      <c r="F158">
        <f>IFERROR(IF('SUIVI VENTES 403e'!$A144&lt;&gt;"",ROUND((($C158/1.2)-$E158),2),""),"")</f>
        <v>-10</v>
      </c>
      <c r="G158">
        <f>IFERROR(IF('SUIVI VENTES 403e'!$A144&lt;&gt;"",ROUND($F158*$A158,2),""),"")</f>
        <v>-10</v>
      </c>
      <c r="H158">
        <f>IFERROR(IF('SUIVI VENTES 403e'!$A144&lt;&gt;"",YEAR('SUIVI VENTES 403e'!$G144),""),"")</f>
        <v>2021</v>
      </c>
      <c r="I158">
        <f>IFERROR(IF('SUIVI VENTES 403e'!$A144&lt;&gt;"",MONTH('SUIVI VENTES 403e'!$G144),""),"")</f>
        <v>9</v>
      </c>
    </row>
    <row r="159" spans="1:9" x14ac:dyDescent="0.25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t="str">
        <f t="shared" si="2"/>
        <v/>
      </c>
      <c r="E159" cm="1">
        <f t="array" ref="E159">IFERROR(INDEX($G$3:$S$7,MATCH($H159,$G$4:$G$7,0),MATCH($I159,$G$3:$S$3,0)+1),"")</f>
        <v>10</v>
      </c>
      <c r="F159">
        <f>IFERROR(IF('SUIVI VENTES 403e'!$A145&lt;&gt;"",ROUND((($C159/1.2)-$E159),2),""),"")</f>
        <v>6.67</v>
      </c>
      <c r="G159">
        <f>IFERROR(IF('SUIVI VENTES 403e'!$A145&lt;&gt;"",ROUND($F159*$A159,2),""),"")</f>
        <v>3.34</v>
      </c>
      <c r="H159">
        <f>IFERROR(IF('SUIVI VENTES 403e'!$A145&lt;&gt;"",YEAR('SUIVI VENTES 403e'!$G145),""),"")</f>
        <v>2021</v>
      </c>
      <c r="I159">
        <f>IFERROR(IF('SUIVI VENTES 403e'!$A145&lt;&gt;"",MONTH('SUIVI VENTES 403e'!$G145),""),"")</f>
        <v>9</v>
      </c>
    </row>
    <row r="160" spans="1:9" x14ac:dyDescent="0.25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>
        <f t="shared" si="2"/>
        <v>1.4999999999999999E-2</v>
      </c>
      <c r="E160" cm="1">
        <f t="array" ref="E160">IFERROR(INDEX($G$3:$S$7,MATCH($H160,$G$4:$G$7,0),MATCH($I160,$G$3:$S$3,0)+1),"")</f>
        <v>10</v>
      </c>
      <c r="F160">
        <f>IFERROR(IF('SUIVI VENTES 403e'!$A146&lt;&gt;"",ROUND((($C160/1.2)-$E160),2),""),"")</f>
        <v>-10</v>
      </c>
      <c r="G160">
        <f>IFERROR(IF('SUIVI VENTES 403e'!$A146&lt;&gt;"",ROUND($F160*$A160,2),""),"")</f>
        <v>-0.15</v>
      </c>
      <c r="H160">
        <f>IFERROR(IF('SUIVI VENTES 403e'!$A146&lt;&gt;"",YEAR('SUIVI VENTES 403e'!$G146),""),"")</f>
        <v>2021</v>
      </c>
      <c r="I160">
        <f>IFERROR(IF('SUIVI VENTES 403e'!$A146&lt;&gt;"",MONTH('SUIVI VENTES 403e'!$G146),""),"")</f>
        <v>9</v>
      </c>
    </row>
    <row r="161" spans="1:9" x14ac:dyDescent="0.25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t="str">
        <f t="shared" si="2"/>
        <v/>
      </c>
      <c r="E161" cm="1">
        <f t="array" ref="E161">IFERROR(INDEX($G$3:$S$7,MATCH($H161,$G$4:$G$7,0),MATCH($I161,$G$3:$S$3,0)+1),"")</f>
        <v>10</v>
      </c>
      <c r="F161">
        <f>IFERROR(IF('SUIVI VENTES 403e'!$A147&lt;&gt;"",ROUND((($C161/1.2)-$E161),2),""),"")</f>
        <v>-1.67</v>
      </c>
      <c r="G161">
        <f>IFERROR(IF('SUIVI VENTES 403e'!$A147&lt;&gt;"",ROUND($F161*$A161,2),""),"")</f>
        <v>-6.68</v>
      </c>
      <c r="H161">
        <f>IFERROR(IF('SUIVI VENTES 403e'!$A147&lt;&gt;"",YEAR('SUIVI VENTES 403e'!$G147),""),"")</f>
        <v>2021</v>
      </c>
      <c r="I161">
        <f>IFERROR(IF('SUIVI VENTES 403e'!$A147&lt;&gt;"",MONTH('SUIVI VENTES 403e'!$G147),""),"")</f>
        <v>9</v>
      </c>
    </row>
    <row r="162" spans="1:9" x14ac:dyDescent="0.25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t="str">
        <f t="shared" si="2"/>
        <v/>
      </c>
      <c r="E162" cm="1">
        <f t="array" ref="E162">IFERROR(INDEX($G$3:$S$7,MATCH($H162,$G$4:$G$7,0),MATCH($I162,$G$3:$S$3,0)+1),"")</f>
        <v>10</v>
      </c>
      <c r="F162">
        <f>IFERROR(IF('SUIVI VENTES 403e'!$A148&lt;&gt;"",ROUND((($C162/1.2)-$E162),2),""),"")</f>
        <v>-1.67</v>
      </c>
      <c r="G162">
        <f>IFERROR(IF('SUIVI VENTES 403e'!$A148&lt;&gt;"",ROUND($F162*$A162,2),""),"")</f>
        <v>-16.7</v>
      </c>
      <c r="H162">
        <f>IFERROR(IF('SUIVI VENTES 403e'!$A148&lt;&gt;"",YEAR('SUIVI VENTES 403e'!$G148),""),"")</f>
        <v>2021</v>
      </c>
      <c r="I162">
        <f>IFERROR(IF('SUIVI VENTES 403e'!$A148&lt;&gt;"",MONTH('SUIVI VENTES 403e'!$G148),""),"")</f>
        <v>9</v>
      </c>
    </row>
    <row r="163" spans="1:9" x14ac:dyDescent="0.25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>
        <f t="shared" si="2"/>
        <v>2</v>
      </c>
      <c r="E163" cm="1">
        <f t="array" ref="E163">IFERROR(INDEX($G$3:$S$7,MATCH($H163,$G$4:$G$7,0),MATCH($I163,$G$3:$S$3,0)+1),"")</f>
        <v>10</v>
      </c>
      <c r="F163">
        <f>IFERROR(IF('SUIVI VENTES 403e'!$A149&lt;&gt;"",ROUND((($C163/1.2)-$E163),2),""),"")</f>
        <v>-10</v>
      </c>
      <c r="G163">
        <f>IFERROR(IF('SUIVI VENTES 403e'!$A149&lt;&gt;"",ROUND($F163*$A163,2),""),"")</f>
        <v>-20</v>
      </c>
      <c r="H163">
        <f>IFERROR(IF('SUIVI VENTES 403e'!$A149&lt;&gt;"",YEAR('SUIVI VENTES 403e'!$G149),""),"")</f>
        <v>2021</v>
      </c>
      <c r="I163">
        <f>IFERROR(IF('SUIVI VENTES 403e'!$A149&lt;&gt;"",MONTH('SUIVI VENTES 403e'!$G149),""),"")</f>
        <v>9</v>
      </c>
    </row>
    <row r="164" spans="1:9" x14ac:dyDescent="0.25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t="str">
        <f t="shared" si="2"/>
        <v/>
      </c>
      <c r="E164" cm="1">
        <f t="array" ref="E164">IFERROR(INDEX($G$3:$S$7,MATCH($H164,$G$4:$G$7,0),MATCH($I164,$G$3:$S$3,0)+1),"")</f>
        <v>10</v>
      </c>
      <c r="F164">
        <f>IFERROR(IF('SUIVI VENTES 403e'!$A150&lt;&gt;"",ROUND((($C164/1.2)-$E164),2),""),"")</f>
        <v>-1.67</v>
      </c>
      <c r="G164">
        <f>IFERROR(IF('SUIVI VENTES 403e'!$A150&lt;&gt;"",ROUND($F164*$A164,2),""),"")</f>
        <v>-8.35</v>
      </c>
      <c r="H164">
        <f>IFERROR(IF('SUIVI VENTES 403e'!$A150&lt;&gt;"",YEAR('SUIVI VENTES 403e'!$G150),""),"")</f>
        <v>2021</v>
      </c>
      <c r="I164">
        <f>IFERROR(IF('SUIVI VENTES 403e'!$A150&lt;&gt;"",MONTH('SUIVI VENTES 403e'!$G150),""),"")</f>
        <v>9</v>
      </c>
    </row>
    <row r="165" spans="1:9" x14ac:dyDescent="0.25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>
        <f t="shared" si="2"/>
        <v>1</v>
      </c>
      <c r="E165" cm="1">
        <f t="array" ref="E165">IFERROR(INDEX($G$3:$S$7,MATCH($H165,$G$4:$G$7,0),MATCH($I165,$G$3:$S$3,0)+1),"")</f>
        <v>10</v>
      </c>
      <c r="F165">
        <f>IFERROR(IF('SUIVI VENTES 403e'!$A151&lt;&gt;"",ROUND((($C165/1.2)-$E165),2),""),"")</f>
        <v>-10</v>
      </c>
      <c r="G165">
        <f>IFERROR(IF('SUIVI VENTES 403e'!$A151&lt;&gt;"",ROUND($F165*$A165,2),""),"")</f>
        <v>-10</v>
      </c>
      <c r="H165">
        <f>IFERROR(IF('SUIVI VENTES 403e'!$A151&lt;&gt;"",YEAR('SUIVI VENTES 403e'!$G151),""),"")</f>
        <v>2021</v>
      </c>
      <c r="I165">
        <f>IFERROR(IF('SUIVI VENTES 403e'!$A151&lt;&gt;"",MONTH('SUIVI VENTES 403e'!$G151),""),"")</f>
        <v>9</v>
      </c>
    </row>
    <row r="166" spans="1:9" x14ac:dyDescent="0.25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t="str">
        <f t="shared" si="2"/>
        <v/>
      </c>
      <c r="E166" cm="1">
        <f t="array" ref="E166">IFERROR(INDEX($G$3:$S$7,MATCH($H166,$G$4:$G$7,0),MATCH($I166,$G$3:$S$3,0)+1),"")</f>
        <v>10</v>
      </c>
      <c r="F166">
        <f>IFERROR(IF('SUIVI VENTES 403e'!$A152&lt;&gt;"",ROUND((($C166/1.2)-$E166),2),""),"")</f>
        <v>-1.67</v>
      </c>
      <c r="G166">
        <f>IFERROR(IF('SUIVI VENTES 403e'!$A152&lt;&gt;"",ROUND($F166*$A166,2),""),"")</f>
        <v>-8.35</v>
      </c>
      <c r="H166">
        <f>IFERROR(IF('SUIVI VENTES 403e'!$A152&lt;&gt;"",YEAR('SUIVI VENTES 403e'!$G152),""),"")</f>
        <v>2021</v>
      </c>
      <c r="I166">
        <f>IFERROR(IF('SUIVI VENTES 403e'!$A152&lt;&gt;"",MONTH('SUIVI VENTES 403e'!$G152),""),"")</f>
        <v>9</v>
      </c>
    </row>
    <row r="167" spans="1:9" x14ac:dyDescent="0.25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>
        <f t="shared" si="2"/>
        <v>1</v>
      </c>
      <c r="E167" cm="1">
        <f t="array" ref="E167">IFERROR(INDEX($G$3:$S$7,MATCH($H167,$G$4:$G$7,0),MATCH($I167,$G$3:$S$3,0)+1),"")</f>
        <v>10</v>
      </c>
      <c r="F167">
        <f>IFERROR(IF('SUIVI VENTES 403e'!$A153&lt;&gt;"",ROUND((($C167/1.2)-$E167),2),""),"")</f>
        <v>-10</v>
      </c>
      <c r="G167">
        <f>IFERROR(IF('SUIVI VENTES 403e'!$A153&lt;&gt;"",ROUND($F167*$A167,2),""),"")</f>
        <v>-10</v>
      </c>
      <c r="H167">
        <f>IFERROR(IF('SUIVI VENTES 403e'!$A153&lt;&gt;"",YEAR('SUIVI VENTES 403e'!$G153),""),"")</f>
        <v>2021</v>
      </c>
      <c r="I167">
        <f>IFERROR(IF('SUIVI VENTES 403e'!$A153&lt;&gt;"",MONTH('SUIVI VENTES 403e'!$G153),""),"")</f>
        <v>9</v>
      </c>
    </row>
    <row r="168" spans="1:9" x14ac:dyDescent="0.25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t="str">
        <f t="shared" si="2"/>
        <v/>
      </c>
      <c r="E168" cm="1">
        <f t="array" ref="E168">IFERROR(INDEX($G$3:$S$7,MATCH($H168,$G$4:$G$7,0),MATCH($I168,$G$3:$S$3,0)+1),"")</f>
        <v>10</v>
      </c>
      <c r="F168">
        <f>IFERROR(IF('SUIVI VENTES 403e'!$A154&lt;&gt;"",ROUND((($C168/1.2)-$E168),2),""),"")</f>
        <v>-1.67</v>
      </c>
      <c r="G168">
        <f>IFERROR(IF('SUIVI VENTES 403e'!$A154&lt;&gt;"",ROUND($F168*$A168,2),""),"")</f>
        <v>-8.35</v>
      </c>
      <c r="H168">
        <f>IFERROR(IF('SUIVI VENTES 403e'!$A154&lt;&gt;"",YEAR('SUIVI VENTES 403e'!$G154),""),"")</f>
        <v>2021</v>
      </c>
      <c r="I168">
        <f>IFERROR(IF('SUIVI VENTES 403e'!$A154&lt;&gt;"",MONTH('SUIVI VENTES 403e'!$G154),""),"")</f>
        <v>9</v>
      </c>
    </row>
    <row r="169" spans="1:9" x14ac:dyDescent="0.25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>
        <f t="shared" si="2"/>
        <v>1</v>
      </c>
      <c r="E169" cm="1">
        <f t="array" ref="E169">IFERROR(INDEX($G$3:$S$7,MATCH($H169,$G$4:$G$7,0),MATCH($I169,$G$3:$S$3,0)+1),"")</f>
        <v>10</v>
      </c>
      <c r="F169">
        <f>IFERROR(IF('SUIVI VENTES 403e'!$A155&lt;&gt;"",ROUND((($C169/1.2)-$E169),2),""),"")</f>
        <v>-10</v>
      </c>
      <c r="G169">
        <f>IFERROR(IF('SUIVI VENTES 403e'!$A155&lt;&gt;"",ROUND($F169*$A169,2),""),"")</f>
        <v>-10</v>
      </c>
      <c r="H169">
        <f>IFERROR(IF('SUIVI VENTES 403e'!$A155&lt;&gt;"",YEAR('SUIVI VENTES 403e'!$G155),""),"")</f>
        <v>2021</v>
      </c>
      <c r="I169">
        <f>IFERROR(IF('SUIVI VENTES 403e'!$A155&lt;&gt;"",MONTH('SUIVI VENTES 403e'!$G155),""),"")</f>
        <v>9</v>
      </c>
    </row>
    <row r="170" spans="1:9" x14ac:dyDescent="0.25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t="str">
        <f t="shared" si="2"/>
        <v/>
      </c>
      <c r="E170" cm="1">
        <f t="array" ref="E170">IFERROR(INDEX($G$3:$S$7,MATCH($H170,$G$4:$G$7,0),MATCH($I170,$G$3:$S$3,0)+1),"")</f>
        <v>10</v>
      </c>
      <c r="F170">
        <f>IFERROR(IF('SUIVI VENTES 403e'!$A156&lt;&gt;"",ROUND((($C170/1.2)-$E170),2),""),"")</f>
        <v>-1.67</v>
      </c>
      <c r="G170">
        <f>IFERROR(IF('SUIVI VENTES 403e'!$A156&lt;&gt;"",ROUND($F170*$A170,2),""),"")</f>
        <v>-16.7</v>
      </c>
      <c r="H170">
        <f>IFERROR(IF('SUIVI VENTES 403e'!$A156&lt;&gt;"",YEAR('SUIVI VENTES 403e'!$G156),""),"")</f>
        <v>2021</v>
      </c>
      <c r="I170">
        <f>IFERROR(IF('SUIVI VENTES 403e'!$A156&lt;&gt;"",MONTH('SUIVI VENTES 403e'!$G156),""),"")</f>
        <v>9</v>
      </c>
    </row>
    <row r="171" spans="1:9" x14ac:dyDescent="0.25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>
        <f t="shared" si="2"/>
        <v>2</v>
      </c>
      <c r="E171" cm="1">
        <f t="array" ref="E171">IFERROR(INDEX($G$3:$S$7,MATCH($H171,$G$4:$G$7,0),MATCH($I171,$G$3:$S$3,0)+1),"")</f>
        <v>10</v>
      </c>
      <c r="F171">
        <f>IFERROR(IF('SUIVI VENTES 403e'!$A157&lt;&gt;"",ROUND((($C171/1.2)-$E171),2),""),"")</f>
        <v>-10</v>
      </c>
      <c r="G171">
        <f>IFERROR(IF('SUIVI VENTES 403e'!$A157&lt;&gt;"",ROUND($F171*$A171,2),""),"")</f>
        <v>-20</v>
      </c>
      <c r="H171">
        <f>IFERROR(IF('SUIVI VENTES 403e'!$A157&lt;&gt;"",YEAR('SUIVI VENTES 403e'!$G157),""),"")</f>
        <v>2021</v>
      </c>
      <c r="I171">
        <f>IFERROR(IF('SUIVI VENTES 403e'!$A157&lt;&gt;"",MONTH('SUIVI VENTES 403e'!$G157),""),"")</f>
        <v>9</v>
      </c>
    </row>
    <row r="172" spans="1:9" x14ac:dyDescent="0.25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t="str">
        <f t="shared" si="2"/>
        <v/>
      </c>
      <c r="E172" cm="1">
        <f t="array" ref="E172">IFERROR(INDEX($G$3:$S$7,MATCH($H172,$G$4:$G$7,0),MATCH($I172,$G$3:$S$3,0)+1),"")</f>
        <v>10</v>
      </c>
      <c r="F172">
        <f>IFERROR(IF('SUIVI VENTES 403e'!$A158&lt;&gt;"",ROUND((($C172/1.2)-$E172),2),""),"")</f>
        <v>-1.67</v>
      </c>
      <c r="G172">
        <f>IFERROR(IF('SUIVI VENTES 403e'!$A158&lt;&gt;"",ROUND($F172*$A172,2),""),"")</f>
        <v>-16.7</v>
      </c>
      <c r="H172">
        <f>IFERROR(IF('SUIVI VENTES 403e'!$A158&lt;&gt;"",YEAR('SUIVI VENTES 403e'!$G158),""),"")</f>
        <v>2021</v>
      </c>
      <c r="I172">
        <f>IFERROR(IF('SUIVI VENTES 403e'!$A158&lt;&gt;"",MONTH('SUIVI VENTES 403e'!$G158),""),"")</f>
        <v>9</v>
      </c>
    </row>
    <row r="173" spans="1:9" x14ac:dyDescent="0.25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>
        <f t="shared" si="2"/>
        <v>2</v>
      </c>
      <c r="E173" cm="1">
        <f t="array" ref="E173">IFERROR(INDEX($G$3:$S$7,MATCH($H173,$G$4:$G$7,0),MATCH($I173,$G$3:$S$3,0)+1),"")</f>
        <v>10</v>
      </c>
      <c r="F173">
        <f>IFERROR(IF('SUIVI VENTES 403e'!$A159&lt;&gt;"",ROUND((($C173/1.2)-$E173),2),""),"")</f>
        <v>-10</v>
      </c>
      <c r="G173">
        <f>IFERROR(IF('SUIVI VENTES 403e'!$A159&lt;&gt;"",ROUND($F173*$A173,2),""),"")</f>
        <v>-20</v>
      </c>
      <c r="H173">
        <f>IFERROR(IF('SUIVI VENTES 403e'!$A159&lt;&gt;"",YEAR('SUIVI VENTES 403e'!$G159),""),"")</f>
        <v>2021</v>
      </c>
      <c r="I173">
        <f>IFERROR(IF('SUIVI VENTES 403e'!$A159&lt;&gt;"",MONTH('SUIVI VENTES 403e'!$G159),""),"")</f>
        <v>9</v>
      </c>
    </row>
    <row r="174" spans="1:9" x14ac:dyDescent="0.25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t="str">
        <f t="shared" si="2"/>
        <v/>
      </c>
      <c r="E174" cm="1">
        <f t="array" ref="E174">IFERROR(INDEX($G$3:$S$7,MATCH($H174,$G$4:$G$7,0),MATCH($I174,$G$3:$S$3,0)+1),"")</f>
        <v>10</v>
      </c>
      <c r="F174">
        <f>IFERROR(IF('SUIVI VENTES 403e'!$A160&lt;&gt;"",ROUND((($C174/1.2)-$E174),2),""),"")</f>
        <v>6.67</v>
      </c>
      <c r="G174">
        <f>IFERROR(IF('SUIVI VENTES 403e'!$A160&lt;&gt;"",ROUND($F174*$A174,2),""),"")</f>
        <v>8.34</v>
      </c>
      <c r="H174">
        <f>IFERROR(IF('SUIVI VENTES 403e'!$A160&lt;&gt;"",YEAR('SUIVI VENTES 403e'!$G160),""),"")</f>
        <v>2021</v>
      </c>
      <c r="I174">
        <f>IFERROR(IF('SUIVI VENTES 403e'!$A160&lt;&gt;"",MONTH('SUIVI VENTES 403e'!$G160),""),"")</f>
        <v>9</v>
      </c>
    </row>
    <row r="175" spans="1:9" x14ac:dyDescent="0.25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>
        <f t="shared" si="2"/>
        <v>0.25</v>
      </c>
      <c r="E175" cm="1">
        <f t="array" ref="E175">IFERROR(INDEX($G$3:$S$7,MATCH($H175,$G$4:$G$7,0),MATCH($I175,$G$3:$S$3,0)+1),"")</f>
        <v>10</v>
      </c>
      <c r="F175">
        <f>IFERROR(IF('SUIVI VENTES 403e'!$A161&lt;&gt;"",ROUND((($C175/1.2)-$E175),2),""),"")</f>
        <v>-10</v>
      </c>
      <c r="G175">
        <f>IFERROR(IF('SUIVI VENTES 403e'!$A161&lt;&gt;"",ROUND($F175*$A175,2),""),"")</f>
        <v>-2.5</v>
      </c>
      <c r="H175">
        <f>IFERROR(IF('SUIVI VENTES 403e'!$A161&lt;&gt;"",YEAR('SUIVI VENTES 403e'!$G161),""),"")</f>
        <v>2021</v>
      </c>
      <c r="I175">
        <f>IFERROR(IF('SUIVI VENTES 403e'!$A161&lt;&gt;"",MONTH('SUIVI VENTES 403e'!$G161),""),"")</f>
        <v>9</v>
      </c>
    </row>
    <row r="176" spans="1:9" x14ac:dyDescent="0.25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t="str">
        <f t="shared" si="2"/>
        <v/>
      </c>
      <c r="E176" cm="1">
        <f t="array" ref="E176">IFERROR(INDEX($G$3:$S$7,MATCH($H176,$G$4:$G$7,0),MATCH($I176,$G$3:$S$3,0)+1),"")</f>
        <v>10</v>
      </c>
      <c r="F176">
        <f>IFERROR(IF('SUIVI VENTES 403e'!$A162&lt;&gt;"",ROUND((($C176/1.2)-$E176),2),""),"")</f>
        <v>-1.67</v>
      </c>
      <c r="G176">
        <f>IFERROR(IF('SUIVI VENTES 403e'!$A162&lt;&gt;"",ROUND($F176*$A176,2),""),"")</f>
        <v>-3.34</v>
      </c>
      <c r="H176">
        <f>IFERROR(IF('SUIVI VENTES 403e'!$A162&lt;&gt;"",YEAR('SUIVI VENTES 403e'!$G162),""),"")</f>
        <v>2021</v>
      </c>
      <c r="I176">
        <f>IFERROR(IF('SUIVI VENTES 403e'!$A162&lt;&gt;"",MONTH('SUIVI VENTES 403e'!$G162),""),"")</f>
        <v>9</v>
      </c>
    </row>
    <row r="177" spans="1:9" x14ac:dyDescent="0.25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t="str">
        <f t="shared" si="2"/>
        <v/>
      </c>
      <c r="E177" cm="1">
        <f t="array" ref="E177">IFERROR(INDEX($G$3:$S$7,MATCH($H177,$G$4:$G$7,0),MATCH($I177,$G$3:$S$3,0)+1),"")</f>
        <v>10</v>
      </c>
      <c r="F177">
        <f>IFERROR(IF('SUIVI VENTES 403e'!$A163&lt;&gt;"",ROUND((($C177/1.2)-$E177),2),""),"")</f>
        <v>12.23</v>
      </c>
      <c r="G177">
        <f>IFERROR(IF('SUIVI VENTES 403e'!$A163&lt;&gt;"",ROUND($F177*$A177,2),""),"")</f>
        <v>12.23</v>
      </c>
      <c r="H177">
        <f>IFERROR(IF('SUIVI VENTES 403e'!$A163&lt;&gt;"",YEAR('SUIVI VENTES 403e'!$G163),""),"")</f>
        <v>2021</v>
      </c>
      <c r="I177">
        <f>IFERROR(IF('SUIVI VENTES 403e'!$A163&lt;&gt;"",MONTH('SUIVI VENTES 403e'!$G163),""),"")</f>
        <v>9</v>
      </c>
    </row>
    <row r="178" spans="1:9" x14ac:dyDescent="0.25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t="str">
        <f t="shared" si="2"/>
        <v/>
      </c>
      <c r="E178" cm="1">
        <f t="array" ref="E178">IFERROR(INDEX($G$3:$S$7,MATCH($H178,$G$4:$G$7,0),MATCH($I178,$G$3:$S$3,0)+1),"")</f>
        <v>10</v>
      </c>
      <c r="F178">
        <f>IFERROR(IF('SUIVI VENTES 403e'!$A164&lt;&gt;"",ROUND((($C178/1.2)-$E178),2),""),"")</f>
        <v>-1.67</v>
      </c>
      <c r="G178">
        <f>IFERROR(IF('SUIVI VENTES 403e'!$A164&lt;&gt;"",ROUND($F178*$A178,2),""),"")</f>
        <v>-20.04</v>
      </c>
      <c r="H178">
        <f>IFERROR(IF('SUIVI VENTES 403e'!$A164&lt;&gt;"",YEAR('SUIVI VENTES 403e'!$G164),""),"")</f>
        <v>2021</v>
      </c>
      <c r="I178">
        <f>IFERROR(IF('SUIVI VENTES 403e'!$A164&lt;&gt;"",MONTH('SUIVI VENTES 403e'!$G164),""),"")</f>
        <v>9</v>
      </c>
    </row>
    <row r="179" spans="1:9" x14ac:dyDescent="0.25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>
        <f t="shared" si="2"/>
        <v>2</v>
      </c>
      <c r="E179" cm="1">
        <f t="array" ref="E179">IFERROR(INDEX($G$3:$S$7,MATCH($H179,$G$4:$G$7,0),MATCH($I179,$G$3:$S$3,0)+1),"")</f>
        <v>10</v>
      </c>
      <c r="F179">
        <f>IFERROR(IF('SUIVI VENTES 403e'!$A165&lt;&gt;"",ROUND((($C179/1.2)-$E179),2),""),"")</f>
        <v>-10</v>
      </c>
      <c r="G179">
        <f>IFERROR(IF('SUIVI VENTES 403e'!$A165&lt;&gt;"",ROUND($F179*$A179,2),""),"")</f>
        <v>-20</v>
      </c>
      <c r="H179">
        <f>IFERROR(IF('SUIVI VENTES 403e'!$A165&lt;&gt;"",YEAR('SUIVI VENTES 403e'!$G165),""),"")</f>
        <v>2021</v>
      </c>
      <c r="I179">
        <f>IFERROR(IF('SUIVI VENTES 403e'!$A165&lt;&gt;"",MONTH('SUIVI VENTES 403e'!$G165),""),"")</f>
        <v>9</v>
      </c>
    </row>
    <row r="180" spans="1:9" x14ac:dyDescent="0.25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t="str">
        <f t="shared" si="2"/>
        <v/>
      </c>
      <c r="E180" cm="1">
        <f t="array" ref="E180">IFERROR(INDEX($G$3:$S$7,MATCH($H180,$G$4:$G$7,0),MATCH($I180,$G$3:$S$3,0)+1),"")</f>
        <v>10</v>
      </c>
      <c r="F180">
        <f>IFERROR(IF('SUIVI VENTES 403e'!$A166&lt;&gt;"",ROUND((($C180/1.2)-$E180),2),""),"")</f>
        <v>-0.28000000000000003</v>
      </c>
      <c r="G180">
        <f>IFERROR(IF('SUIVI VENTES 403e'!$A166&lt;&gt;"",ROUND($F180*$A180,2),""),"")</f>
        <v>-2.8</v>
      </c>
      <c r="H180">
        <f>IFERROR(IF('SUIVI VENTES 403e'!$A166&lt;&gt;"",YEAR('SUIVI VENTES 403e'!$G166),""),"")</f>
        <v>2021</v>
      </c>
      <c r="I180">
        <f>IFERROR(IF('SUIVI VENTES 403e'!$A166&lt;&gt;"",MONTH('SUIVI VENTES 403e'!$G166),""),"")</f>
        <v>9</v>
      </c>
    </row>
    <row r="181" spans="1:9" x14ac:dyDescent="0.25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>
        <f t="shared" si="2"/>
        <v>2</v>
      </c>
      <c r="E181" cm="1">
        <f t="array" ref="E181">IFERROR(INDEX($G$3:$S$7,MATCH($H181,$G$4:$G$7,0),MATCH($I181,$G$3:$S$3,0)+1),"")</f>
        <v>10</v>
      </c>
      <c r="F181">
        <f>IFERROR(IF('SUIVI VENTES 403e'!$A167&lt;&gt;"",ROUND((($C181/1.2)-$E181),2),""),"")</f>
        <v>-10</v>
      </c>
      <c r="G181">
        <f>IFERROR(IF('SUIVI VENTES 403e'!$A167&lt;&gt;"",ROUND($F181*$A181,2),""),"")</f>
        <v>-20</v>
      </c>
      <c r="H181">
        <f>IFERROR(IF('SUIVI VENTES 403e'!$A167&lt;&gt;"",YEAR('SUIVI VENTES 403e'!$G167),""),"")</f>
        <v>2021</v>
      </c>
      <c r="I181">
        <f>IFERROR(IF('SUIVI VENTES 403e'!$A167&lt;&gt;"",MONTH('SUIVI VENTES 403e'!$G167),""),"")</f>
        <v>9</v>
      </c>
    </row>
    <row r="182" spans="1:9" x14ac:dyDescent="0.25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t="str">
        <f t="shared" si="2"/>
        <v/>
      </c>
      <c r="E182" cm="1">
        <f t="array" ref="E182">IFERROR(INDEX($G$3:$S$7,MATCH($H182,$G$4:$G$7,0),MATCH($I182,$G$3:$S$3,0)+1),"")</f>
        <v>10</v>
      </c>
      <c r="F182">
        <f>IFERROR(IF('SUIVI VENTES 403e'!$A168&lt;&gt;"",ROUND((($C182/1.2)-$E182),2),""),"")</f>
        <v>-1.67</v>
      </c>
      <c r="G182">
        <f>IFERROR(IF('SUIVI VENTES 403e'!$A168&lt;&gt;"",ROUND($F182*$A182,2),""),"")</f>
        <v>-1.67</v>
      </c>
      <c r="H182">
        <f>IFERROR(IF('SUIVI VENTES 403e'!$A168&lt;&gt;"",YEAR('SUIVI VENTES 403e'!$G168),""),"")</f>
        <v>2021</v>
      </c>
      <c r="I182">
        <f>IFERROR(IF('SUIVI VENTES 403e'!$A168&lt;&gt;"",MONTH('SUIVI VENTES 403e'!$G168),""),"")</f>
        <v>9</v>
      </c>
    </row>
    <row r="183" spans="1:9" x14ac:dyDescent="0.25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t="str">
        <f t="shared" si="2"/>
        <v/>
      </c>
      <c r="E183" cm="1">
        <f t="array" ref="E183">IFERROR(INDEX($G$3:$S$7,MATCH($H183,$G$4:$G$7,0),MATCH($I183,$G$3:$S$3,0)+1),"")</f>
        <v>10</v>
      </c>
      <c r="F183">
        <f>IFERROR(IF('SUIVI VENTES 403e'!$A169&lt;&gt;"",ROUND((($C183/1.2)-$E183),2),""),"")</f>
        <v>-1.67</v>
      </c>
      <c r="G183">
        <f>IFERROR(IF('SUIVI VENTES 403e'!$A169&lt;&gt;"",ROUND($F183*$A183,2),""),"")</f>
        <v>-16.7</v>
      </c>
      <c r="H183">
        <f>IFERROR(IF('SUIVI VENTES 403e'!$A169&lt;&gt;"",YEAR('SUIVI VENTES 403e'!$G169),""),"")</f>
        <v>2021</v>
      </c>
      <c r="I183">
        <f>IFERROR(IF('SUIVI VENTES 403e'!$A169&lt;&gt;"",MONTH('SUIVI VENTES 403e'!$G169),""),"")</f>
        <v>9</v>
      </c>
    </row>
    <row r="184" spans="1:9" x14ac:dyDescent="0.25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>
        <f t="shared" si="2"/>
        <v>2</v>
      </c>
      <c r="E184" cm="1">
        <f t="array" ref="E184">IFERROR(INDEX($G$3:$S$7,MATCH($H184,$G$4:$G$7,0),MATCH($I184,$G$3:$S$3,0)+1),"")</f>
        <v>10</v>
      </c>
      <c r="F184">
        <f>IFERROR(IF('SUIVI VENTES 403e'!$A170&lt;&gt;"",ROUND((($C184/1.2)-$E184),2),""),"")</f>
        <v>-10</v>
      </c>
      <c r="G184">
        <f>IFERROR(IF('SUIVI VENTES 403e'!$A170&lt;&gt;"",ROUND($F184*$A184,2),""),"")</f>
        <v>-20</v>
      </c>
      <c r="H184">
        <f>IFERROR(IF('SUIVI VENTES 403e'!$A170&lt;&gt;"",YEAR('SUIVI VENTES 403e'!$G170),""),"")</f>
        <v>2021</v>
      </c>
      <c r="I184">
        <f>IFERROR(IF('SUIVI VENTES 403e'!$A170&lt;&gt;"",MONTH('SUIVI VENTES 403e'!$G170),""),"")</f>
        <v>9</v>
      </c>
    </row>
    <row r="185" spans="1:9" x14ac:dyDescent="0.25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t="str">
        <f t="shared" si="2"/>
        <v/>
      </c>
      <c r="E185" cm="1">
        <f t="array" ref="E185">IFERROR(INDEX($G$3:$S$7,MATCH($H185,$G$4:$G$7,0),MATCH($I185,$G$3:$S$3,0)+1),"")</f>
        <v>10</v>
      </c>
      <c r="F185">
        <f>IFERROR(IF('SUIVI VENTES 403e'!$A171&lt;&gt;"",ROUND((($C185/1.2)-$E185),2),""),"")</f>
        <v>-0.28000000000000003</v>
      </c>
      <c r="G185">
        <f>IFERROR(IF('SUIVI VENTES 403e'!$A171&lt;&gt;"",ROUND($F185*$A185,2),""),"")</f>
        <v>-0.7</v>
      </c>
      <c r="H185">
        <f>IFERROR(IF('SUIVI VENTES 403e'!$A171&lt;&gt;"",YEAR('SUIVI VENTES 403e'!$G171),""),"")</f>
        <v>2021</v>
      </c>
      <c r="I185">
        <f>IFERROR(IF('SUIVI VENTES 403e'!$A171&lt;&gt;"",MONTH('SUIVI VENTES 403e'!$G171),""),"")</f>
        <v>9</v>
      </c>
    </row>
    <row r="186" spans="1:9" x14ac:dyDescent="0.25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>
        <f t="shared" si="2"/>
        <v>0.5</v>
      </c>
      <c r="E186" cm="1">
        <f t="array" ref="E186">IFERROR(INDEX($G$3:$S$7,MATCH($H186,$G$4:$G$7,0),MATCH($I186,$G$3:$S$3,0)+1),"")</f>
        <v>10</v>
      </c>
      <c r="F186">
        <f>IFERROR(IF('SUIVI VENTES 403e'!$A172&lt;&gt;"",ROUND((($C186/1.2)-$E186),2),""),"")</f>
        <v>-10</v>
      </c>
      <c r="G186">
        <f>IFERROR(IF('SUIVI VENTES 403e'!$A172&lt;&gt;"",ROUND($F186*$A186,2),""),"")</f>
        <v>-5</v>
      </c>
      <c r="H186">
        <f>IFERROR(IF('SUIVI VENTES 403e'!$A172&lt;&gt;"",YEAR('SUIVI VENTES 403e'!$G172),""),"")</f>
        <v>2021</v>
      </c>
      <c r="I186">
        <f>IFERROR(IF('SUIVI VENTES 403e'!$A172&lt;&gt;"",MONTH('SUIVI VENTES 403e'!$G172),""),"")</f>
        <v>9</v>
      </c>
    </row>
    <row r="187" spans="1:9" x14ac:dyDescent="0.25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t="str">
        <f t="shared" si="2"/>
        <v/>
      </c>
      <c r="E187" cm="1">
        <f t="array" ref="E187">IFERROR(INDEX($G$3:$S$7,MATCH($H187,$G$4:$G$7,0),MATCH($I187,$G$3:$S$3,0)+1),"")</f>
        <v>10</v>
      </c>
      <c r="F187">
        <f>IFERROR(IF('SUIVI VENTES 403e'!$A173&lt;&gt;"",ROUND((($C187/1.2)-$E187),2),""),"")</f>
        <v>-1.67</v>
      </c>
      <c r="G187">
        <f>IFERROR(IF('SUIVI VENTES 403e'!$A173&lt;&gt;"",ROUND($F187*$A187,2),""),"")</f>
        <v>-25.05</v>
      </c>
      <c r="H187">
        <f>IFERROR(IF('SUIVI VENTES 403e'!$A173&lt;&gt;"",YEAR('SUIVI VENTES 403e'!$G173),""),"")</f>
        <v>2021</v>
      </c>
      <c r="I187">
        <f>IFERROR(IF('SUIVI VENTES 403e'!$A173&lt;&gt;"",MONTH('SUIVI VENTES 403e'!$G173),""),"")</f>
        <v>9</v>
      </c>
    </row>
    <row r="188" spans="1:9" x14ac:dyDescent="0.25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>
        <f t="shared" si="2"/>
        <v>3</v>
      </c>
      <c r="E188" cm="1">
        <f t="array" ref="E188">IFERROR(INDEX($G$3:$S$7,MATCH($H188,$G$4:$G$7,0),MATCH($I188,$G$3:$S$3,0)+1),"")</f>
        <v>10</v>
      </c>
      <c r="F188">
        <f>IFERROR(IF('SUIVI VENTES 403e'!$A174&lt;&gt;"",ROUND((($C188/1.2)-$E188),2),""),"")</f>
        <v>-10</v>
      </c>
      <c r="G188">
        <f>IFERROR(IF('SUIVI VENTES 403e'!$A174&lt;&gt;"",ROUND($F188*$A188,2),""),"")</f>
        <v>-30</v>
      </c>
      <c r="H188">
        <f>IFERROR(IF('SUIVI VENTES 403e'!$A174&lt;&gt;"",YEAR('SUIVI VENTES 403e'!$G174),""),"")</f>
        <v>2021</v>
      </c>
      <c r="I188">
        <f>IFERROR(IF('SUIVI VENTES 403e'!$A174&lt;&gt;"",MONTH('SUIVI VENTES 403e'!$G174),""),"")</f>
        <v>9</v>
      </c>
    </row>
    <row r="189" spans="1:9" x14ac:dyDescent="0.25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t="str">
        <f t="shared" si="2"/>
        <v/>
      </c>
      <c r="E189" cm="1">
        <f t="array" ref="E189">IFERROR(INDEX($G$3:$S$7,MATCH($H189,$G$4:$G$7,0),MATCH($I189,$G$3:$S$3,0)+1),"")</f>
        <v>10</v>
      </c>
      <c r="F189">
        <f>IFERROR(IF('SUIVI VENTES 403e'!$A175&lt;&gt;"",ROUND((($C189/1.2)-$E189),2),""),"")</f>
        <v>-1.67</v>
      </c>
      <c r="G189">
        <f>IFERROR(IF('SUIVI VENTES 403e'!$A175&lt;&gt;"",ROUND($F189*$A189,2),""),"")</f>
        <v>-25.05</v>
      </c>
      <c r="H189">
        <f>IFERROR(IF('SUIVI VENTES 403e'!$A175&lt;&gt;"",YEAR('SUIVI VENTES 403e'!$G175),""),"")</f>
        <v>2021</v>
      </c>
      <c r="I189">
        <f>IFERROR(IF('SUIVI VENTES 403e'!$A175&lt;&gt;"",MONTH('SUIVI VENTES 403e'!$G175),""),"")</f>
        <v>9</v>
      </c>
    </row>
    <row r="190" spans="1:9" x14ac:dyDescent="0.25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>
        <f t="shared" si="2"/>
        <v>3</v>
      </c>
      <c r="E190" cm="1">
        <f t="array" ref="E190">IFERROR(INDEX($G$3:$S$7,MATCH($H190,$G$4:$G$7,0),MATCH($I190,$G$3:$S$3,0)+1),"")</f>
        <v>10</v>
      </c>
      <c r="F190">
        <f>IFERROR(IF('SUIVI VENTES 403e'!$A176&lt;&gt;"",ROUND((($C190/1.2)-$E190),2),""),"")</f>
        <v>-10</v>
      </c>
      <c r="G190">
        <f>IFERROR(IF('SUIVI VENTES 403e'!$A176&lt;&gt;"",ROUND($F190*$A190,2),""),"")</f>
        <v>-30</v>
      </c>
      <c r="H190">
        <f>IFERROR(IF('SUIVI VENTES 403e'!$A176&lt;&gt;"",YEAR('SUIVI VENTES 403e'!$G176),""),"")</f>
        <v>2021</v>
      </c>
      <c r="I190">
        <f>IFERROR(IF('SUIVI VENTES 403e'!$A176&lt;&gt;"",MONTH('SUIVI VENTES 403e'!$G176),""),"")</f>
        <v>9</v>
      </c>
    </row>
    <row r="191" spans="1:9" x14ac:dyDescent="0.25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t="str">
        <f t="shared" si="2"/>
        <v/>
      </c>
      <c r="E191" cm="1">
        <f t="array" ref="E191">IFERROR(INDEX($G$3:$S$7,MATCH($H191,$G$4:$G$7,0),MATCH($I191,$G$3:$S$3,0)+1),"")</f>
        <v>10</v>
      </c>
      <c r="F191">
        <f>IFERROR(IF('SUIVI VENTES 403e'!$A177&lt;&gt;"",ROUND((($C191/1.2)-$E191),2),""),"")</f>
        <v>-1.67</v>
      </c>
      <c r="G191">
        <f>IFERROR(IF('SUIVI VENTES 403e'!$A177&lt;&gt;"",ROUND($F191*$A191,2),""),"")</f>
        <v>-8.35</v>
      </c>
      <c r="H191">
        <f>IFERROR(IF('SUIVI VENTES 403e'!$A177&lt;&gt;"",YEAR('SUIVI VENTES 403e'!$G177),""),"")</f>
        <v>2021</v>
      </c>
      <c r="I191">
        <f>IFERROR(IF('SUIVI VENTES 403e'!$A177&lt;&gt;"",MONTH('SUIVI VENTES 403e'!$G177),""),"")</f>
        <v>9</v>
      </c>
    </row>
    <row r="192" spans="1:9" x14ac:dyDescent="0.25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>
        <f t="shared" si="2"/>
        <v>1</v>
      </c>
      <c r="E192" cm="1">
        <f t="array" ref="E192">IFERROR(INDEX($G$3:$S$7,MATCH($H192,$G$4:$G$7,0),MATCH($I192,$G$3:$S$3,0)+1),"")</f>
        <v>10</v>
      </c>
      <c r="F192">
        <f>IFERROR(IF('SUIVI VENTES 403e'!$A178&lt;&gt;"",ROUND((($C192/1.2)-$E192),2),""),"")</f>
        <v>-10</v>
      </c>
      <c r="G192">
        <f>IFERROR(IF('SUIVI VENTES 403e'!$A178&lt;&gt;"",ROUND($F192*$A192,2),""),"")</f>
        <v>-10</v>
      </c>
      <c r="H192">
        <f>IFERROR(IF('SUIVI VENTES 403e'!$A178&lt;&gt;"",YEAR('SUIVI VENTES 403e'!$G178),""),"")</f>
        <v>2021</v>
      </c>
      <c r="I192">
        <f>IFERROR(IF('SUIVI VENTES 403e'!$A178&lt;&gt;"",MONTH('SUIVI VENTES 403e'!$G178),""),"")</f>
        <v>9</v>
      </c>
    </row>
    <row r="193" spans="1:9" x14ac:dyDescent="0.25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t="str">
        <f t="shared" si="2"/>
        <v/>
      </c>
      <c r="E193" cm="1">
        <f t="array" ref="E193">IFERROR(INDEX($G$3:$S$7,MATCH($H193,$G$4:$G$7,0),MATCH($I193,$G$3:$S$3,0)+1),"")</f>
        <v>10</v>
      </c>
      <c r="F193">
        <f>IFERROR(IF('SUIVI VENTES 403e'!$A179&lt;&gt;"",ROUND((($C193/1.2)-$E193),2),""),"")</f>
        <v>-1.67</v>
      </c>
      <c r="G193">
        <f>IFERROR(IF('SUIVI VENTES 403e'!$A179&lt;&gt;"",ROUND($F193*$A193,2),""),"")</f>
        <v>-3.34</v>
      </c>
      <c r="H193">
        <f>IFERROR(IF('SUIVI VENTES 403e'!$A179&lt;&gt;"",YEAR('SUIVI VENTES 403e'!$G179),""),"")</f>
        <v>2021</v>
      </c>
      <c r="I193">
        <f>IFERROR(IF('SUIVI VENTES 403e'!$A179&lt;&gt;"",MONTH('SUIVI VENTES 403e'!$G179),""),"")</f>
        <v>9</v>
      </c>
    </row>
    <row r="194" spans="1:9" x14ac:dyDescent="0.25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t="str">
        <f t="shared" si="2"/>
        <v/>
      </c>
      <c r="E194" cm="1">
        <f t="array" ref="E194">IFERROR(INDEX($G$3:$S$7,MATCH($H194,$G$4:$G$7,0),MATCH($I194,$G$3:$S$3,0)+1),"")</f>
        <v>10</v>
      </c>
      <c r="F194">
        <f>IFERROR(IF('SUIVI VENTES 403e'!$A180&lt;&gt;"",ROUND((($C194/1.2)-$E194),2),""),"")</f>
        <v>-1.67</v>
      </c>
      <c r="G194">
        <f>IFERROR(IF('SUIVI VENTES 403e'!$A180&lt;&gt;"",ROUND($F194*$A194,2),""),"")</f>
        <v>-25.05</v>
      </c>
      <c r="H194">
        <f>IFERROR(IF('SUIVI VENTES 403e'!$A180&lt;&gt;"",YEAR('SUIVI VENTES 403e'!$G180),""),"")</f>
        <v>2021</v>
      </c>
      <c r="I194">
        <f>IFERROR(IF('SUIVI VENTES 403e'!$A180&lt;&gt;"",MONTH('SUIVI VENTES 403e'!$G180),""),"")</f>
        <v>9</v>
      </c>
    </row>
    <row r="195" spans="1:9" x14ac:dyDescent="0.25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>
        <f t="shared" si="2"/>
        <v>3</v>
      </c>
      <c r="E195" cm="1">
        <f t="array" ref="E195">IFERROR(INDEX($G$3:$S$7,MATCH($H195,$G$4:$G$7,0),MATCH($I195,$G$3:$S$3,0)+1),"")</f>
        <v>10</v>
      </c>
      <c r="F195">
        <f>IFERROR(IF('SUIVI VENTES 403e'!$A181&lt;&gt;"",ROUND((($C195/1.2)-$E195),2),""),"")</f>
        <v>-10</v>
      </c>
      <c r="G195">
        <f>IFERROR(IF('SUIVI VENTES 403e'!$A181&lt;&gt;"",ROUND($F195*$A195,2),""),"")</f>
        <v>-30</v>
      </c>
      <c r="H195">
        <f>IFERROR(IF('SUIVI VENTES 403e'!$A181&lt;&gt;"",YEAR('SUIVI VENTES 403e'!$G181),""),"")</f>
        <v>2021</v>
      </c>
      <c r="I195">
        <f>IFERROR(IF('SUIVI VENTES 403e'!$A181&lt;&gt;"",MONTH('SUIVI VENTES 403e'!$G181),""),"")</f>
        <v>9</v>
      </c>
    </row>
    <row r="196" spans="1:9" x14ac:dyDescent="0.25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t="str">
        <f t="shared" si="2"/>
        <v/>
      </c>
      <c r="E196" cm="1">
        <f t="array" ref="E196">IFERROR(INDEX($G$3:$S$7,MATCH($H196,$G$4:$G$7,0),MATCH($I196,$G$3:$S$3,0)+1),"")</f>
        <v>10</v>
      </c>
      <c r="F196">
        <f>IFERROR(IF('SUIVI VENTES 403e'!$A182&lt;&gt;"",ROUND((($C196/1.2)-$E196),2),""),"")</f>
        <v>-1.67</v>
      </c>
      <c r="G196">
        <f>IFERROR(IF('SUIVI VENTES 403e'!$A182&lt;&gt;"",ROUND($F196*$A196,2),""),"")</f>
        <v>-16.7</v>
      </c>
      <c r="H196">
        <f>IFERROR(IF('SUIVI VENTES 403e'!$A182&lt;&gt;"",YEAR('SUIVI VENTES 403e'!$G182),""),"")</f>
        <v>2021</v>
      </c>
      <c r="I196">
        <f>IFERROR(IF('SUIVI VENTES 403e'!$A182&lt;&gt;"",MONTH('SUIVI VENTES 403e'!$G182),""),"")</f>
        <v>9</v>
      </c>
    </row>
    <row r="197" spans="1:9" x14ac:dyDescent="0.25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>
        <f t="shared" si="2"/>
        <v>2</v>
      </c>
      <c r="E197" cm="1">
        <f t="array" ref="E197">IFERROR(INDEX($G$3:$S$7,MATCH($H197,$G$4:$G$7,0),MATCH($I197,$G$3:$S$3,0)+1),"")</f>
        <v>10</v>
      </c>
      <c r="F197">
        <f>IFERROR(IF('SUIVI VENTES 403e'!$A183&lt;&gt;"",ROUND((($C197/1.2)-$E197),2),""),"")</f>
        <v>-10</v>
      </c>
      <c r="G197">
        <f>IFERROR(IF('SUIVI VENTES 403e'!$A183&lt;&gt;"",ROUND($F197*$A197,2),""),"")</f>
        <v>-20</v>
      </c>
      <c r="H197">
        <f>IFERROR(IF('SUIVI VENTES 403e'!$A183&lt;&gt;"",YEAR('SUIVI VENTES 403e'!$G183),""),"")</f>
        <v>2021</v>
      </c>
      <c r="I197">
        <f>IFERROR(IF('SUIVI VENTES 403e'!$A183&lt;&gt;"",MONTH('SUIVI VENTES 403e'!$G183),""),"")</f>
        <v>9</v>
      </c>
    </row>
    <row r="198" spans="1:9" x14ac:dyDescent="0.25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t="str">
        <f t="shared" si="2"/>
        <v/>
      </c>
      <c r="E198" cm="1">
        <f t="array" ref="E198">IFERROR(INDEX($G$3:$S$7,MATCH($H198,$G$4:$G$7,0),MATCH($I198,$G$3:$S$3,0)+1),"")</f>
        <v>10</v>
      </c>
      <c r="F198">
        <f>IFERROR(IF('SUIVI VENTES 403e'!$A184&lt;&gt;"",ROUND((($C198/1.2)-$E198),2),""),"")</f>
        <v>-1.67</v>
      </c>
      <c r="G198">
        <f>IFERROR(IF('SUIVI VENTES 403e'!$A184&lt;&gt;"",ROUND($F198*$A198,2),""),"")</f>
        <v>-8.35</v>
      </c>
      <c r="H198">
        <f>IFERROR(IF('SUIVI VENTES 403e'!$A184&lt;&gt;"",YEAR('SUIVI VENTES 403e'!$G184),""),"")</f>
        <v>2021</v>
      </c>
      <c r="I198">
        <f>IFERROR(IF('SUIVI VENTES 403e'!$A184&lt;&gt;"",MONTH('SUIVI VENTES 403e'!$G184),""),"")</f>
        <v>9</v>
      </c>
    </row>
    <row r="199" spans="1:9" x14ac:dyDescent="0.25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>
        <f t="shared" si="2"/>
        <v>1</v>
      </c>
      <c r="E199" cm="1">
        <f t="array" ref="E199">IFERROR(INDEX($G$3:$S$7,MATCH($H199,$G$4:$G$7,0),MATCH($I199,$G$3:$S$3,0)+1),"")</f>
        <v>10</v>
      </c>
      <c r="F199">
        <f>IFERROR(IF('SUIVI VENTES 403e'!$A185&lt;&gt;"",ROUND((($C199/1.2)-$E199),2),""),"")</f>
        <v>-10</v>
      </c>
      <c r="G199">
        <f>IFERROR(IF('SUIVI VENTES 403e'!$A185&lt;&gt;"",ROUND($F199*$A199,2),""),"")</f>
        <v>-10</v>
      </c>
      <c r="H199">
        <f>IFERROR(IF('SUIVI VENTES 403e'!$A185&lt;&gt;"",YEAR('SUIVI VENTES 403e'!$G185),""),"")</f>
        <v>2021</v>
      </c>
      <c r="I199">
        <f>IFERROR(IF('SUIVI VENTES 403e'!$A185&lt;&gt;"",MONTH('SUIVI VENTES 403e'!$G185),""),"")</f>
        <v>9</v>
      </c>
    </row>
    <row r="200" spans="1:9" x14ac:dyDescent="0.25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t="str">
        <f t="shared" si="2"/>
        <v/>
      </c>
      <c r="E200" cm="1">
        <f t="array" ref="E200">IFERROR(INDEX($G$3:$S$7,MATCH($H200,$G$4:$G$7,0),MATCH($I200,$G$3:$S$3,0)+1),"")</f>
        <v>10</v>
      </c>
      <c r="F200">
        <f>IFERROR(IF('SUIVI VENTES 403e'!$A186&lt;&gt;"",ROUND((($C200/1.2)-$E200),2),""),"")</f>
        <v>-1.67</v>
      </c>
      <c r="G200">
        <f>IFERROR(IF('SUIVI VENTES 403e'!$A186&lt;&gt;"",ROUND($F200*$A200,2),""),"")</f>
        <v>-20.04</v>
      </c>
      <c r="H200">
        <f>IFERROR(IF('SUIVI VENTES 403e'!$A186&lt;&gt;"",YEAR('SUIVI VENTES 403e'!$G186),""),"")</f>
        <v>2021</v>
      </c>
      <c r="I200">
        <f>IFERROR(IF('SUIVI VENTES 403e'!$A186&lt;&gt;"",MONTH('SUIVI VENTES 403e'!$G186),""),"")</f>
        <v>9</v>
      </c>
    </row>
    <row r="201" spans="1:9" x14ac:dyDescent="0.25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>
        <f t="shared" si="2"/>
        <v>1</v>
      </c>
      <c r="E201" cm="1">
        <f t="array" ref="E201">IFERROR(INDEX($G$3:$S$7,MATCH($H201,$G$4:$G$7,0),MATCH($I201,$G$3:$S$3,0)+1),"")</f>
        <v>10</v>
      </c>
      <c r="F201">
        <f>IFERROR(IF('SUIVI VENTES 403e'!$A187&lt;&gt;"",ROUND((($C201/1.2)-$E201),2),""),"")</f>
        <v>-10</v>
      </c>
      <c r="G201">
        <f>IFERROR(IF('SUIVI VENTES 403e'!$A187&lt;&gt;"",ROUND($F201*$A201,2),""),"")</f>
        <v>-10</v>
      </c>
      <c r="H201">
        <f>IFERROR(IF('SUIVI VENTES 403e'!$A187&lt;&gt;"",YEAR('SUIVI VENTES 403e'!$G187),""),"")</f>
        <v>2021</v>
      </c>
      <c r="I201">
        <f>IFERROR(IF('SUIVI VENTES 403e'!$A187&lt;&gt;"",MONTH('SUIVI VENTES 403e'!$G187),""),"")</f>
        <v>9</v>
      </c>
    </row>
    <row r="202" spans="1:9" x14ac:dyDescent="0.25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>
        <f t="shared" si="2"/>
        <v>1</v>
      </c>
      <c r="E202" cm="1">
        <f t="array" ref="E202">IFERROR(INDEX($G$3:$S$7,MATCH($H202,$G$4:$G$7,0),MATCH($I202,$G$3:$S$3,0)+1),"")</f>
        <v>10</v>
      </c>
      <c r="F202">
        <f>IFERROR(IF('SUIVI VENTES 403e'!$A188&lt;&gt;"",ROUND((($C202/1.2)-$E202),2),""),"")</f>
        <v>-10</v>
      </c>
      <c r="G202">
        <f>IFERROR(IF('SUIVI VENTES 403e'!$A188&lt;&gt;"",ROUND($F202*$A202,2),""),"")</f>
        <v>-10</v>
      </c>
      <c r="H202">
        <f>IFERROR(IF('SUIVI VENTES 403e'!$A188&lt;&gt;"",YEAR('SUIVI VENTES 403e'!$G188),""),"")</f>
        <v>2021</v>
      </c>
      <c r="I202">
        <f>IFERROR(IF('SUIVI VENTES 403e'!$A188&lt;&gt;"",MONTH('SUIVI VENTES 403e'!$G188),""),"")</f>
        <v>9</v>
      </c>
    </row>
    <row r="203" spans="1:9" x14ac:dyDescent="0.25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t="str">
        <f t="shared" si="2"/>
        <v/>
      </c>
      <c r="E203" cm="1">
        <f t="array" ref="E203">IFERROR(INDEX($G$3:$S$7,MATCH($H203,$G$4:$G$7,0),MATCH($I203,$G$3:$S$3,0)+1),"")</f>
        <v>10</v>
      </c>
      <c r="F203">
        <f>IFERROR(IF('SUIVI VENTES 403e'!$A189&lt;&gt;"",ROUND((($C203/1.2)-$E203),2),""),"")</f>
        <v>-1.67</v>
      </c>
      <c r="G203">
        <f>IFERROR(IF('SUIVI VENTES 403e'!$A189&lt;&gt;"",ROUND($F203*$A203,2),""),"")</f>
        <v>-8.35</v>
      </c>
      <c r="H203">
        <f>IFERROR(IF('SUIVI VENTES 403e'!$A189&lt;&gt;"",YEAR('SUIVI VENTES 403e'!$G189),""),"")</f>
        <v>2021</v>
      </c>
      <c r="I203">
        <f>IFERROR(IF('SUIVI VENTES 403e'!$A189&lt;&gt;"",MONTH('SUIVI VENTES 403e'!$G189),""),"")</f>
        <v>9</v>
      </c>
    </row>
    <row r="204" spans="1:9" x14ac:dyDescent="0.25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>
        <f t="shared" si="2"/>
        <v>1</v>
      </c>
      <c r="E204" cm="1">
        <f t="array" ref="E204">IFERROR(INDEX($G$3:$S$7,MATCH($H204,$G$4:$G$7,0),MATCH($I204,$G$3:$S$3,0)+1),"")</f>
        <v>10</v>
      </c>
      <c r="F204">
        <f>IFERROR(IF('SUIVI VENTES 403e'!$A190&lt;&gt;"",ROUND((($C204/1.2)-$E204),2),""),"")</f>
        <v>-10</v>
      </c>
      <c r="G204">
        <f>IFERROR(IF('SUIVI VENTES 403e'!$A190&lt;&gt;"",ROUND($F204*$A204,2),""),"")</f>
        <v>-10</v>
      </c>
      <c r="H204">
        <f>IFERROR(IF('SUIVI VENTES 403e'!$A190&lt;&gt;"",YEAR('SUIVI VENTES 403e'!$G190),""),"")</f>
        <v>2021</v>
      </c>
      <c r="I204">
        <f>IFERROR(IF('SUIVI VENTES 403e'!$A190&lt;&gt;"",MONTH('SUIVI VENTES 403e'!$G190),""),"")</f>
        <v>9</v>
      </c>
    </row>
    <row r="205" spans="1:9" x14ac:dyDescent="0.25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t="str">
        <f t="shared" si="2"/>
        <v/>
      </c>
      <c r="E205" cm="1">
        <f t="array" ref="E205">IFERROR(INDEX($G$3:$S$7,MATCH($H205,$G$4:$G$7,0),MATCH($I205,$G$3:$S$3,0)+1),"")</f>
        <v>10</v>
      </c>
      <c r="F205">
        <f>IFERROR(IF('SUIVI VENTES 403e'!$A191&lt;&gt;"",ROUND((($C205/1.2)-$E205),2),""),"")</f>
        <v>-1.67</v>
      </c>
      <c r="G205">
        <f>IFERROR(IF('SUIVI VENTES 403e'!$A191&lt;&gt;"",ROUND($F205*$A205,2),""),"")</f>
        <v>-25.05</v>
      </c>
      <c r="H205">
        <f>IFERROR(IF('SUIVI VENTES 403e'!$A191&lt;&gt;"",YEAR('SUIVI VENTES 403e'!$G191),""),"")</f>
        <v>2021</v>
      </c>
      <c r="I205">
        <f>IFERROR(IF('SUIVI VENTES 403e'!$A191&lt;&gt;"",MONTH('SUIVI VENTES 403e'!$G191),""),"")</f>
        <v>9</v>
      </c>
    </row>
    <row r="206" spans="1:9" x14ac:dyDescent="0.25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>
        <f t="shared" si="2"/>
        <v>2</v>
      </c>
      <c r="E206" cm="1">
        <f t="array" ref="E206">IFERROR(INDEX($G$3:$S$7,MATCH($H206,$G$4:$G$7,0),MATCH($I206,$G$3:$S$3,0)+1),"")</f>
        <v>10</v>
      </c>
      <c r="F206">
        <f>IFERROR(IF('SUIVI VENTES 403e'!$A192&lt;&gt;"",ROUND((($C206/1.2)-$E206),2),""),"")</f>
        <v>-10</v>
      </c>
      <c r="G206">
        <f>IFERROR(IF('SUIVI VENTES 403e'!$A192&lt;&gt;"",ROUND($F206*$A206,2),""),"")</f>
        <v>-20</v>
      </c>
      <c r="H206">
        <f>IFERROR(IF('SUIVI VENTES 403e'!$A192&lt;&gt;"",YEAR('SUIVI VENTES 403e'!$G192),""),"")</f>
        <v>2021</v>
      </c>
      <c r="I206">
        <f>IFERROR(IF('SUIVI VENTES 403e'!$A192&lt;&gt;"",MONTH('SUIVI VENTES 403e'!$G192),""),"")</f>
        <v>9</v>
      </c>
    </row>
    <row r="207" spans="1:9" x14ac:dyDescent="0.25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>
        <f t="shared" si="2"/>
        <v>1</v>
      </c>
      <c r="E207" cm="1">
        <f t="array" ref="E207">IFERROR(INDEX($G$3:$S$7,MATCH($H207,$G$4:$G$7,0),MATCH($I207,$G$3:$S$3,0)+1),"")</f>
        <v>10</v>
      </c>
      <c r="F207">
        <f>IFERROR(IF('SUIVI VENTES 403e'!$A193&lt;&gt;"",ROUND((($C207/1.2)-$E207),2),""),"")</f>
        <v>-10</v>
      </c>
      <c r="G207">
        <f>IFERROR(IF('SUIVI VENTES 403e'!$A193&lt;&gt;"",ROUND($F207*$A207,2),""),"")</f>
        <v>-10</v>
      </c>
      <c r="H207">
        <f>IFERROR(IF('SUIVI VENTES 403e'!$A193&lt;&gt;"",YEAR('SUIVI VENTES 403e'!$G193),""),"")</f>
        <v>2021</v>
      </c>
      <c r="I207">
        <f>IFERROR(IF('SUIVI VENTES 403e'!$A193&lt;&gt;"",MONTH('SUIVI VENTES 403e'!$G193),""),"")</f>
        <v>9</v>
      </c>
    </row>
    <row r="208" spans="1:9" x14ac:dyDescent="0.25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t="str">
        <f t="shared" ref="D208:D271" si="3">IFERROR(IF(B208=0,A208,""),"")</f>
        <v/>
      </c>
      <c r="E208" cm="1">
        <f t="array" ref="E208">IFERROR(INDEX($G$3:$S$7,MATCH($H208,$G$4:$G$7,0),MATCH($I208,$G$3:$S$3,0)+1),"")</f>
        <v>10</v>
      </c>
      <c r="F208">
        <f>IFERROR(IF('SUIVI VENTES 403e'!$A194&lt;&gt;"",ROUND((($C208/1.2)-$E208),2),""),"")</f>
        <v>-1.67</v>
      </c>
      <c r="G208">
        <f>IFERROR(IF('SUIVI VENTES 403e'!$A194&lt;&gt;"",ROUND($F208*$A208,2),""),"")</f>
        <v>-8.35</v>
      </c>
      <c r="H208">
        <f>IFERROR(IF('SUIVI VENTES 403e'!$A194&lt;&gt;"",YEAR('SUIVI VENTES 403e'!$G194),""),"")</f>
        <v>2021</v>
      </c>
      <c r="I208">
        <f>IFERROR(IF('SUIVI VENTES 403e'!$A194&lt;&gt;"",MONTH('SUIVI VENTES 403e'!$G194),""),"")</f>
        <v>9</v>
      </c>
    </row>
    <row r="209" spans="1:9" x14ac:dyDescent="0.25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>
        <f t="shared" si="3"/>
        <v>1</v>
      </c>
      <c r="E209" cm="1">
        <f t="array" ref="E209">IFERROR(INDEX($G$3:$S$7,MATCH($H209,$G$4:$G$7,0),MATCH($I209,$G$3:$S$3,0)+1),"")</f>
        <v>10</v>
      </c>
      <c r="F209">
        <f>IFERROR(IF('SUIVI VENTES 403e'!$A195&lt;&gt;"",ROUND((($C209/1.2)-$E209),2),""),"")</f>
        <v>-10</v>
      </c>
      <c r="G209">
        <f>IFERROR(IF('SUIVI VENTES 403e'!$A195&lt;&gt;"",ROUND($F209*$A209,2),""),"")</f>
        <v>-10</v>
      </c>
      <c r="H209">
        <f>IFERROR(IF('SUIVI VENTES 403e'!$A195&lt;&gt;"",YEAR('SUIVI VENTES 403e'!$G195),""),"")</f>
        <v>2021</v>
      </c>
      <c r="I209">
        <f>IFERROR(IF('SUIVI VENTES 403e'!$A195&lt;&gt;"",MONTH('SUIVI VENTES 403e'!$G195),""),"")</f>
        <v>9</v>
      </c>
    </row>
    <row r="210" spans="1:9" x14ac:dyDescent="0.25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t="str">
        <f t="shared" si="3"/>
        <v/>
      </c>
      <c r="E210" cm="1">
        <f t="array" ref="E210">IFERROR(INDEX($G$3:$S$7,MATCH($H210,$G$4:$G$7,0),MATCH($I210,$G$3:$S$3,0)+1),"")</f>
        <v>10</v>
      </c>
      <c r="F210">
        <f>IFERROR(IF('SUIVI VENTES 403e'!$A196&lt;&gt;"",ROUND((($C210/1.2)-$E210),2),""),"")</f>
        <v>-0.28000000000000003</v>
      </c>
      <c r="G210">
        <f>IFERROR(IF('SUIVI VENTES 403e'!$A196&lt;&gt;"",ROUND($F210*$A210,2),""),"")</f>
        <v>-0.28000000000000003</v>
      </c>
      <c r="H210">
        <f>IFERROR(IF('SUIVI VENTES 403e'!$A196&lt;&gt;"",YEAR('SUIVI VENTES 403e'!$G196),""),"")</f>
        <v>2021</v>
      </c>
      <c r="I210">
        <f>IFERROR(IF('SUIVI VENTES 403e'!$A196&lt;&gt;"",MONTH('SUIVI VENTES 403e'!$G196),""),"")</f>
        <v>9</v>
      </c>
    </row>
    <row r="211" spans="1:9" x14ac:dyDescent="0.25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t="str">
        <f t="shared" si="3"/>
        <v/>
      </c>
      <c r="E211" cm="1">
        <f t="array" ref="E211">IFERROR(INDEX($G$3:$S$7,MATCH($H211,$G$4:$G$7,0),MATCH($I211,$G$3:$S$3,0)+1),"")</f>
        <v>10</v>
      </c>
      <c r="F211">
        <f>IFERROR(IF('SUIVI VENTES 403e'!$A197&lt;&gt;"",ROUND((($C211/1.2)-$E211),2),""),"")</f>
        <v>-1.67</v>
      </c>
      <c r="G211">
        <f>IFERROR(IF('SUIVI VENTES 403e'!$A197&lt;&gt;"",ROUND($F211*$A211,2),""),"")</f>
        <v>-8.35</v>
      </c>
      <c r="H211">
        <f>IFERROR(IF('SUIVI VENTES 403e'!$A197&lt;&gt;"",YEAR('SUIVI VENTES 403e'!$G197),""),"")</f>
        <v>2021</v>
      </c>
      <c r="I211">
        <f>IFERROR(IF('SUIVI VENTES 403e'!$A197&lt;&gt;"",MONTH('SUIVI VENTES 403e'!$G197),""),"")</f>
        <v>9</v>
      </c>
    </row>
    <row r="212" spans="1:9" x14ac:dyDescent="0.25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>
        <f t="shared" si="3"/>
        <v>1</v>
      </c>
      <c r="E212" cm="1">
        <f t="array" ref="E212">IFERROR(INDEX($G$3:$S$7,MATCH($H212,$G$4:$G$7,0),MATCH($I212,$G$3:$S$3,0)+1),"")</f>
        <v>10</v>
      </c>
      <c r="F212">
        <f>IFERROR(IF('SUIVI VENTES 403e'!$A198&lt;&gt;"",ROUND((($C212/1.2)-$E212),2),""),"")</f>
        <v>-10</v>
      </c>
      <c r="G212">
        <f>IFERROR(IF('SUIVI VENTES 403e'!$A198&lt;&gt;"",ROUND($F212*$A212,2),""),"")</f>
        <v>-10</v>
      </c>
      <c r="H212">
        <f>IFERROR(IF('SUIVI VENTES 403e'!$A198&lt;&gt;"",YEAR('SUIVI VENTES 403e'!$G198),""),"")</f>
        <v>2021</v>
      </c>
      <c r="I212">
        <f>IFERROR(IF('SUIVI VENTES 403e'!$A198&lt;&gt;"",MONTH('SUIVI VENTES 403e'!$G198),""),"")</f>
        <v>9</v>
      </c>
    </row>
    <row r="213" spans="1:9" x14ac:dyDescent="0.25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t="str">
        <f t="shared" si="3"/>
        <v/>
      </c>
      <c r="E213" cm="1">
        <f t="array" ref="E213">IFERROR(INDEX($G$3:$S$7,MATCH($H213,$G$4:$G$7,0),MATCH($I213,$G$3:$S$3,0)+1),"")</f>
        <v>10</v>
      </c>
      <c r="F213">
        <f>IFERROR(IF('SUIVI VENTES 403e'!$A199&lt;&gt;"",ROUND((($C213/1.2)-$E213),2),""),"")</f>
        <v>-1.67</v>
      </c>
      <c r="G213">
        <f>IFERROR(IF('SUIVI VENTES 403e'!$A199&lt;&gt;"",ROUND($F213*$A213,2),""),"")</f>
        <v>-50.1</v>
      </c>
      <c r="H213">
        <f>IFERROR(IF('SUIVI VENTES 403e'!$A199&lt;&gt;"",YEAR('SUIVI VENTES 403e'!$G199),""),"")</f>
        <v>2021</v>
      </c>
      <c r="I213">
        <f>IFERROR(IF('SUIVI VENTES 403e'!$A199&lt;&gt;"",MONTH('SUIVI VENTES 403e'!$G199),""),"")</f>
        <v>9</v>
      </c>
    </row>
    <row r="214" spans="1:9" x14ac:dyDescent="0.25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>
        <f t="shared" si="3"/>
        <v>6</v>
      </c>
      <c r="E214" cm="1">
        <f t="array" ref="E214">IFERROR(INDEX($G$3:$S$7,MATCH($H214,$G$4:$G$7,0),MATCH($I214,$G$3:$S$3,0)+1),"")</f>
        <v>10</v>
      </c>
      <c r="F214">
        <f>IFERROR(IF('SUIVI VENTES 403e'!$A200&lt;&gt;"",ROUND((($C214/1.2)-$E214),2),""),"")</f>
        <v>-10</v>
      </c>
      <c r="G214">
        <f>IFERROR(IF('SUIVI VENTES 403e'!$A200&lt;&gt;"",ROUND($F214*$A214,2),""),"")</f>
        <v>-60</v>
      </c>
      <c r="H214">
        <f>IFERROR(IF('SUIVI VENTES 403e'!$A200&lt;&gt;"",YEAR('SUIVI VENTES 403e'!$G200),""),"")</f>
        <v>2021</v>
      </c>
      <c r="I214">
        <f>IFERROR(IF('SUIVI VENTES 403e'!$A200&lt;&gt;"",MONTH('SUIVI VENTES 403e'!$G200),""),"")</f>
        <v>9</v>
      </c>
    </row>
    <row r="215" spans="1:9" x14ac:dyDescent="0.25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t="str">
        <f t="shared" si="3"/>
        <v/>
      </c>
      <c r="E215" cm="1">
        <f t="array" ref="E215">IFERROR(INDEX($G$3:$S$7,MATCH($H215,$G$4:$G$7,0),MATCH($I215,$G$3:$S$3,0)+1),"")</f>
        <v>10</v>
      </c>
      <c r="F215">
        <f>IFERROR(IF('SUIVI VENTES 403e'!$A201&lt;&gt;"",ROUND((($C215/1.2)-$E215),2),""),"")</f>
        <v>-1.67</v>
      </c>
      <c r="G215">
        <f>IFERROR(IF('SUIVI VENTES 403e'!$A201&lt;&gt;"",ROUND($F215*$A215,2),""),"")</f>
        <v>-8.35</v>
      </c>
      <c r="H215">
        <f>IFERROR(IF('SUIVI VENTES 403e'!$A201&lt;&gt;"",YEAR('SUIVI VENTES 403e'!$G201),""),"")</f>
        <v>2021</v>
      </c>
      <c r="I215">
        <f>IFERROR(IF('SUIVI VENTES 403e'!$A201&lt;&gt;"",MONTH('SUIVI VENTES 403e'!$G201),""),"")</f>
        <v>9</v>
      </c>
    </row>
    <row r="216" spans="1:9" x14ac:dyDescent="0.25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>
        <f t="shared" si="3"/>
        <v>1</v>
      </c>
      <c r="E216" cm="1">
        <f t="array" ref="E216">IFERROR(INDEX($G$3:$S$7,MATCH($H216,$G$4:$G$7,0),MATCH($I216,$G$3:$S$3,0)+1),"")</f>
        <v>10</v>
      </c>
      <c r="F216">
        <f>IFERROR(IF('SUIVI VENTES 403e'!$A202&lt;&gt;"",ROUND((($C216/1.2)-$E216),2),""),"")</f>
        <v>-10</v>
      </c>
      <c r="G216">
        <f>IFERROR(IF('SUIVI VENTES 403e'!$A202&lt;&gt;"",ROUND($F216*$A216,2),""),"")</f>
        <v>-10</v>
      </c>
      <c r="H216">
        <f>IFERROR(IF('SUIVI VENTES 403e'!$A202&lt;&gt;"",YEAR('SUIVI VENTES 403e'!$G202),""),"")</f>
        <v>2021</v>
      </c>
      <c r="I216">
        <f>IFERROR(IF('SUIVI VENTES 403e'!$A202&lt;&gt;"",MONTH('SUIVI VENTES 403e'!$G202),""),"")</f>
        <v>9</v>
      </c>
    </row>
    <row r="217" spans="1:9" x14ac:dyDescent="0.25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t="str">
        <f t="shared" si="3"/>
        <v/>
      </c>
      <c r="E217" cm="1">
        <f t="array" ref="E217">IFERROR(INDEX($G$3:$S$7,MATCH($H217,$G$4:$G$7,0),MATCH($I217,$G$3:$S$3,0)+1),"")</f>
        <v>10</v>
      </c>
      <c r="F217">
        <f>IFERROR(IF('SUIVI VENTES 403e'!$A203&lt;&gt;"",ROUND((($C217/1.2)-$E217),2),""),"")</f>
        <v>-0.28000000000000003</v>
      </c>
      <c r="G217">
        <f>IFERROR(IF('SUIVI VENTES 403e'!$A203&lt;&gt;"",ROUND($F217*$A217,2),""),"")</f>
        <v>-0.28000000000000003</v>
      </c>
      <c r="H217">
        <f>IFERROR(IF('SUIVI VENTES 403e'!$A203&lt;&gt;"",YEAR('SUIVI VENTES 403e'!$G203),""),"")</f>
        <v>2021</v>
      </c>
      <c r="I217">
        <f>IFERROR(IF('SUIVI VENTES 403e'!$A203&lt;&gt;"",MONTH('SUIVI VENTES 403e'!$G203),""),"")</f>
        <v>9</v>
      </c>
    </row>
    <row r="218" spans="1:9" x14ac:dyDescent="0.25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t="str">
        <f t="shared" si="3"/>
        <v/>
      </c>
      <c r="E218" cm="1">
        <f t="array" ref="E218">IFERROR(INDEX($G$3:$S$7,MATCH($H218,$G$4:$G$7,0),MATCH($I218,$G$3:$S$3,0)+1),"")</f>
        <v>10</v>
      </c>
      <c r="F218">
        <f>IFERROR(IF('SUIVI VENTES 403e'!$A204&lt;&gt;"",ROUND((($C218/1.2)-$E218),2),""),"")</f>
        <v>-1.67</v>
      </c>
      <c r="G218">
        <f>IFERROR(IF('SUIVI VENTES 403e'!$A204&lt;&gt;"",ROUND($F218*$A218,2),""),"")</f>
        <v>-25.05</v>
      </c>
      <c r="H218">
        <f>IFERROR(IF('SUIVI VENTES 403e'!$A204&lt;&gt;"",YEAR('SUIVI VENTES 403e'!$G204),""),"")</f>
        <v>2021</v>
      </c>
      <c r="I218">
        <f>IFERROR(IF('SUIVI VENTES 403e'!$A204&lt;&gt;"",MONTH('SUIVI VENTES 403e'!$G204),""),"")</f>
        <v>9</v>
      </c>
    </row>
    <row r="219" spans="1:9" x14ac:dyDescent="0.25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>
        <f t="shared" si="3"/>
        <v>3</v>
      </c>
      <c r="E219" cm="1">
        <f t="array" ref="E219">IFERROR(INDEX($G$3:$S$7,MATCH($H219,$G$4:$G$7,0),MATCH($I219,$G$3:$S$3,0)+1),"")</f>
        <v>10</v>
      </c>
      <c r="F219">
        <f>IFERROR(IF('SUIVI VENTES 403e'!$A205&lt;&gt;"",ROUND((($C219/1.2)-$E219),2),""),"")</f>
        <v>-10</v>
      </c>
      <c r="G219">
        <f>IFERROR(IF('SUIVI VENTES 403e'!$A205&lt;&gt;"",ROUND($F219*$A219,2),""),"")</f>
        <v>-30</v>
      </c>
      <c r="H219">
        <f>IFERROR(IF('SUIVI VENTES 403e'!$A205&lt;&gt;"",YEAR('SUIVI VENTES 403e'!$G205),""),"")</f>
        <v>2021</v>
      </c>
      <c r="I219">
        <f>IFERROR(IF('SUIVI VENTES 403e'!$A205&lt;&gt;"",MONTH('SUIVI VENTES 403e'!$G205),""),"")</f>
        <v>9</v>
      </c>
    </row>
    <row r="220" spans="1:9" x14ac:dyDescent="0.25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t="str">
        <f t="shared" si="3"/>
        <v/>
      </c>
      <c r="E220" cm="1">
        <f t="array" ref="E220">IFERROR(INDEX($G$3:$S$7,MATCH($H220,$G$4:$G$7,0),MATCH($I220,$G$3:$S$3,0)+1),"")</f>
        <v>10</v>
      </c>
      <c r="F220">
        <f>IFERROR(IF('SUIVI VENTES 403e'!$A206&lt;&gt;"",ROUND((($C220/1.2)-$E220),2),""),"")</f>
        <v>-1.67</v>
      </c>
      <c r="G220">
        <f>IFERROR(IF('SUIVI VENTES 403e'!$A206&lt;&gt;"",ROUND($F220*$A220,2),""),"")</f>
        <v>-50.1</v>
      </c>
      <c r="H220">
        <f>IFERROR(IF('SUIVI VENTES 403e'!$A206&lt;&gt;"",YEAR('SUIVI VENTES 403e'!$G206),""),"")</f>
        <v>2021</v>
      </c>
      <c r="I220">
        <f>IFERROR(IF('SUIVI VENTES 403e'!$A206&lt;&gt;"",MONTH('SUIVI VENTES 403e'!$G206),""),"")</f>
        <v>9</v>
      </c>
    </row>
    <row r="221" spans="1:9" x14ac:dyDescent="0.25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>
        <f t="shared" si="3"/>
        <v>6</v>
      </c>
      <c r="E221" cm="1">
        <f t="array" ref="E221">IFERROR(INDEX($G$3:$S$7,MATCH($H221,$G$4:$G$7,0),MATCH($I221,$G$3:$S$3,0)+1),"")</f>
        <v>10</v>
      </c>
      <c r="F221">
        <f>IFERROR(IF('SUIVI VENTES 403e'!$A207&lt;&gt;"",ROUND((($C221/1.2)-$E221),2),""),"")</f>
        <v>-10</v>
      </c>
      <c r="G221">
        <f>IFERROR(IF('SUIVI VENTES 403e'!$A207&lt;&gt;"",ROUND($F221*$A221,2),""),"")</f>
        <v>-60</v>
      </c>
      <c r="H221">
        <f>IFERROR(IF('SUIVI VENTES 403e'!$A207&lt;&gt;"",YEAR('SUIVI VENTES 403e'!$G207),""),"")</f>
        <v>2021</v>
      </c>
      <c r="I221">
        <f>IFERROR(IF('SUIVI VENTES 403e'!$A207&lt;&gt;"",MONTH('SUIVI VENTES 403e'!$G207),""),"")</f>
        <v>9</v>
      </c>
    </row>
    <row r="222" spans="1:9" x14ac:dyDescent="0.25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t="str">
        <f t="shared" si="3"/>
        <v/>
      </c>
      <c r="E222" cm="1">
        <f t="array" ref="E222">IFERROR(INDEX($G$3:$S$7,MATCH($H222,$G$4:$G$7,0),MATCH($I222,$G$3:$S$3,0)+1),"")</f>
        <v>10</v>
      </c>
      <c r="F222">
        <f>IFERROR(IF('SUIVI VENTES 403e'!$A208&lt;&gt;"",ROUND((($C222/1.2)-$E222),2),""),"")</f>
        <v>-1.67</v>
      </c>
      <c r="G222">
        <f>IFERROR(IF('SUIVI VENTES 403e'!$A208&lt;&gt;"",ROUND($F222*$A222,2),""),"")</f>
        <v>-25.05</v>
      </c>
      <c r="H222">
        <f>IFERROR(IF('SUIVI VENTES 403e'!$A208&lt;&gt;"",YEAR('SUIVI VENTES 403e'!$G208),""),"")</f>
        <v>2021</v>
      </c>
      <c r="I222">
        <f>IFERROR(IF('SUIVI VENTES 403e'!$A208&lt;&gt;"",MONTH('SUIVI VENTES 403e'!$G208),""),"")</f>
        <v>9</v>
      </c>
    </row>
    <row r="223" spans="1:9" x14ac:dyDescent="0.25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>
        <f t="shared" si="3"/>
        <v>3</v>
      </c>
      <c r="E223" cm="1">
        <f t="array" ref="E223">IFERROR(INDEX($G$3:$S$7,MATCH($H223,$G$4:$G$7,0),MATCH($I223,$G$3:$S$3,0)+1),"")</f>
        <v>10</v>
      </c>
      <c r="F223">
        <f>IFERROR(IF('SUIVI VENTES 403e'!$A209&lt;&gt;"",ROUND((($C223/1.2)-$E223),2),""),"")</f>
        <v>-10</v>
      </c>
      <c r="G223">
        <f>IFERROR(IF('SUIVI VENTES 403e'!$A209&lt;&gt;"",ROUND($F223*$A223,2),""),"")</f>
        <v>-30</v>
      </c>
      <c r="H223">
        <f>IFERROR(IF('SUIVI VENTES 403e'!$A209&lt;&gt;"",YEAR('SUIVI VENTES 403e'!$G209),""),"")</f>
        <v>2021</v>
      </c>
      <c r="I223">
        <f>IFERROR(IF('SUIVI VENTES 403e'!$A209&lt;&gt;"",MONTH('SUIVI VENTES 403e'!$G209),""),"")</f>
        <v>9</v>
      </c>
    </row>
    <row r="224" spans="1:9" x14ac:dyDescent="0.25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t="str">
        <f t="shared" si="3"/>
        <v/>
      </c>
      <c r="E224" cm="1">
        <f t="array" ref="E224">IFERROR(INDEX($G$3:$S$7,MATCH($H224,$G$4:$G$7,0),MATCH($I224,$G$3:$S$3,0)+1),"")</f>
        <v>10</v>
      </c>
      <c r="F224">
        <f>IFERROR(IF('SUIVI VENTES 403e'!$A210&lt;&gt;"",ROUND((($C224/1.2)-$E224),2),""),"")</f>
        <v>-1.32</v>
      </c>
      <c r="G224">
        <f>IFERROR(IF('SUIVI VENTES 403e'!$A210&lt;&gt;"",ROUND($F224*$A224,2),""),"")</f>
        <v>-3.96</v>
      </c>
      <c r="H224">
        <f>IFERROR(IF('SUIVI VENTES 403e'!$A210&lt;&gt;"",YEAR('SUIVI VENTES 403e'!$G210),""),"")</f>
        <v>2021</v>
      </c>
      <c r="I224">
        <f>IFERROR(IF('SUIVI VENTES 403e'!$A210&lt;&gt;"",MONTH('SUIVI VENTES 403e'!$G210),""),"")</f>
        <v>9</v>
      </c>
    </row>
    <row r="225" spans="1:9" x14ac:dyDescent="0.25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t="str">
        <f t="shared" si="3"/>
        <v/>
      </c>
      <c r="E225" cm="1">
        <f t="array" ref="E225">IFERROR(INDEX($G$3:$S$7,MATCH($H225,$G$4:$G$7,0),MATCH($I225,$G$3:$S$3,0)+1),"")</f>
        <v>10</v>
      </c>
      <c r="F225">
        <f>IFERROR(IF('SUIVI VENTES 403e'!$A211&lt;&gt;"",ROUND((($C225/1.2)-$E225),2),""),"")</f>
        <v>-1.67</v>
      </c>
      <c r="G225">
        <f>IFERROR(IF('SUIVI VENTES 403e'!$A211&lt;&gt;"",ROUND($F225*$A225,2),""),"")</f>
        <v>-20.04</v>
      </c>
      <c r="H225">
        <f>IFERROR(IF('SUIVI VENTES 403e'!$A211&lt;&gt;"",YEAR('SUIVI VENTES 403e'!$G211),""),"")</f>
        <v>2021</v>
      </c>
      <c r="I225">
        <f>IFERROR(IF('SUIVI VENTES 403e'!$A211&lt;&gt;"",MONTH('SUIVI VENTES 403e'!$G211),""),"")</f>
        <v>9</v>
      </c>
    </row>
    <row r="226" spans="1:9" x14ac:dyDescent="0.25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>
        <f t="shared" si="3"/>
        <v>2</v>
      </c>
      <c r="E226" cm="1">
        <f t="array" ref="E226">IFERROR(INDEX($G$3:$S$7,MATCH($H226,$G$4:$G$7,0),MATCH($I226,$G$3:$S$3,0)+1),"")</f>
        <v>10</v>
      </c>
      <c r="F226">
        <f>IFERROR(IF('SUIVI VENTES 403e'!$A212&lt;&gt;"",ROUND((($C226/1.2)-$E226),2),""),"")</f>
        <v>-10</v>
      </c>
      <c r="G226">
        <f>IFERROR(IF('SUIVI VENTES 403e'!$A212&lt;&gt;"",ROUND($F226*$A226,2),""),"")</f>
        <v>-20</v>
      </c>
      <c r="H226">
        <f>IFERROR(IF('SUIVI VENTES 403e'!$A212&lt;&gt;"",YEAR('SUIVI VENTES 403e'!$G212),""),"")</f>
        <v>2021</v>
      </c>
      <c r="I226">
        <f>IFERROR(IF('SUIVI VENTES 403e'!$A212&lt;&gt;"",MONTH('SUIVI VENTES 403e'!$G212),""),"")</f>
        <v>9</v>
      </c>
    </row>
    <row r="227" spans="1:9" x14ac:dyDescent="0.25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t="str">
        <f t="shared" si="3"/>
        <v/>
      </c>
      <c r="E227" cm="1">
        <f t="array" ref="E227">IFERROR(INDEX($G$3:$S$7,MATCH($H227,$G$4:$G$7,0),MATCH($I227,$G$3:$S$3,0)+1),"")</f>
        <v>10</v>
      </c>
      <c r="F227">
        <f>IFERROR(IF('SUIVI VENTES 403e'!$A213&lt;&gt;"",ROUND((($C227/1.2)-$E227),2),""),"")</f>
        <v>-1.67</v>
      </c>
      <c r="G227">
        <f>IFERROR(IF('SUIVI VENTES 403e'!$A213&lt;&gt;"",ROUND($F227*$A227,2),""),"")</f>
        <v>-16.7</v>
      </c>
      <c r="H227">
        <f>IFERROR(IF('SUIVI VENTES 403e'!$A213&lt;&gt;"",YEAR('SUIVI VENTES 403e'!$G213),""),"")</f>
        <v>2021</v>
      </c>
      <c r="I227">
        <f>IFERROR(IF('SUIVI VENTES 403e'!$A213&lt;&gt;"",MONTH('SUIVI VENTES 403e'!$G213),""),"")</f>
        <v>9</v>
      </c>
    </row>
    <row r="228" spans="1:9" x14ac:dyDescent="0.25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>
        <f t="shared" si="3"/>
        <v>2</v>
      </c>
      <c r="E228" cm="1">
        <f t="array" ref="E228">IFERROR(INDEX($G$3:$S$7,MATCH($H228,$G$4:$G$7,0),MATCH($I228,$G$3:$S$3,0)+1),"")</f>
        <v>10</v>
      </c>
      <c r="F228">
        <f>IFERROR(IF('SUIVI VENTES 403e'!$A214&lt;&gt;"",ROUND((($C228/1.2)-$E228),2),""),"")</f>
        <v>-10</v>
      </c>
      <c r="G228">
        <f>IFERROR(IF('SUIVI VENTES 403e'!$A214&lt;&gt;"",ROUND($F228*$A228,2),""),"")</f>
        <v>-20</v>
      </c>
      <c r="H228">
        <f>IFERROR(IF('SUIVI VENTES 403e'!$A214&lt;&gt;"",YEAR('SUIVI VENTES 403e'!$G214),""),"")</f>
        <v>2021</v>
      </c>
      <c r="I228">
        <f>IFERROR(IF('SUIVI VENTES 403e'!$A214&lt;&gt;"",MONTH('SUIVI VENTES 403e'!$G214),""),"")</f>
        <v>9</v>
      </c>
    </row>
    <row r="229" spans="1:9" x14ac:dyDescent="0.25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t="str">
        <f t="shared" si="3"/>
        <v/>
      </c>
      <c r="E229" cm="1">
        <f t="array" ref="E229">IFERROR(INDEX($G$3:$S$7,MATCH($H229,$G$4:$G$7,0),MATCH($I229,$G$3:$S$3,0)+1),"")</f>
        <v>10</v>
      </c>
      <c r="F229">
        <f>IFERROR(IF('SUIVI VENTES 403e'!$A215&lt;&gt;"",ROUND((($C229/1.2)-$E229),2),""),"")</f>
        <v>-1.67</v>
      </c>
      <c r="G229">
        <f>IFERROR(IF('SUIVI VENTES 403e'!$A215&lt;&gt;"",ROUND($F229*$A229,2),""),"")</f>
        <v>-10.02</v>
      </c>
      <c r="H229">
        <f>IFERROR(IF('SUIVI VENTES 403e'!$A215&lt;&gt;"",YEAR('SUIVI VENTES 403e'!$G215),""),"")</f>
        <v>2021</v>
      </c>
      <c r="I229">
        <f>IFERROR(IF('SUIVI VENTES 403e'!$A215&lt;&gt;"",MONTH('SUIVI VENTES 403e'!$G215),""),"")</f>
        <v>9</v>
      </c>
    </row>
    <row r="230" spans="1:9" x14ac:dyDescent="0.25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>
        <f t="shared" si="3"/>
        <v>1</v>
      </c>
      <c r="E230" cm="1">
        <f t="array" ref="E230">IFERROR(INDEX($G$3:$S$7,MATCH($H230,$G$4:$G$7,0),MATCH($I230,$G$3:$S$3,0)+1),"")</f>
        <v>10</v>
      </c>
      <c r="F230">
        <f>IFERROR(IF('SUIVI VENTES 403e'!$A216&lt;&gt;"",ROUND((($C230/1.2)-$E230),2),""),"")</f>
        <v>-10</v>
      </c>
      <c r="G230">
        <f>IFERROR(IF('SUIVI VENTES 403e'!$A216&lt;&gt;"",ROUND($F230*$A230,2),""),"")</f>
        <v>-10</v>
      </c>
      <c r="H230">
        <f>IFERROR(IF('SUIVI VENTES 403e'!$A216&lt;&gt;"",YEAR('SUIVI VENTES 403e'!$G216),""),"")</f>
        <v>2021</v>
      </c>
      <c r="I230">
        <f>IFERROR(IF('SUIVI VENTES 403e'!$A216&lt;&gt;"",MONTH('SUIVI VENTES 403e'!$G216),""),"")</f>
        <v>9</v>
      </c>
    </row>
    <row r="231" spans="1:9" x14ac:dyDescent="0.25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t="str">
        <f t="shared" si="3"/>
        <v/>
      </c>
      <c r="E231" cm="1">
        <f t="array" ref="E231">IFERROR(INDEX($G$3:$S$7,MATCH($H231,$G$4:$G$7,0),MATCH($I231,$G$3:$S$3,0)+1),"")</f>
        <v>10</v>
      </c>
      <c r="F231">
        <f>IFERROR(IF('SUIVI VENTES 403e'!$A217&lt;&gt;"",ROUND((($C231/1.2)-$E231),2),""),"")</f>
        <v>6.67</v>
      </c>
      <c r="G231">
        <f>IFERROR(IF('SUIVI VENTES 403e'!$A217&lt;&gt;"",ROUND($F231*$A231,2),""),"")</f>
        <v>3.34</v>
      </c>
      <c r="H231">
        <f>IFERROR(IF('SUIVI VENTES 403e'!$A217&lt;&gt;"",YEAR('SUIVI VENTES 403e'!$G217),""),"")</f>
        <v>2021</v>
      </c>
      <c r="I231">
        <f>IFERROR(IF('SUIVI VENTES 403e'!$A217&lt;&gt;"",MONTH('SUIVI VENTES 403e'!$G217),""),"")</f>
        <v>9</v>
      </c>
    </row>
    <row r="232" spans="1:9" x14ac:dyDescent="0.25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t="str">
        <f t="shared" si="3"/>
        <v/>
      </c>
      <c r="E232" cm="1">
        <f t="array" ref="E232">IFERROR(INDEX($G$3:$S$7,MATCH($H232,$G$4:$G$7,0),MATCH($I232,$G$3:$S$3,0)+1),"")</f>
        <v>10</v>
      </c>
      <c r="F232">
        <f>IFERROR(IF('SUIVI VENTES 403e'!$A218&lt;&gt;"",ROUND((($C232/1.2)-$E232),2),""),"")</f>
        <v>-1.67</v>
      </c>
      <c r="G232">
        <f>IFERROR(IF('SUIVI VENTES 403e'!$A218&lt;&gt;"",ROUND($F232*$A232,2),""),"")</f>
        <v>-5.01</v>
      </c>
      <c r="H232">
        <f>IFERROR(IF('SUIVI VENTES 403e'!$A218&lt;&gt;"",YEAR('SUIVI VENTES 403e'!$G218),""),"")</f>
        <v>2021</v>
      </c>
      <c r="I232">
        <f>IFERROR(IF('SUIVI VENTES 403e'!$A218&lt;&gt;"",MONTH('SUIVI VENTES 403e'!$G218),""),"")</f>
        <v>9</v>
      </c>
    </row>
    <row r="233" spans="1:9" x14ac:dyDescent="0.25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t="str">
        <f t="shared" si="3"/>
        <v/>
      </c>
      <c r="E233" cm="1">
        <f t="array" ref="E233">IFERROR(INDEX($G$3:$S$7,MATCH($H233,$G$4:$G$7,0),MATCH($I233,$G$3:$S$3,0)+1),"")</f>
        <v>10</v>
      </c>
      <c r="F233">
        <f>IFERROR(IF('SUIVI VENTES 403e'!$A219&lt;&gt;"",ROUND((($C233/1.2)-$E233),2),""),"")</f>
        <v>-1.67</v>
      </c>
      <c r="G233">
        <f>IFERROR(IF('SUIVI VENTES 403e'!$A219&lt;&gt;"",ROUND($F233*$A233,2),""),"")</f>
        <v>3.34</v>
      </c>
      <c r="H233">
        <f>IFERROR(IF('SUIVI VENTES 403e'!$A219&lt;&gt;"",YEAR('SUIVI VENTES 403e'!$G219),""),"")</f>
        <v>2021</v>
      </c>
      <c r="I233">
        <f>IFERROR(IF('SUIVI VENTES 403e'!$A219&lt;&gt;"",MONTH('SUIVI VENTES 403e'!$G219),""),"")</f>
        <v>9</v>
      </c>
    </row>
    <row r="234" spans="1:9" x14ac:dyDescent="0.25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t="str">
        <f t="shared" si="3"/>
        <v/>
      </c>
      <c r="E234" cm="1">
        <f t="array" ref="E234">IFERROR(INDEX($G$3:$S$7,MATCH($H234,$G$4:$G$7,0),MATCH($I234,$G$3:$S$3,0)+1),"")</f>
        <v>10</v>
      </c>
      <c r="F234">
        <f>IFERROR(IF('SUIVI VENTES 403e'!$A220&lt;&gt;"",ROUND((($C234/1.2)-$E234),2),""),"")</f>
        <v>-0.28000000000000003</v>
      </c>
      <c r="G234">
        <f>IFERROR(IF('SUIVI VENTES 403e'!$A220&lt;&gt;"",ROUND($F234*$A234,2),""),"")</f>
        <v>-2.8</v>
      </c>
      <c r="H234">
        <f>IFERROR(IF('SUIVI VENTES 403e'!$A220&lt;&gt;"",YEAR('SUIVI VENTES 403e'!$G220),""),"")</f>
        <v>2021</v>
      </c>
      <c r="I234">
        <f>IFERROR(IF('SUIVI VENTES 403e'!$A220&lt;&gt;"",MONTH('SUIVI VENTES 403e'!$G220),""),"")</f>
        <v>9</v>
      </c>
    </row>
    <row r="235" spans="1:9" x14ac:dyDescent="0.25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>
        <f t="shared" si="3"/>
        <v>2</v>
      </c>
      <c r="E235" cm="1">
        <f t="array" ref="E235">IFERROR(INDEX($G$3:$S$7,MATCH($H235,$G$4:$G$7,0),MATCH($I235,$G$3:$S$3,0)+1),"")</f>
        <v>10</v>
      </c>
      <c r="F235">
        <f>IFERROR(IF('SUIVI VENTES 403e'!$A221&lt;&gt;"",ROUND((($C235/1.2)-$E235),2),""),"")</f>
        <v>-10</v>
      </c>
      <c r="G235">
        <f>IFERROR(IF('SUIVI VENTES 403e'!$A221&lt;&gt;"",ROUND($F235*$A235,2),""),"")</f>
        <v>-20</v>
      </c>
      <c r="H235">
        <f>IFERROR(IF('SUIVI VENTES 403e'!$A221&lt;&gt;"",YEAR('SUIVI VENTES 403e'!$G221),""),"")</f>
        <v>2021</v>
      </c>
      <c r="I235">
        <f>IFERROR(IF('SUIVI VENTES 403e'!$A221&lt;&gt;"",MONTH('SUIVI VENTES 403e'!$G221),""),"")</f>
        <v>9</v>
      </c>
    </row>
    <row r="236" spans="1:9" x14ac:dyDescent="0.25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t="str">
        <f t="shared" si="3"/>
        <v/>
      </c>
      <c r="E236" cm="1">
        <f t="array" ref="E236">IFERROR(INDEX($G$3:$S$7,MATCH($H236,$G$4:$G$7,0),MATCH($I236,$G$3:$S$3,0)+1),"")</f>
        <v>10</v>
      </c>
      <c r="F236">
        <f>IFERROR(IF('SUIVI VENTES 403e'!$A222&lt;&gt;"",ROUND((($C236/1.2)-$E236),2),""),"")</f>
        <v>-1.67</v>
      </c>
      <c r="G236">
        <f>IFERROR(IF('SUIVI VENTES 403e'!$A222&lt;&gt;"",ROUND($F236*$A236,2),""),"")</f>
        <v>-8.35</v>
      </c>
      <c r="H236">
        <f>IFERROR(IF('SUIVI VENTES 403e'!$A222&lt;&gt;"",YEAR('SUIVI VENTES 403e'!$G222),""),"")</f>
        <v>2021</v>
      </c>
      <c r="I236">
        <f>IFERROR(IF('SUIVI VENTES 403e'!$A222&lt;&gt;"",MONTH('SUIVI VENTES 403e'!$G222),""),"")</f>
        <v>9</v>
      </c>
    </row>
    <row r="237" spans="1:9" x14ac:dyDescent="0.25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>
        <f t="shared" si="3"/>
        <v>1</v>
      </c>
      <c r="E237" cm="1">
        <f t="array" ref="E237">IFERROR(INDEX($G$3:$S$7,MATCH($H237,$G$4:$G$7,0),MATCH($I237,$G$3:$S$3,0)+1),"")</f>
        <v>10</v>
      </c>
      <c r="F237">
        <f>IFERROR(IF('SUIVI VENTES 403e'!$A223&lt;&gt;"",ROUND((($C237/1.2)-$E237),2),""),"")</f>
        <v>-10</v>
      </c>
      <c r="G237">
        <f>IFERROR(IF('SUIVI VENTES 403e'!$A223&lt;&gt;"",ROUND($F237*$A237,2),""),"")</f>
        <v>-10</v>
      </c>
      <c r="H237">
        <f>IFERROR(IF('SUIVI VENTES 403e'!$A223&lt;&gt;"",YEAR('SUIVI VENTES 403e'!$G223),""),"")</f>
        <v>2021</v>
      </c>
      <c r="I237">
        <f>IFERROR(IF('SUIVI VENTES 403e'!$A223&lt;&gt;"",MONTH('SUIVI VENTES 403e'!$G223),""),"")</f>
        <v>9</v>
      </c>
    </row>
    <row r="238" spans="1:9" x14ac:dyDescent="0.25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t="str">
        <f t="shared" si="3"/>
        <v/>
      </c>
      <c r="E238" cm="1">
        <f t="array" ref="E238">IFERROR(INDEX($G$3:$S$7,MATCH($H238,$G$4:$G$7,0),MATCH($I238,$G$3:$S$3,0)+1),"")</f>
        <v>10</v>
      </c>
      <c r="F238">
        <f>IFERROR(IF('SUIVI VENTES 403e'!$A224&lt;&gt;"",ROUND((($C238/1.2)-$E238),2),""),"")</f>
        <v>-1.67</v>
      </c>
      <c r="G238">
        <f>IFERROR(IF('SUIVI VENTES 403e'!$A224&lt;&gt;"",ROUND($F238*$A238,2),""),"")</f>
        <v>-1.67</v>
      </c>
      <c r="H238">
        <f>IFERROR(IF('SUIVI VENTES 403e'!$A224&lt;&gt;"",YEAR('SUIVI VENTES 403e'!$G224),""),"")</f>
        <v>2021</v>
      </c>
      <c r="I238">
        <f>IFERROR(IF('SUIVI VENTES 403e'!$A224&lt;&gt;"",MONTH('SUIVI VENTES 403e'!$G224),""),"")</f>
        <v>9</v>
      </c>
    </row>
    <row r="239" spans="1:9" x14ac:dyDescent="0.25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t="str">
        <f t="shared" si="3"/>
        <v/>
      </c>
      <c r="E239" cm="1">
        <f t="array" ref="E239">IFERROR(INDEX($G$3:$S$7,MATCH($H239,$G$4:$G$7,0),MATCH($I239,$G$3:$S$3,0)+1),"")</f>
        <v>10</v>
      </c>
      <c r="F239">
        <f>IFERROR(IF('SUIVI VENTES 403e'!$A225&lt;&gt;"",ROUND((($C239/1.2)-$E239),2),""),"")</f>
        <v>-1.67</v>
      </c>
      <c r="G239">
        <f>IFERROR(IF('SUIVI VENTES 403e'!$A225&lt;&gt;"",ROUND($F239*$A239,2),""),"")</f>
        <v>-8.35</v>
      </c>
      <c r="H239">
        <f>IFERROR(IF('SUIVI VENTES 403e'!$A225&lt;&gt;"",YEAR('SUIVI VENTES 403e'!$G225),""),"")</f>
        <v>2021</v>
      </c>
      <c r="I239">
        <f>IFERROR(IF('SUIVI VENTES 403e'!$A225&lt;&gt;"",MONTH('SUIVI VENTES 403e'!$G225),""),"")</f>
        <v>9</v>
      </c>
    </row>
    <row r="240" spans="1:9" x14ac:dyDescent="0.25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>
        <f t="shared" si="3"/>
        <v>1</v>
      </c>
      <c r="E240" cm="1">
        <f t="array" ref="E240">IFERROR(INDEX($G$3:$S$7,MATCH($H240,$G$4:$G$7,0),MATCH($I240,$G$3:$S$3,0)+1),"")</f>
        <v>10</v>
      </c>
      <c r="F240">
        <f>IFERROR(IF('SUIVI VENTES 403e'!$A226&lt;&gt;"",ROUND((($C240/1.2)-$E240),2),""),"")</f>
        <v>-10</v>
      </c>
      <c r="G240">
        <f>IFERROR(IF('SUIVI VENTES 403e'!$A226&lt;&gt;"",ROUND($F240*$A240,2),""),"")</f>
        <v>-10</v>
      </c>
      <c r="H240">
        <f>IFERROR(IF('SUIVI VENTES 403e'!$A226&lt;&gt;"",YEAR('SUIVI VENTES 403e'!$G226),""),"")</f>
        <v>2021</v>
      </c>
      <c r="I240">
        <f>IFERROR(IF('SUIVI VENTES 403e'!$A226&lt;&gt;"",MONTH('SUIVI VENTES 403e'!$G226),""),"")</f>
        <v>9</v>
      </c>
    </row>
    <row r="241" spans="1:9" x14ac:dyDescent="0.25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t="str">
        <f t="shared" si="3"/>
        <v/>
      </c>
      <c r="E241" cm="1">
        <f t="array" ref="E241">IFERROR(INDEX($G$3:$S$7,MATCH($H241,$G$4:$G$7,0),MATCH($I241,$G$3:$S$3,0)+1),"")</f>
        <v>10</v>
      </c>
      <c r="F241">
        <f>IFERROR(IF('SUIVI VENTES 403e'!$A227&lt;&gt;"",ROUND((($C241/1.2)-$E241),2),""),"")</f>
        <v>-1.67</v>
      </c>
      <c r="G241">
        <f>IFERROR(IF('SUIVI VENTES 403e'!$A227&lt;&gt;"",ROUND($F241*$A241,2),""),"")</f>
        <v>-8.35</v>
      </c>
      <c r="H241">
        <f>IFERROR(IF('SUIVI VENTES 403e'!$A227&lt;&gt;"",YEAR('SUIVI VENTES 403e'!$G227),""),"")</f>
        <v>2021</v>
      </c>
      <c r="I241">
        <f>IFERROR(IF('SUIVI VENTES 403e'!$A227&lt;&gt;"",MONTH('SUIVI VENTES 403e'!$G227),""),"")</f>
        <v>9</v>
      </c>
    </row>
    <row r="242" spans="1:9" x14ac:dyDescent="0.25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>
        <f t="shared" si="3"/>
        <v>1</v>
      </c>
      <c r="E242" cm="1">
        <f t="array" ref="E242">IFERROR(INDEX($G$3:$S$7,MATCH($H242,$G$4:$G$7,0),MATCH($I242,$G$3:$S$3,0)+1),"")</f>
        <v>10</v>
      </c>
      <c r="F242">
        <f>IFERROR(IF('SUIVI VENTES 403e'!$A228&lt;&gt;"",ROUND((($C242/1.2)-$E242),2),""),"")</f>
        <v>-10</v>
      </c>
      <c r="G242">
        <f>IFERROR(IF('SUIVI VENTES 403e'!$A228&lt;&gt;"",ROUND($F242*$A242,2),""),"")</f>
        <v>-10</v>
      </c>
      <c r="H242">
        <f>IFERROR(IF('SUIVI VENTES 403e'!$A228&lt;&gt;"",YEAR('SUIVI VENTES 403e'!$G228),""),"")</f>
        <v>2021</v>
      </c>
      <c r="I242">
        <f>IFERROR(IF('SUIVI VENTES 403e'!$A228&lt;&gt;"",MONTH('SUIVI VENTES 403e'!$G228),""),"")</f>
        <v>9</v>
      </c>
    </row>
    <row r="243" spans="1:9" x14ac:dyDescent="0.25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t="str">
        <f t="shared" si="3"/>
        <v/>
      </c>
      <c r="E243" cm="1">
        <f t="array" ref="E243">IFERROR(INDEX($G$3:$S$7,MATCH($H243,$G$4:$G$7,0),MATCH($I243,$G$3:$S$3,0)+1),"")</f>
        <v>10</v>
      </c>
      <c r="F243">
        <f>IFERROR(IF('SUIVI VENTES 403e'!$A229&lt;&gt;"",ROUND((($C243/1.2)-$E243),2),""),"")</f>
        <v>-0.28000000000000003</v>
      </c>
      <c r="G243">
        <f>IFERROR(IF('SUIVI VENTES 403e'!$A229&lt;&gt;"",ROUND($F243*$A243,2),""),"")</f>
        <v>-0.56000000000000005</v>
      </c>
      <c r="H243">
        <f>IFERROR(IF('SUIVI VENTES 403e'!$A229&lt;&gt;"",YEAR('SUIVI VENTES 403e'!$G229),""),"")</f>
        <v>2021</v>
      </c>
      <c r="I243">
        <f>IFERROR(IF('SUIVI VENTES 403e'!$A229&lt;&gt;"",MONTH('SUIVI VENTES 403e'!$G229),""),"")</f>
        <v>9</v>
      </c>
    </row>
    <row r="244" spans="1:9" x14ac:dyDescent="0.25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t="str">
        <f t="shared" si="3"/>
        <v/>
      </c>
      <c r="E244" cm="1">
        <f t="array" ref="E244">IFERROR(INDEX($G$3:$S$7,MATCH($H244,$G$4:$G$7,0),MATCH($I244,$G$3:$S$3,0)+1),"")</f>
        <v>10</v>
      </c>
      <c r="F244">
        <f>IFERROR(IF('SUIVI VENTES 403e'!$A230&lt;&gt;"",ROUND((($C244/1.2)-$E244),2),""),"")</f>
        <v>-1.67</v>
      </c>
      <c r="G244">
        <f>IFERROR(IF('SUIVI VENTES 403e'!$A230&lt;&gt;"",ROUND($F244*$A244,2),""),"")</f>
        <v>-20.04</v>
      </c>
      <c r="H244">
        <f>IFERROR(IF('SUIVI VENTES 403e'!$A230&lt;&gt;"",YEAR('SUIVI VENTES 403e'!$G230),""),"")</f>
        <v>2021</v>
      </c>
      <c r="I244">
        <f>IFERROR(IF('SUIVI VENTES 403e'!$A230&lt;&gt;"",MONTH('SUIVI VENTES 403e'!$G230),""),"")</f>
        <v>9</v>
      </c>
    </row>
    <row r="245" spans="1:9" x14ac:dyDescent="0.25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>
        <f t="shared" si="3"/>
        <v>2</v>
      </c>
      <c r="E245" cm="1">
        <f t="array" ref="E245">IFERROR(INDEX($G$3:$S$7,MATCH($H245,$G$4:$G$7,0),MATCH($I245,$G$3:$S$3,0)+1),"")</f>
        <v>10</v>
      </c>
      <c r="F245">
        <f>IFERROR(IF('SUIVI VENTES 403e'!$A231&lt;&gt;"",ROUND((($C245/1.2)-$E245),2),""),"")</f>
        <v>-10</v>
      </c>
      <c r="G245">
        <f>IFERROR(IF('SUIVI VENTES 403e'!$A231&lt;&gt;"",ROUND($F245*$A245,2),""),"")</f>
        <v>-20</v>
      </c>
      <c r="H245">
        <f>IFERROR(IF('SUIVI VENTES 403e'!$A231&lt;&gt;"",YEAR('SUIVI VENTES 403e'!$G231),""),"")</f>
        <v>2021</v>
      </c>
      <c r="I245">
        <f>IFERROR(IF('SUIVI VENTES 403e'!$A231&lt;&gt;"",MONTH('SUIVI VENTES 403e'!$G231),""),"")</f>
        <v>9</v>
      </c>
    </row>
    <row r="246" spans="1:9" x14ac:dyDescent="0.25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t="str">
        <f t="shared" si="3"/>
        <v/>
      </c>
      <c r="E246" cm="1">
        <f t="array" ref="E246">IFERROR(INDEX($G$3:$S$7,MATCH($H246,$G$4:$G$7,0),MATCH($I246,$G$3:$S$3,0)+1),"")</f>
        <v>10</v>
      </c>
      <c r="F246">
        <f>IFERROR(IF('SUIVI VENTES 403e'!$A232&lt;&gt;"",ROUND((($C246/1.2)-$E246),2),""),"")</f>
        <v>-1.67</v>
      </c>
      <c r="G246">
        <f>IFERROR(IF('SUIVI VENTES 403e'!$A232&lt;&gt;"",ROUND($F246*$A246,2),""),"")</f>
        <v>-25.05</v>
      </c>
      <c r="H246">
        <f>IFERROR(IF('SUIVI VENTES 403e'!$A232&lt;&gt;"",YEAR('SUIVI VENTES 403e'!$G232),""),"")</f>
        <v>2021</v>
      </c>
      <c r="I246">
        <f>IFERROR(IF('SUIVI VENTES 403e'!$A232&lt;&gt;"",MONTH('SUIVI VENTES 403e'!$G232),""),"")</f>
        <v>9</v>
      </c>
    </row>
    <row r="247" spans="1:9" x14ac:dyDescent="0.25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>
        <f t="shared" si="3"/>
        <v>3</v>
      </c>
      <c r="E247" cm="1">
        <f t="array" ref="E247">IFERROR(INDEX($G$3:$S$7,MATCH($H247,$G$4:$G$7,0),MATCH($I247,$G$3:$S$3,0)+1),"")</f>
        <v>10</v>
      </c>
      <c r="F247">
        <f>IFERROR(IF('SUIVI VENTES 403e'!$A233&lt;&gt;"",ROUND((($C247/1.2)-$E247),2),""),"")</f>
        <v>-10</v>
      </c>
      <c r="G247">
        <f>IFERROR(IF('SUIVI VENTES 403e'!$A233&lt;&gt;"",ROUND($F247*$A247,2),""),"")</f>
        <v>-30</v>
      </c>
      <c r="H247">
        <f>IFERROR(IF('SUIVI VENTES 403e'!$A233&lt;&gt;"",YEAR('SUIVI VENTES 403e'!$G233),""),"")</f>
        <v>2021</v>
      </c>
      <c r="I247">
        <f>IFERROR(IF('SUIVI VENTES 403e'!$A233&lt;&gt;"",MONTH('SUIVI VENTES 403e'!$G233),""),"")</f>
        <v>9</v>
      </c>
    </row>
    <row r="248" spans="1:9" x14ac:dyDescent="0.25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t="str">
        <f t="shared" si="3"/>
        <v/>
      </c>
      <c r="E248" cm="1">
        <f t="array" ref="E248">IFERROR(INDEX($G$3:$S$7,MATCH($H248,$G$4:$G$7,0),MATCH($I248,$G$3:$S$3,0)+1),"")</f>
        <v>10</v>
      </c>
      <c r="F248">
        <f>IFERROR(IF('SUIVI VENTES 403e'!$A234&lt;&gt;"",ROUND((($C248/1.2)-$E248),2),""),"")</f>
        <v>-1.67</v>
      </c>
      <c r="G248">
        <f>IFERROR(IF('SUIVI VENTES 403e'!$A234&lt;&gt;"",ROUND($F248*$A248,2),""),"")</f>
        <v>-8.35</v>
      </c>
      <c r="H248">
        <f>IFERROR(IF('SUIVI VENTES 403e'!$A234&lt;&gt;"",YEAR('SUIVI VENTES 403e'!$G234),""),"")</f>
        <v>2021</v>
      </c>
      <c r="I248">
        <f>IFERROR(IF('SUIVI VENTES 403e'!$A234&lt;&gt;"",MONTH('SUIVI VENTES 403e'!$G234),""),"")</f>
        <v>9</v>
      </c>
    </row>
    <row r="249" spans="1:9" x14ac:dyDescent="0.25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>
        <f t="shared" si="3"/>
        <v>1</v>
      </c>
      <c r="E249" cm="1">
        <f t="array" ref="E249">IFERROR(INDEX($G$3:$S$7,MATCH($H249,$G$4:$G$7,0),MATCH($I249,$G$3:$S$3,0)+1),"")</f>
        <v>10</v>
      </c>
      <c r="F249">
        <f>IFERROR(IF('SUIVI VENTES 403e'!$A235&lt;&gt;"",ROUND((($C249/1.2)-$E249),2),""),"")</f>
        <v>-10</v>
      </c>
      <c r="G249">
        <f>IFERROR(IF('SUIVI VENTES 403e'!$A235&lt;&gt;"",ROUND($F249*$A249,2),""),"")</f>
        <v>-10</v>
      </c>
      <c r="H249">
        <f>IFERROR(IF('SUIVI VENTES 403e'!$A235&lt;&gt;"",YEAR('SUIVI VENTES 403e'!$G235),""),"")</f>
        <v>2021</v>
      </c>
      <c r="I249">
        <f>IFERROR(IF('SUIVI VENTES 403e'!$A235&lt;&gt;"",MONTH('SUIVI VENTES 403e'!$G235),""),"")</f>
        <v>9</v>
      </c>
    </row>
    <row r="250" spans="1:9" x14ac:dyDescent="0.25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t="str">
        <f t="shared" si="3"/>
        <v/>
      </c>
      <c r="E250" cm="1">
        <f t="array" ref="E250">IFERROR(INDEX($G$3:$S$7,MATCH($H250,$G$4:$G$7,0),MATCH($I250,$G$3:$S$3,0)+1),"")</f>
        <v>10</v>
      </c>
      <c r="F250">
        <f>IFERROR(IF('SUIVI VENTES 403e'!$A236&lt;&gt;"",ROUND((($C250/1.2)-$E250),2),""),"")</f>
        <v>-1.67</v>
      </c>
      <c r="G250">
        <f>IFERROR(IF('SUIVI VENTES 403e'!$A236&lt;&gt;"",ROUND($F250*$A250,2),""),"")</f>
        <v>-8.35</v>
      </c>
      <c r="H250">
        <f>IFERROR(IF('SUIVI VENTES 403e'!$A236&lt;&gt;"",YEAR('SUIVI VENTES 403e'!$G236),""),"")</f>
        <v>2021</v>
      </c>
      <c r="I250">
        <f>IFERROR(IF('SUIVI VENTES 403e'!$A236&lt;&gt;"",MONTH('SUIVI VENTES 403e'!$G236),""),"")</f>
        <v>9</v>
      </c>
    </row>
    <row r="251" spans="1:9" x14ac:dyDescent="0.25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>
        <f t="shared" si="3"/>
        <v>1</v>
      </c>
      <c r="E251" cm="1">
        <f t="array" ref="E251">IFERROR(INDEX($G$3:$S$7,MATCH($H251,$G$4:$G$7,0),MATCH($I251,$G$3:$S$3,0)+1),"")</f>
        <v>10</v>
      </c>
      <c r="F251">
        <f>IFERROR(IF('SUIVI VENTES 403e'!$A237&lt;&gt;"",ROUND((($C251/1.2)-$E251),2),""),"")</f>
        <v>-10</v>
      </c>
      <c r="G251">
        <f>IFERROR(IF('SUIVI VENTES 403e'!$A237&lt;&gt;"",ROUND($F251*$A251,2),""),"")</f>
        <v>-10</v>
      </c>
      <c r="H251">
        <f>IFERROR(IF('SUIVI VENTES 403e'!$A237&lt;&gt;"",YEAR('SUIVI VENTES 403e'!$G237),""),"")</f>
        <v>2021</v>
      </c>
      <c r="I251">
        <f>IFERROR(IF('SUIVI VENTES 403e'!$A237&lt;&gt;"",MONTH('SUIVI VENTES 403e'!$G237),""),"")</f>
        <v>9</v>
      </c>
    </row>
    <row r="252" spans="1:9" x14ac:dyDescent="0.25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t="str">
        <f t="shared" si="3"/>
        <v/>
      </c>
      <c r="E252" cm="1">
        <f t="array" ref="E252">IFERROR(INDEX($G$3:$S$7,MATCH($H252,$G$4:$G$7,0),MATCH($I252,$G$3:$S$3,0)+1),"")</f>
        <v>10</v>
      </c>
      <c r="F252">
        <f>IFERROR(IF('SUIVI VENTES 403e'!$A238&lt;&gt;"",ROUND((($C252/1.2)-$E252),2),""),"")</f>
        <v>-1.67</v>
      </c>
      <c r="G252">
        <f>IFERROR(IF('SUIVI VENTES 403e'!$A238&lt;&gt;"",ROUND($F252*$A252,2),""),"")</f>
        <v>-8.35</v>
      </c>
      <c r="H252">
        <f>IFERROR(IF('SUIVI VENTES 403e'!$A238&lt;&gt;"",YEAR('SUIVI VENTES 403e'!$G238),""),"")</f>
        <v>2021</v>
      </c>
      <c r="I252">
        <f>IFERROR(IF('SUIVI VENTES 403e'!$A238&lt;&gt;"",MONTH('SUIVI VENTES 403e'!$G238),""),"")</f>
        <v>9</v>
      </c>
    </row>
    <row r="253" spans="1:9" x14ac:dyDescent="0.25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>
        <f t="shared" si="3"/>
        <v>1</v>
      </c>
      <c r="E253" cm="1">
        <f t="array" ref="E253">IFERROR(INDEX($G$3:$S$7,MATCH($H253,$G$4:$G$7,0),MATCH($I253,$G$3:$S$3,0)+1),"")</f>
        <v>10</v>
      </c>
      <c r="F253">
        <f>IFERROR(IF('SUIVI VENTES 403e'!$A239&lt;&gt;"",ROUND((($C253/1.2)-$E253),2),""),"")</f>
        <v>-10</v>
      </c>
      <c r="G253">
        <f>IFERROR(IF('SUIVI VENTES 403e'!$A239&lt;&gt;"",ROUND($F253*$A253,2),""),"")</f>
        <v>-10</v>
      </c>
      <c r="H253">
        <f>IFERROR(IF('SUIVI VENTES 403e'!$A239&lt;&gt;"",YEAR('SUIVI VENTES 403e'!$G239),""),"")</f>
        <v>2021</v>
      </c>
      <c r="I253">
        <f>IFERROR(IF('SUIVI VENTES 403e'!$A239&lt;&gt;"",MONTH('SUIVI VENTES 403e'!$G239),""),"")</f>
        <v>9</v>
      </c>
    </row>
    <row r="254" spans="1:9" x14ac:dyDescent="0.25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t="str">
        <f t="shared" si="3"/>
        <v/>
      </c>
      <c r="E254" cm="1">
        <f t="array" ref="E254">IFERROR(INDEX($G$3:$S$7,MATCH($H254,$G$4:$G$7,0),MATCH($I254,$G$3:$S$3,0)+1),"")</f>
        <v>10</v>
      </c>
      <c r="F254">
        <f>IFERROR(IF('SUIVI VENTES 403e'!$A240&lt;&gt;"",ROUND((($C254/1.2)-$E254),2),""),"")</f>
        <v>-1.67</v>
      </c>
      <c r="G254">
        <f>IFERROR(IF('SUIVI VENTES 403e'!$A240&lt;&gt;"",ROUND($F254*$A254,2),""),"")</f>
        <v>-20.04</v>
      </c>
      <c r="H254">
        <f>IFERROR(IF('SUIVI VENTES 403e'!$A240&lt;&gt;"",YEAR('SUIVI VENTES 403e'!$G240),""),"")</f>
        <v>2021</v>
      </c>
      <c r="I254">
        <f>IFERROR(IF('SUIVI VENTES 403e'!$A240&lt;&gt;"",MONTH('SUIVI VENTES 403e'!$G240),""),"")</f>
        <v>9</v>
      </c>
    </row>
    <row r="255" spans="1:9" x14ac:dyDescent="0.25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>
        <f t="shared" si="3"/>
        <v>2</v>
      </c>
      <c r="E255" cm="1">
        <f t="array" ref="E255">IFERROR(INDEX($G$3:$S$7,MATCH($H255,$G$4:$G$7,0),MATCH($I255,$G$3:$S$3,0)+1),"")</f>
        <v>10</v>
      </c>
      <c r="F255">
        <f>IFERROR(IF('SUIVI VENTES 403e'!$A241&lt;&gt;"",ROUND((($C255/1.2)-$E255),2),""),"")</f>
        <v>-10</v>
      </c>
      <c r="G255">
        <f>IFERROR(IF('SUIVI VENTES 403e'!$A241&lt;&gt;"",ROUND($F255*$A255,2),""),"")</f>
        <v>-20</v>
      </c>
      <c r="H255">
        <f>IFERROR(IF('SUIVI VENTES 403e'!$A241&lt;&gt;"",YEAR('SUIVI VENTES 403e'!$G241),""),"")</f>
        <v>2021</v>
      </c>
      <c r="I255">
        <f>IFERROR(IF('SUIVI VENTES 403e'!$A241&lt;&gt;"",MONTH('SUIVI VENTES 403e'!$G241),""),"")</f>
        <v>9</v>
      </c>
    </row>
    <row r="256" spans="1:9" x14ac:dyDescent="0.25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t="str">
        <f t="shared" si="3"/>
        <v/>
      </c>
      <c r="E256" cm="1">
        <f t="array" ref="E256">IFERROR(INDEX($G$3:$S$7,MATCH($H256,$G$4:$G$7,0),MATCH($I256,$G$3:$S$3,0)+1),"")</f>
        <v>10</v>
      </c>
      <c r="F256">
        <f>IFERROR(IF('SUIVI VENTES 403e'!$A242&lt;&gt;"",ROUND((($C256/1.2)-$E256),2),""),"")</f>
        <v>-1.67</v>
      </c>
      <c r="G256">
        <f>IFERROR(IF('SUIVI VENTES 403e'!$A242&lt;&gt;"",ROUND($F256*$A256,2),""),"")</f>
        <v>-33.4</v>
      </c>
      <c r="H256">
        <f>IFERROR(IF('SUIVI VENTES 403e'!$A242&lt;&gt;"",YEAR('SUIVI VENTES 403e'!$G242),""),"")</f>
        <v>2021</v>
      </c>
      <c r="I256">
        <f>IFERROR(IF('SUIVI VENTES 403e'!$A242&lt;&gt;"",MONTH('SUIVI VENTES 403e'!$G242),""),"")</f>
        <v>9</v>
      </c>
    </row>
    <row r="257" spans="1:9" x14ac:dyDescent="0.25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>
        <f t="shared" si="3"/>
        <v>3</v>
      </c>
      <c r="E257" cm="1">
        <f t="array" ref="E257">IFERROR(INDEX($G$3:$S$7,MATCH($H257,$G$4:$G$7,0),MATCH($I257,$G$3:$S$3,0)+1),"")</f>
        <v>10</v>
      </c>
      <c r="F257">
        <f>IFERROR(IF('SUIVI VENTES 403e'!$A243&lt;&gt;"",ROUND((($C257/1.2)-$E257),2),""),"")</f>
        <v>-10</v>
      </c>
      <c r="G257">
        <f>IFERROR(IF('SUIVI VENTES 403e'!$A243&lt;&gt;"",ROUND($F257*$A257,2),""),"")</f>
        <v>-30</v>
      </c>
      <c r="H257">
        <f>IFERROR(IF('SUIVI VENTES 403e'!$A243&lt;&gt;"",YEAR('SUIVI VENTES 403e'!$G243),""),"")</f>
        <v>2021</v>
      </c>
      <c r="I257">
        <f>IFERROR(IF('SUIVI VENTES 403e'!$A243&lt;&gt;"",MONTH('SUIVI VENTES 403e'!$G243),""),"")</f>
        <v>9</v>
      </c>
    </row>
    <row r="258" spans="1:9" x14ac:dyDescent="0.25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>
        <f t="shared" si="3"/>
        <v>1</v>
      </c>
      <c r="E258" cm="1">
        <f t="array" ref="E258">IFERROR(INDEX($G$3:$S$7,MATCH($H258,$G$4:$G$7,0),MATCH($I258,$G$3:$S$3,0)+1),"")</f>
        <v>10</v>
      </c>
      <c r="F258">
        <f>IFERROR(IF('SUIVI VENTES 403e'!$A244&lt;&gt;"",ROUND((($C258/1.2)-$E258),2),""),"")</f>
        <v>-10</v>
      </c>
      <c r="G258">
        <f>IFERROR(IF('SUIVI VENTES 403e'!$A244&lt;&gt;"",ROUND($F258*$A258,2),""),"")</f>
        <v>-10</v>
      </c>
      <c r="H258">
        <f>IFERROR(IF('SUIVI VENTES 403e'!$A244&lt;&gt;"",YEAR('SUIVI VENTES 403e'!$G244),""),"")</f>
        <v>2021</v>
      </c>
      <c r="I258">
        <f>IFERROR(IF('SUIVI VENTES 403e'!$A244&lt;&gt;"",MONTH('SUIVI VENTES 403e'!$G244),""),"")</f>
        <v>9</v>
      </c>
    </row>
    <row r="259" spans="1:9" x14ac:dyDescent="0.25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>
        <f t="shared" si="3"/>
        <v>3</v>
      </c>
      <c r="E259" cm="1">
        <f t="array" ref="E259">IFERROR(INDEX($G$3:$S$7,MATCH($H259,$G$4:$G$7,0),MATCH($I259,$G$3:$S$3,0)+1),"")</f>
        <v>10</v>
      </c>
      <c r="F259">
        <f>IFERROR(IF('SUIVI VENTES 403e'!$A245&lt;&gt;"",ROUND((($C259/1.2)-$E259),2),""),"")</f>
        <v>-10</v>
      </c>
      <c r="G259">
        <f>IFERROR(IF('SUIVI VENTES 403e'!$A245&lt;&gt;"",ROUND($F259*$A259,2),""),"")</f>
        <v>-30</v>
      </c>
      <c r="H259">
        <f>IFERROR(IF('SUIVI VENTES 403e'!$A245&lt;&gt;"",YEAR('SUIVI VENTES 403e'!$G245),""),"")</f>
        <v>2021</v>
      </c>
      <c r="I259">
        <f>IFERROR(IF('SUIVI VENTES 403e'!$A245&lt;&gt;"",MONTH('SUIVI VENTES 403e'!$G245),""),"")</f>
        <v>9</v>
      </c>
    </row>
    <row r="260" spans="1:9" x14ac:dyDescent="0.25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t="str">
        <f t="shared" si="3"/>
        <v/>
      </c>
      <c r="E260" cm="1">
        <f t="array" ref="E260">IFERROR(INDEX($G$3:$S$7,MATCH($H260,$G$4:$G$7,0),MATCH($I260,$G$3:$S$3,0)+1),"")</f>
        <v>10</v>
      </c>
      <c r="F260">
        <f>IFERROR(IF('SUIVI VENTES 403e'!$A246&lt;&gt;"",ROUND((($C260/1.2)-$E260),2),""),"")</f>
        <v>-1.67</v>
      </c>
      <c r="G260">
        <f>IFERROR(IF('SUIVI VENTES 403e'!$A246&lt;&gt;"",ROUND($F260*$A260,2),""),"")</f>
        <v>-16.7</v>
      </c>
      <c r="H260">
        <f>IFERROR(IF('SUIVI VENTES 403e'!$A246&lt;&gt;"",YEAR('SUIVI VENTES 403e'!$G246),""),"")</f>
        <v>2021</v>
      </c>
      <c r="I260">
        <f>IFERROR(IF('SUIVI VENTES 403e'!$A246&lt;&gt;"",MONTH('SUIVI VENTES 403e'!$G246),""),"")</f>
        <v>9</v>
      </c>
    </row>
    <row r="261" spans="1:9" x14ac:dyDescent="0.25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>
        <f t="shared" si="3"/>
        <v>2</v>
      </c>
      <c r="E261" cm="1">
        <f t="array" ref="E261">IFERROR(INDEX($G$3:$S$7,MATCH($H261,$G$4:$G$7,0),MATCH($I261,$G$3:$S$3,0)+1),"")</f>
        <v>10</v>
      </c>
      <c r="F261">
        <f>IFERROR(IF('SUIVI VENTES 403e'!$A247&lt;&gt;"",ROUND((($C261/1.2)-$E261),2),""),"")</f>
        <v>-10</v>
      </c>
      <c r="G261">
        <f>IFERROR(IF('SUIVI VENTES 403e'!$A247&lt;&gt;"",ROUND($F261*$A261,2),""),"")</f>
        <v>-20</v>
      </c>
      <c r="H261">
        <f>IFERROR(IF('SUIVI VENTES 403e'!$A247&lt;&gt;"",YEAR('SUIVI VENTES 403e'!$G247),""),"")</f>
        <v>2021</v>
      </c>
      <c r="I261">
        <f>IFERROR(IF('SUIVI VENTES 403e'!$A247&lt;&gt;"",MONTH('SUIVI VENTES 403e'!$G247),""),"")</f>
        <v>9</v>
      </c>
    </row>
    <row r="262" spans="1:9" x14ac:dyDescent="0.25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t="str">
        <f t="shared" si="3"/>
        <v/>
      </c>
      <c r="E262" cm="1">
        <f t="array" ref="E262">IFERROR(INDEX($G$3:$S$7,MATCH($H262,$G$4:$G$7,0),MATCH($I262,$G$3:$S$3,0)+1),"")</f>
        <v>10</v>
      </c>
      <c r="F262">
        <f>IFERROR(IF('SUIVI VENTES 403e'!$A248&lt;&gt;"",ROUND((($C262/1.2)-$E262),2),""),"")</f>
        <v>-0.28000000000000003</v>
      </c>
      <c r="G262">
        <f>IFERROR(IF('SUIVI VENTES 403e'!$A248&lt;&gt;"",ROUND($F262*$A262,2),""),"")</f>
        <v>-0.28000000000000003</v>
      </c>
      <c r="H262">
        <f>IFERROR(IF('SUIVI VENTES 403e'!$A248&lt;&gt;"",YEAR('SUIVI VENTES 403e'!$G248),""),"")</f>
        <v>2021</v>
      </c>
      <c r="I262">
        <f>IFERROR(IF('SUIVI VENTES 403e'!$A248&lt;&gt;"",MONTH('SUIVI VENTES 403e'!$G248),""),"")</f>
        <v>9</v>
      </c>
    </row>
    <row r="263" spans="1:9" x14ac:dyDescent="0.25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t="str">
        <f t="shared" si="3"/>
        <v/>
      </c>
      <c r="E263" cm="1">
        <f t="array" ref="E263">IFERROR(INDEX($G$3:$S$7,MATCH($H263,$G$4:$G$7,0),MATCH($I263,$G$3:$S$3,0)+1),"")</f>
        <v>10</v>
      </c>
      <c r="F263">
        <f>IFERROR(IF('SUIVI VENTES 403e'!$A249&lt;&gt;"",ROUND((($C263/1.2)-$E263),2),""),"")</f>
        <v>-1.67</v>
      </c>
      <c r="G263">
        <f>IFERROR(IF('SUIVI VENTES 403e'!$A249&lt;&gt;"",ROUND($F263*$A263,2),""),"")</f>
        <v>-20.04</v>
      </c>
      <c r="H263">
        <f>IFERROR(IF('SUIVI VENTES 403e'!$A249&lt;&gt;"",YEAR('SUIVI VENTES 403e'!$G249),""),"")</f>
        <v>2021</v>
      </c>
      <c r="I263">
        <f>IFERROR(IF('SUIVI VENTES 403e'!$A249&lt;&gt;"",MONTH('SUIVI VENTES 403e'!$G249),""),"")</f>
        <v>9</v>
      </c>
    </row>
    <row r="264" spans="1:9" x14ac:dyDescent="0.25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>
        <f t="shared" si="3"/>
        <v>2</v>
      </c>
      <c r="E264" cm="1">
        <f t="array" ref="E264">IFERROR(INDEX($G$3:$S$7,MATCH($H264,$G$4:$G$7,0),MATCH($I264,$G$3:$S$3,0)+1),"")</f>
        <v>10</v>
      </c>
      <c r="F264">
        <f>IFERROR(IF('SUIVI VENTES 403e'!$A250&lt;&gt;"",ROUND((($C264/1.2)-$E264),2),""),"")</f>
        <v>-10</v>
      </c>
      <c r="G264">
        <f>IFERROR(IF('SUIVI VENTES 403e'!$A250&lt;&gt;"",ROUND($F264*$A264,2),""),"")</f>
        <v>-20</v>
      </c>
      <c r="H264">
        <f>IFERROR(IF('SUIVI VENTES 403e'!$A250&lt;&gt;"",YEAR('SUIVI VENTES 403e'!$G250),""),"")</f>
        <v>2021</v>
      </c>
      <c r="I264">
        <f>IFERROR(IF('SUIVI VENTES 403e'!$A250&lt;&gt;"",MONTH('SUIVI VENTES 403e'!$G250),""),"")</f>
        <v>9</v>
      </c>
    </row>
    <row r="265" spans="1:9" x14ac:dyDescent="0.25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t="str">
        <f t="shared" si="3"/>
        <v/>
      </c>
      <c r="E265" cm="1">
        <f t="array" ref="E265">IFERROR(INDEX($G$3:$S$7,MATCH($H265,$G$4:$G$7,0),MATCH($I265,$G$3:$S$3,0)+1),"")</f>
        <v>10</v>
      </c>
      <c r="F265">
        <f>IFERROR(IF('SUIVI VENTES 403e'!$A251&lt;&gt;"",ROUND((($C265/1.2)-$E265),2),""),"")</f>
        <v>-1.67</v>
      </c>
      <c r="G265">
        <f>IFERROR(IF('SUIVI VENTES 403e'!$A251&lt;&gt;"",ROUND($F265*$A265,2),""),"")</f>
        <v>-83.5</v>
      </c>
      <c r="H265">
        <f>IFERROR(IF('SUIVI VENTES 403e'!$A251&lt;&gt;"",YEAR('SUIVI VENTES 403e'!$G251),""),"")</f>
        <v>2021</v>
      </c>
      <c r="I265">
        <f>IFERROR(IF('SUIVI VENTES 403e'!$A251&lt;&gt;"",MONTH('SUIVI VENTES 403e'!$G251),""),"")</f>
        <v>9</v>
      </c>
    </row>
    <row r="266" spans="1:9" x14ac:dyDescent="0.25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>
        <f t="shared" si="3"/>
        <v>10</v>
      </c>
      <c r="E266" cm="1">
        <f t="array" ref="E266">IFERROR(INDEX($G$3:$S$7,MATCH($H266,$G$4:$G$7,0),MATCH($I266,$G$3:$S$3,0)+1),"")</f>
        <v>10</v>
      </c>
      <c r="F266">
        <f>IFERROR(IF('SUIVI VENTES 403e'!$A252&lt;&gt;"",ROUND((($C266/1.2)-$E266),2),""),"")</f>
        <v>-10</v>
      </c>
      <c r="G266">
        <f>IFERROR(IF('SUIVI VENTES 403e'!$A252&lt;&gt;"",ROUND($F266*$A266,2),""),"")</f>
        <v>-100</v>
      </c>
      <c r="H266">
        <f>IFERROR(IF('SUIVI VENTES 403e'!$A252&lt;&gt;"",YEAR('SUIVI VENTES 403e'!$G252),""),"")</f>
        <v>2021</v>
      </c>
      <c r="I266">
        <f>IFERROR(IF('SUIVI VENTES 403e'!$A252&lt;&gt;"",MONTH('SUIVI VENTES 403e'!$G252),""),"")</f>
        <v>9</v>
      </c>
    </row>
    <row r="267" spans="1:9" x14ac:dyDescent="0.25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t="str">
        <f t="shared" si="3"/>
        <v/>
      </c>
      <c r="E267" cm="1">
        <f t="array" ref="E267">IFERROR(INDEX($G$3:$S$7,MATCH($H267,$G$4:$G$7,0),MATCH($I267,$G$3:$S$3,0)+1),"")</f>
        <v>10</v>
      </c>
      <c r="F267">
        <f>IFERROR(IF('SUIVI VENTES 403e'!$A253&lt;&gt;"",ROUND((($C267/1.2)-$E267),2),""),"")</f>
        <v>-1.67</v>
      </c>
      <c r="G267">
        <f>IFERROR(IF('SUIVI VENTES 403e'!$A253&lt;&gt;"",ROUND($F267*$A267,2),""),"")</f>
        <v>-8.35</v>
      </c>
      <c r="H267">
        <f>IFERROR(IF('SUIVI VENTES 403e'!$A253&lt;&gt;"",YEAR('SUIVI VENTES 403e'!$G253),""),"")</f>
        <v>2021</v>
      </c>
      <c r="I267">
        <f>IFERROR(IF('SUIVI VENTES 403e'!$A253&lt;&gt;"",MONTH('SUIVI VENTES 403e'!$G253),""),"")</f>
        <v>9</v>
      </c>
    </row>
    <row r="268" spans="1:9" x14ac:dyDescent="0.25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>
        <f t="shared" si="3"/>
        <v>1</v>
      </c>
      <c r="E268" cm="1">
        <f t="array" ref="E268">IFERROR(INDEX($G$3:$S$7,MATCH($H268,$G$4:$G$7,0),MATCH($I268,$G$3:$S$3,0)+1),"")</f>
        <v>10</v>
      </c>
      <c r="F268">
        <f>IFERROR(IF('SUIVI VENTES 403e'!$A254&lt;&gt;"",ROUND((($C268/1.2)-$E268),2),""),"")</f>
        <v>-10</v>
      </c>
      <c r="G268">
        <f>IFERROR(IF('SUIVI VENTES 403e'!$A254&lt;&gt;"",ROUND($F268*$A268,2),""),"")</f>
        <v>-10</v>
      </c>
      <c r="H268">
        <f>IFERROR(IF('SUIVI VENTES 403e'!$A254&lt;&gt;"",YEAR('SUIVI VENTES 403e'!$G254),""),"")</f>
        <v>2021</v>
      </c>
      <c r="I268">
        <f>IFERROR(IF('SUIVI VENTES 403e'!$A254&lt;&gt;"",MONTH('SUIVI VENTES 403e'!$G254),""),"")</f>
        <v>9</v>
      </c>
    </row>
    <row r="269" spans="1:9" x14ac:dyDescent="0.25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t="str">
        <f t="shared" si="3"/>
        <v/>
      </c>
      <c r="E269" cm="1">
        <f t="array" ref="E269">IFERROR(INDEX($G$3:$S$7,MATCH($H269,$G$4:$G$7,0),MATCH($I269,$G$3:$S$3,0)+1),"")</f>
        <v>10</v>
      </c>
      <c r="F269">
        <f>IFERROR(IF('SUIVI VENTES 403e'!$A255&lt;&gt;"",ROUND((($C269/1.2)-$E269),2),""),"")</f>
        <v>-1.67</v>
      </c>
      <c r="G269">
        <f>IFERROR(IF('SUIVI VENTES 403e'!$A255&lt;&gt;"",ROUND($F269*$A269,2),""),"")</f>
        <v>-41.75</v>
      </c>
      <c r="H269">
        <f>IFERROR(IF('SUIVI VENTES 403e'!$A255&lt;&gt;"",YEAR('SUIVI VENTES 403e'!$G255),""),"")</f>
        <v>2021</v>
      </c>
      <c r="I269">
        <f>IFERROR(IF('SUIVI VENTES 403e'!$A255&lt;&gt;"",MONTH('SUIVI VENTES 403e'!$G255),""),"")</f>
        <v>9</v>
      </c>
    </row>
    <row r="270" spans="1:9" x14ac:dyDescent="0.25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>
        <f t="shared" si="3"/>
        <v>5</v>
      </c>
      <c r="E270" cm="1">
        <f t="array" ref="E270">IFERROR(INDEX($G$3:$S$7,MATCH($H270,$G$4:$G$7,0),MATCH($I270,$G$3:$S$3,0)+1),"")</f>
        <v>10</v>
      </c>
      <c r="F270">
        <f>IFERROR(IF('SUIVI VENTES 403e'!$A256&lt;&gt;"",ROUND((($C270/1.2)-$E270),2),""),"")</f>
        <v>-10</v>
      </c>
      <c r="G270">
        <f>IFERROR(IF('SUIVI VENTES 403e'!$A256&lt;&gt;"",ROUND($F270*$A270,2),""),"")</f>
        <v>-50</v>
      </c>
      <c r="H270">
        <f>IFERROR(IF('SUIVI VENTES 403e'!$A256&lt;&gt;"",YEAR('SUIVI VENTES 403e'!$G256),""),"")</f>
        <v>2021</v>
      </c>
      <c r="I270">
        <f>IFERROR(IF('SUIVI VENTES 403e'!$A256&lt;&gt;"",MONTH('SUIVI VENTES 403e'!$G256),""),"")</f>
        <v>9</v>
      </c>
    </row>
    <row r="271" spans="1:9" x14ac:dyDescent="0.25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t="str">
        <f t="shared" si="3"/>
        <v/>
      </c>
      <c r="E271" cm="1">
        <f t="array" ref="E271">IFERROR(INDEX($G$3:$S$7,MATCH($H271,$G$4:$G$7,0),MATCH($I271,$G$3:$S$3,0)+1),"")</f>
        <v>10</v>
      </c>
      <c r="F271">
        <f>IFERROR(IF('SUIVI VENTES 403e'!$A257&lt;&gt;"",ROUND((($C271/1.2)-$E271),2),""),"")</f>
        <v>-1.67</v>
      </c>
      <c r="G271">
        <f>IFERROR(IF('SUIVI VENTES 403e'!$A257&lt;&gt;"",ROUND($F271*$A271,2),""),"")</f>
        <v>-25.05</v>
      </c>
      <c r="H271">
        <f>IFERROR(IF('SUIVI VENTES 403e'!$A257&lt;&gt;"",YEAR('SUIVI VENTES 403e'!$G257),""),"")</f>
        <v>2021</v>
      </c>
      <c r="I271">
        <f>IFERROR(IF('SUIVI VENTES 403e'!$A257&lt;&gt;"",MONTH('SUIVI VENTES 403e'!$G257),""),"")</f>
        <v>9</v>
      </c>
    </row>
    <row r="272" spans="1:9" x14ac:dyDescent="0.25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>
        <f t="shared" ref="D272:D335" si="4">IFERROR(IF(B272=0,A272,""),"")</f>
        <v>3</v>
      </c>
      <c r="E272" cm="1">
        <f t="array" ref="E272">IFERROR(INDEX($G$3:$S$7,MATCH($H272,$G$4:$G$7,0),MATCH($I272,$G$3:$S$3,0)+1),"")</f>
        <v>10</v>
      </c>
      <c r="F272">
        <f>IFERROR(IF('SUIVI VENTES 403e'!$A258&lt;&gt;"",ROUND((($C272/1.2)-$E272),2),""),"")</f>
        <v>-10</v>
      </c>
      <c r="G272">
        <f>IFERROR(IF('SUIVI VENTES 403e'!$A258&lt;&gt;"",ROUND($F272*$A272,2),""),"")</f>
        <v>-30</v>
      </c>
      <c r="H272">
        <f>IFERROR(IF('SUIVI VENTES 403e'!$A258&lt;&gt;"",YEAR('SUIVI VENTES 403e'!$G258),""),"")</f>
        <v>2021</v>
      </c>
      <c r="I272">
        <f>IFERROR(IF('SUIVI VENTES 403e'!$A258&lt;&gt;"",MONTH('SUIVI VENTES 403e'!$G258),""),"")</f>
        <v>9</v>
      </c>
    </row>
    <row r="273" spans="1:9" x14ac:dyDescent="0.25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t="str">
        <f t="shared" si="4"/>
        <v/>
      </c>
      <c r="E273" cm="1">
        <f t="array" ref="E273">IFERROR(INDEX($G$3:$S$7,MATCH($H273,$G$4:$G$7,0),MATCH($I273,$G$3:$S$3,0)+1),"")</f>
        <v>10</v>
      </c>
      <c r="F273">
        <f>IFERROR(IF('SUIVI VENTES 403e'!$A259&lt;&gt;"",ROUND((($C273/1.2)-$E273),2),""),"")</f>
        <v>-1.67</v>
      </c>
      <c r="G273">
        <f>IFERROR(IF('SUIVI VENTES 403e'!$A259&lt;&gt;"",ROUND($F273*$A273,2),""),"")</f>
        <v>-16.7</v>
      </c>
      <c r="H273">
        <f>IFERROR(IF('SUIVI VENTES 403e'!$A259&lt;&gt;"",YEAR('SUIVI VENTES 403e'!$G259),""),"")</f>
        <v>2021</v>
      </c>
      <c r="I273">
        <f>IFERROR(IF('SUIVI VENTES 403e'!$A259&lt;&gt;"",MONTH('SUIVI VENTES 403e'!$G259),""),"")</f>
        <v>9</v>
      </c>
    </row>
    <row r="274" spans="1:9" x14ac:dyDescent="0.25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>
        <f t="shared" si="4"/>
        <v>2</v>
      </c>
      <c r="E274" cm="1">
        <f t="array" ref="E274">IFERROR(INDEX($G$3:$S$7,MATCH($H274,$G$4:$G$7,0),MATCH($I274,$G$3:$S$3,0)+1),"")</f>
        <v>10</v>
      </c>
      <c r="F274">
        <f>IFERROR(IF('SUIVI VENTES 403e'!$A260&lt;&gt;"",ROUND((($C274/1.2)-$E274),2),""),"")</f>
        <v>-10</v>
      </c>
      <c r="G274">
        <f>IFERROR(IF('SUIVI VENTES 403e'!$A260&lt;&gt;"",ROUND($F274*$A274,2),""),"")</f>
        <v>-20</v>
      </c>
      <c r="H274">
        <f>IFERROR(IF('SUIVI VENTES 403e'!$A260&lt;&gt;"",YEAR('SUIVI VENTES 403e'!$G260),""),"")</f>
        <v>2021</v>
      </c>
      <c r="I274">
        <f>IFERROR(IF('SUIVI VENTES 403e'!$A260&lt;&gt;"",MONTH('SUIVI VENTES 403e'!$G260),""),"")</f>
        <v>9</v>
      </c>
    </row>
    <row r="275" spans="1:9" x14ac:dyDescent="0.25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t="str">
        <f t="shared" si="4"/>
        <v/>
      </c>
      <c r="E275" cm="1">
        <f t="array" ref="E275">IFERROR(INDEX($G$3:$S$7,MATCH($H275,$G$4:$G$7,0),MATCH($I275,$G$3:$S$3,0)+1),"")</f>
        <v>10</v>
      </c>
      <c r="F275">
        <f>IFERROR(IF('SUIVI VENTES 403e'!$A261&lt;&gt;"",ROUND((($C275/1.2)-$E275),2),""),"")</f>
        <v>-1.67</v>
      </c>
      <c r="G275">
        <f>IFERROR(IF('SUIVI VENTES 403e'!$A261&lt;&gt;"",ROUND($F275*$A275,2),""),"")</f>
        <v>-16.7</v>
      </c>
      <c r="H275">
        <f>IFERROR(IF('SUIVI VENTES 403e'!$A261&lt;&gt;"",YEAR('SUIVI VENTES 403e'!$G261),""),"")</f>
        <v>2021</v>
      </c>
      <c r="I275">
        <f>IFERROR(IF('SUIVI VENTES 403e'!$A261&lt;&gt;"",MONTH('SUIVI VENTES 403e'!$G261),""),"")</f>
        <v>9</v>
      </c>
    </row>
    <row r="276" spans="1:9" x14ac:dyDescent="0.25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t="str">
        <f t="shared" si="4"/>
        <v/>
      </c>
      <c r="E276" cm="1">
        <f t="array" ref="E276">IFERROR(INDEX($G$3:$S$7,MATCH($H276,$G$4:$G$7,0),MATCH($I276,$G$3:$S$3,0)+1),"")</f>
        <v>10</v>
      </c>
      <c r="F276">
        <f>IFERROR(IF('SUIVI VENTES 403e'!$A262&lt;&gt;"",ROUND((($C276/1.2)-$E276),2),""),"")</f>
        <v>-1.67</v>
      </c>
      <c r="G276">
        <f>IFERROR(IF('SUIVI VENTES 403e'!$A262&lt;&gt;"",ROUND($F276*$A276,2),""),"")</f>
        <v>-16.7</v>
      </c>
      <c r="H276">
        <f>IFERROR(IF('SUIVI VENTES 403e'!$A262&lt;&gt;"",YEAR('SUIVI VENTES 403e'!$G262),""),"")</f>
        <v>2021</v>
      </c>
      <c r="I276">
        <f>IFERROR(IF('SUIVI VENTES 403e'!$A262&lt;&gt;"",MONTH('SUIVI VENTES 403e'!$G262),""),"")</f>
        <v>9</v>
      </c>
    </row>
    <row r="277" spans="1:9" x14ac:dyDescent="0.25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>
        <f t="shared" si="4"/>
        <v>2</v>
      </c>
      <c r="E277" cm="1">
        <f t="array" ref="E277">IFERROR(INDEX($G$3:$S$7,MATCH($H277,$G$4:$G$7,0),MATCH($I277,$G$3:$S$3,0)+1),"")</f>
        <v>10</v>
      </c>
      <c r="F277">
        <f>IFERROR(IF('SUIVI VENTES 403e'!$A263&lt;&gt;"",ROUND((($C277/1.2)-$E277),2),""),"")</f>
        <v>-10</v>
      </c>
      <c r="G277">
        <f>IFERROR(IF('SUIVI VENTES 403e'!$A263&lt;&gt;"",ROUND($F277*$A277,2),""),"")</f>
        <v>-20</v>
      </c>
      <c r="H277">
        <f>IFERROR(IF('SUIVI VENTES 403e'!$A263&lt;&gt;"",YEAR('SUIVI VENTES 403e'!$G263),""),"")</f>
        <v>2021</v>
      </c>
      <c r="I277">
        <f>IFERROR(IF('SUIVI VENTES 403e'!$A263&lt;&gt;"",MONTH('SUIVI VENTES 403e'!$G263),""),"")</f>
        <v>9</v>
      </c>
    </row>
    <row r="278" spans="1:9" x14ac:dyDescent="0.25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t="str">
        <f t="shared" si="4"/>
        <v/>
      </c>
      <c r="E278" cm="1">
        <f t="array" ref="E278">IFERROR(INDEX($G$3:$S$7,MATCH($H278,$G$4:$G$7,0),MATCH($I278,$G$3:$S$3,0)+1),"")</f>
        <v>10</v>
      </c>
      <c r="F278">
        <f>IFERROR(IF('SUIVI VENTES 403e'!$A264&lt;&gt;"",ROUND((($C278/1.2)-$E278),2),""),"")</f>
        <v>-1.67</v>
      </c>
      <c r="G278">
        <f>IFERROR(IF('SUIVI VENTES 403e'!$A264&lt;&gt;"",ROUND($F278*$A278,2),""),"")</f>
        <v>-16.7</v>
      </c>
      <c r="H278">
        <f>IFERROR(IF('SUIVI VENTES 403e'!$A264&lt;&gt;"",YEAR('SUIVI VENTES 403e'!$G264),""),"")</f>
        <v>2021</v>
      </c>
      <c r="I278">
        <f>IFERROR(IF('SUIVI VENTES 403e'!$A264&lt;&gt;"",MONTH('SUIVI VENTES 403e'!$G264),""),"")</f>
        <v>9</v>
      </c>
    </row>
    <row r="279" spans="1:9" x14ac:dyDescent="0.25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>
        <f t="shared" si="4"/>
        <v>2</v>
      </c>
      <c r="E279" cm="1">
        <f t="array" ref="E279">IFERROR(INDEX($G$3:$S$7,MATCH($H279,$G$4:$G$7,0),MATCH($I279,$G$3:$S$3,0)+1),"")</f>
        <v>10</v>
      </c>
      <c r="F279">
        <f>IFERROR(IF('SUIVI VENTES 403e'!$A265&lt;&gt;"",ROUND((($C279/1.2)-$E279),2),""),"")</f>
        <v>-10</v>
      </c>
      <c r="G279">
        <f>IFERROR(IF('SUIVI VENTES 403e'!$A265&lt;&gt;"",ROUND($F279*$A279,2),""),"")</f>
        <v>-20</v>
      </c>
      <c r="H279">
        <f>IFERROR(IF('SUIVI VENTES 403e'!$A265&lt;&gt;"",YEAR('SUIVI VENTES 403e'!$G265),""),"")</f>
        <v>2021</v>
      </c>
      <c r="I279">
        <f>IFERROR(IF('SUIVI VENTES 403e'!$A265&lt;&gt;"",MONTH('SUIVI VENTES 403e'!$G265),""),"")</f>
        <v>9</v>
      </c>
    </row>
    <row r="280" spans="1:9" x14ac:dyDescent="0.25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t="str">
        <f t="shared" si="4"/>
        <v/>
      </c>
      <c r="E280" cm="1">
        <f t="array" ref="E280">IFERROR(INDEX($G$3:$S$7,MATCH($H280,$G$4:$G$7,0),MATCH($I280,$G$3:$S$3,0)+1),"")</f>
        <v>10</v>
      </c>
      <c r="F280">
        <f>IFERROR(IF('SUIVI VENTES 403e'!$A266&lt;&gt;"",ROUND((($C280/1.2)-$E280),2),""),"")</f>
        <v>-1.67</v>
      </c>
      <c r="G280">
        <f>IFERROR(IF('SUIVI VENTES 403e'!$A266&lt;&gt;"",ROUND($F280*$A280,2),""),"")</f>
        <v>25.05</v>
      </c>
      <c r="H280">
        <f>IFERROR(IF('SUIVI VENTES 403e'!$A266&lt;&gt;"",YEAR('SUIVI VENTES 403e'!$G266),""),"")</f>
        <v>2021</v>
      </c>
      <c r="I280">
        <f>IFERROR(IF('SUIVI VENTES 403e'!$A266&lt;&gt;"",MONTH('SUIVI VENTES 403e'!$G266),""),"")</f>
        <v>9</v>
      </c>
    </row>
    <row r="281" spans="1:9" x14ac:dyDescent="0.25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>
        <f t="shared" si="4"/>
        <v>-3</v>
      </c>
      <c r="E281" cm="1">
        <f t="array" ref="E281">IFERROR(INDEX($G$3:$S$7,MATCH($H281,$G$4:$G$7,0),MATCH($I281,$G$3:$S$3,0)+1),"")</f>
        <v>10</v>
      </c>
      <c r="F281">
        <f>IFERROR(IF('SUIVI VENTES 403e'!$A267&lt;&gt;"",ROUND((($C281/1.2)-$E281),2),""),"")</f>
        <v>-10</v>
      </c>
      <c r="G281">
        <f>IFERROR(IF('SUIVI VENTES 403e'!$A267&lt;&gt;"",ROUND($F281*$A281,2),""),"")</f>
        <v>30</v>
      </c>
      <c r="H281">
        <f>IFERROR(IF('SUIVI VENTES 403e'!$A267&lt;&gt;"",YEAR('SUIVI VENTES 403e'!$G267),""),"")</f>
        <v>2021</v>
      </c>
      <c r="I281">
        <f>IFERROR(IF('SUIVI VENTES 403e'!$A267&lt;&gt;"",MONTH('SUIVI VENTES 403e'!$G267),""),"")</f>
        <v>9</v>
      </c>
    </row>
    <row r="282" spans="1:9" x14ac:dyDescent="0.25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t="str">
        <f t="shared" si="4"/>
        <v/>
      </c>
      <c r="E282" cm="1">
        <f t="array" ref="E282">IFERROR(INDEX($G$3:$S$7,MATCH($H282,$G$4:$G$7,0),MATCH($I282,$G$3:$S$3,0)+1),"")</f>
        <v>10</v>
      </c>
      <c r="F282">
        <f>IFERROR(IF('SUIVI VENTES 403e'!$A268&lt;&gt;"",ROUND((($C282/1.2)-$E282),2),""),"")</f>
        <v>-1.67</v>
      </c>
      <c r="G282">
        <f>IFERROR(IF('SUIVI VENTES 403e'!$A268&lt;&gt;"",ROUND($F282*$A282,2),""),"")</f>
        <v>-25.05</v>
      </c>
      <c r="H282">
        <f>IFERROR(IF('SUIVI VENTES 403e'!$A268&lt;&gt;"",YEAR('SUIVI VENTES 403e'!$G268),""),"")</f>
        <v>2021</v>
      </c>
      <c r="I282">
        <f>IFERROR(IF('SUIVI VENTES 403e'!$A268&lt;&gt;"",MONTH('SUIVI VENTES 403e'!$G268),""),"")</f>
        <v>9</v>
      </c>
    </row>
    <row r="283" spans="1:9" x14ac:dyDescent="0.25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>
        <f t="shared" si="4"/>
        <v>3</v>
      </c>
      <c r="E283" cm="1">
        <f t="array" ref="E283">IFERROR(INDEX($G$3:$S$7,MATCH($H283,$G$4:$G$7,0),MATCH($I283,$G$3:$S$3,0)+1),"")</f>
        <v>10</v>
      </c>
      <c r="F283">
        <f>IFERROR(IF('SUIVI VENTES 403e'!$A269&lt;&gt;"",ROUND((($C283/1.2)-$E283),2),""),"")</f>
        <v>-10</v>
      </c>
      <c r="G283">
        <f>IFERROR(IF('SUIVI VENTES 403e'!$A269&lt;&gt;"",ROUND($F283*$A283,2),""),"")</f>
        <v>-30</v>
      </c>
      <c r="H283">
        <f>IFERROR(IF('SUIVI VENTES 403e'!$A269&lt;&gt;"",YEAR('SUIVI VENTES 403e'!$G269),""),"")</f>
        <v>2021</v>
      </c>
      <c r="I283">
        <f>IFERROR(IF('SUIVI VENTES 403e'!$A269&lt;&gt;"",MONTH('SUIVI VENTES 403e'!$G269),""),"")</f>
        <v>9</v>
      </c>
    </row>
    <row r="284" spans="1:9" x14ac:dyDescent="0.25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t="str">
        <f t="shared" si="4"/>
        <v/>
      </c>
      <c r="E284" cm="1">
        <f t="array" ref="E284">IFERROR(INDEX($G$3:$S$7,MATCH($H284,$G$4:$G$7,0),MATCH($I284,$G$3:$S$3,0)+1),"")</f>
        <v>10</v>
      </c>
      <c r="F284">
        <f>IFERROR(IF('SUIVI VENTES 403e'!$A270&lt;&gt;"",ROUND((($C284/1.2)-$E284),2),""),"")</f>
        <v>-0.28000000000000003</v>
      </c>
      <c r="G284">
        <f>IFERROR(IF('SUIVI VENTES 403e'!$A270&lt;&gt;"",ROUND($F284*$A284,2),""),"")</f>
        <v>-2.8</v>
      </c>
      <c r="H284">
        <f>IFERROR(IF('SUIVI VENTES 403e'!$A270&lt;&gt;"",YEAR('SUIVI VENTES 403e'!$G270),""),"")</f>
        <v>2021</v>
      </c>
      <c r="I284">
        <f>IFERROR(IF('SUIVI VENTES 403e'!$A270&lt;&gt;"",MONTH('SUIVI VENTES 403e'!$G270),""),"")</f>
        <v>9</v>
      </c>
    </row>
    <row r="285" spans="1:9" x14ac:dyDescent="0.25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>
        <f t="shared" si="4"/>
        <v>2</v>
      </c>
      <c r="E285" cm="1">
        <f t="array" ref="E285">IFERROR(INDEX($G$3:$S$7,MATCH($H285,$G$4:$G$7,0),MATCH($I285,$G$3:$S$3,0)+1),"")</f>
        <v>10</v>
      </c>
      <c r="F285">
        <f>IFERROR(IF('SUIVI VENTES 403e'!$A271&lt;&gt;"",ROUND((($C285/1.2)-$E285),2),""),"")</f>
        <v>-10</v>
      </c>
      <c r="G285">
        <f>IFERROR(IF('SUIVI VENTES 403e'!$A271&lt;&gt;"",ROUND($F285*$A285,2),""),"")</f>
        <v>-20</v>
      </c>
      <c r="H285">
        <f>IFERROR(IF('SUIVI VENTES 403e'!$A271&lt;&gt;"",YEAR('SUIVI VENTES 403e'!$G271),""),"")</f>
        <v>2021</v>
      </c>
      <c r="I285">
        <f>IFERROR(IF('SUIVI VENTES 403e'!$A271&lt;&gt;"",MONTH('SUIVI VENTES 403e'!$G271),""),"")</f>
        <v>9</v>
      </c>
    </row>
    <row r="286" spans="1:9" x14ac:dyDescent="0.25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t="str">
        <f t="shared" si="4"/>
        <v/>
      </c>
      <c r="E286" cm="1">
        <f t="array" ref="E286">IFERROR(INDEX($G$3:$S$7,MATCH($H286,$G$4:$G$7,0),MATCH($I286,$G$3:$S$3,0)+1),"")</f>
        <v>10</v>
      </c>
      <c r="F286">
        <f>IFERROR(IF('SUIVI VENTES 403e'!$A272&lt;&gt;"",ROUND((($C286/1.2)-$E286),2),""),"")</f>
        <v>-1.67</v>
      </c>
      <c r="G286">
        <f>IFERROR(IF('SUIVI VENTES 403e'!$A272&lt;&gt;"",ROUND($F286*$A286,2),""),"")</f>
        <v>-16.7</v>
      </c>
      <c r="H286">
        <f>IFERROR(IF('SUIVI VENTES 403e'!$A272&lt;&gt;"",YEAR('SUIVI VENTES 403e'!$G272),""),"")</f>
        <v>2021</v>
      </c>
      <c r="I286">
        <f>IFERROR(IF('SUIVI VENTES 403e'!$A272&lt;&gt;"",MONTH('SUIVI VENTES 403e'!$G272),""),"")</f>
        <v>9</v>
      </c>
    </row>
    <row r="287" spans="1:9" x14ac:dyDescent="0.25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>
        <f t="shared" si="4"/>
        <v>2</v>
      </c>
      <c r="E287" cm="1">
        <f t="array" ref="E287">IFERROR(INDEX($G$3:$S$7,MATCH($H287,$G$4:$G$7,0),MATCH($I287,$G$3:$S$3,0)+1),"")</f>
        <v>10</v>
      </c>
      <c r="F287">
        <f>IFERROR(IF('SUIVI VENTES 403e'!$A273&lt;&gt;"",ROUND((($C287/1.2)-$E287),2),""),"")</f>
        <v>-10</v>
      </c>
      <c r="G287">
        <f>IFERROR(IF('SUIVI VENTES 403e'!$A273&lt;&gt;"",ROUND($F287*$A287,2),""),"")</f>
        <v>-20</v>
      </c>
      <c r="H287">
        <f>IFERROR(IF('SUIVI VENTES 403e'!$A273&lt;&gt;"",YEAR('SUIVI VENTES 403e'!$G273),""),"")</f>
        <v>2021</v>
      </c>
      <c r="I287">
        <f>IFERROR(IF('SUIVI VENTES 403e'!$A273&lt;&gt;"",MONTH('SUIVI VENTES 403e'!$G273),""),"")</f>
        <v>9</v>
      </c>
    </row>
    <row r="288" spans="1:9" x14ac:dyDescent="0.25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t="str">
        <f t="shared" si="4"/>
        <v/>
      </c>
      <c r="E288" cm="1">
        <f t="array" ref="E288">IFERROR(INDEX($G$3:$S$7,MATCH($H288,$G$4:$G$7,0),MATCH($I288,$G$3:$S$3,0)+1),"")</f>
        <v>10</v>
      </c>
      <c r="F288">
        <f>IFERROR(IF('SUIVI VENTES 403e'!$A274&lt;&gt;"",ROUND((($C288/1.2)-$E288),2),""),"")</f>
        <v>-1.67</v>
      </c>
      <c r="G288">
        <f>IFERROR(IF('SUIVI VENTES 403e'!$A274&lt;&gt;"",ROUND($F288*$A288,2),""),"")</f>
        <v>-6.68</v>
      </c>
      <c r="H288">
        <f>IFERROR(IF('SUIVI VENTES 403e'!$A274&lt;&gt;"",YEAR('SUIVI VENTES 403e'!$G274),""),"")</f>
        <v>2021</v>
      </c>
      <c r="I288">
        <f>IFERROR(IF('SUIVI VENTES 403e'!$A274&lt;&gt;"",MONTH('SUIVI VENTES 403e'!$G274),""),"")</f>
        <v>9</v>
      </c>
    </row>
    <row r="289" spans="1:9" x14ac:dyDescent="0.25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t="str">
        <f t="shared" si="4"/>
        <v/>
      </c>
      <c r="E289" cm="1">
        <f t="array" ref="E289">IFERROR(INDEX($G$3:$S$7,MATCH($H289,$G$4:$G$7,0),MATCH($I289,$G$3:$S$3,0)+1),"")</f>
        <v>10</v>
      </c>
      <c r="F289">
        <f>IFERROR(IF('SUIVI VENTES 403e'!$A275&lt;&gt;"",ROUND((($C289/1.2)-$E289),2),""),"")</f>
        <v>-1.67</v>
      </c>
      <c r="G289">
        <f>IFERROR(IF('SUIVI VENTES 403e'!$A275&lt;&gt;"",ROUND($F289*$A289,2),""),"")</f>
        <v>-33.4</v>
      </c>
      <c r="H289">
        <f>IFERROR(IF('SUIVI VENTES 403e'!$A275&lt;&gt;"",YEAR('SUIVI VENTES 403e'!$G275),""),"")</f>
        <v>2021</v>
      </c>
      <c r="I289">
        <f>IFERROR(IF('SUIVI VENTES 403e'!$A275&lt;&gt;"",MONTH('SUIVI VENTES 403e'!$G275),""),"")</f>
        <v>9</v>
      </c>
    </row>
    <row r="290" spans="1:9" x14ac:dyDescent="0.25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>
        <f t="shared" si="4"/>
        <v>4</v>
      </c>
      <c r="E290" cm="1">
        <f t="array" ref="E290">IFERROR(INDEX($G$3:$S$7,MATCH($H290,$G$4:$G$7,0),MATCH($I290,$G$3:$S$3,0)+1),"")</f>
        <v>10</v>
      </c>
      <c r="F290">
        <f>IFERROR(IF('SUIVI VENTES 403e'!$A276&lt;&gt;"",ROUND((($C290/1.2)-$E290),2),""),"")</f>
        <v>-10</v>
      </c>
      <c r="G290">
        <f>IFERROR(IF('SUIVI VENTES 403e'!$A276&lt;&gt;"",ROUND($F290*$A290,2),""),"")</f>
        <v>-40</v>
      </c>
      <c r="H290">
        <f>IFERROR(IF('SUIVI VENTES 403e'!$A276&lt;&gt;"",YEAR('SUIVI VENTES 403e'!$G276),""),"")</f>
        <v>2021</v>
      </c>
      <c r="I290">
        <f>IFERROR(IF('SUIVI VENTES 403e'!$A276&lt;&gt;"",MONTH('SUIVI VENTES 403e'!$G276),""),"")</f>
        <v>9</v>
      </c>
    </row>
    <row r="291" spans="1:9" x14ac:dyDescent="0.25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t="str">
        <f t="shared" si="4"/>
        <v/>
      </c>
      <c r="E291" cm="1">
        <f t="array" ref="E291">IFERROR(INDEX($G$3:$S$7,MATCH($H291,$G$4:$G$7,0),MATCH($I291,$G$3:$S$3,0)+1),"")</f>
        <v>11</v>
      </c>
      <c r="F291">
        <f>IFERROR(IF('SUIVI VENTES 403e'!$A277&lt;&gt;"",ROUND((($C291/1.2)-$E291),2),""),"")</f>
        <v>-1.28</v>
      </c>
      <c r="G291">
        <f>IFERROR(IF('SUIVI VENTES 403e'!$A277&lt;&gt;"",ROUND($F291*$A291,2),""),"")</f>
        <v>-6.4</v>
      </c>
      <c r="H291">
        <f>IFERROR(IF('SUIVI VENTES 403e'!$A277&lt;&gt;"",YEAR('SUIVI VENTES 403e'!$G277),""),"")</f>
        <v>2021</v>
      </c>
      <c r="I291">
        <f>IFERROR(IF('SUIVI VENTES 403e'!$A277&lt;&gt;"",MONTH('SUIVI VENTES 403e'!$G277),""),"")</f>
        <v>10</v>
      </c>
    </row>
    <row r="292" spans="1:9" x14ac:dyDescent="0.25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>
        <f t="shared" si="4"/>
        <v>1</v>
      </c>
      <c r="E292" cm="1">
        <f t="array" ref="E292">IFERROR(INDEX($G$3:$S$7,MATCH($H292,$G$4:$G$7,0),MATCH($I292,$G$3:$S$3,0)+1),"")</f>
        <v>11</v>
      </c>
      <c r="F292">
        <f>IFERROR(IF('SUIVI VENTES 403e'!$A278&lt;&gt;"",ROUND((($C292/1.2)-$E292),2),""),"")</f>
        <v>-11</v>
      </c>
      <c r="G292">
        <f>IFERROR(IF('SUIVI VENTES 403e'!$A278&lt;&gt;"",ROUND($F292*$A292,2),""),"")</f>
        <v>-11</v>
      </c>
      <c r="H292">
        <f>IFERROR(IF('SUIVI VENTES 403e'!$A278&lt;&gt;"",YEAR('SUIVI VENTES 403e'!$G278),""),"")</f>
        <v>2021</v>
      </c>
      <c r="I292">
        <f>IFERROR(IF('SUIVI VENTES 403e'!$A278&lt;&gt;"",MONTH('SUIVI VENTES 403e'!$G278),""),"")</f>
        <v>10</v>
      </c>
    </row>
    <row r="293" spans="1:9" x14ac:dyDescent="0.25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t="str">
        <f t="shared" si="4"/>
        <v/>
      </c>
      <c r="E293" cm="1">
        <f t="array" ref="E293">IFERROR(INDEX($G$3:$S$7,MATCH($H293,$G$4:$G$7,0),MATCH($I293,$G$3:$S$3,0)+1),"")</f>
        <v>11</v>
      </c>
      <c r="F293">
        <f>IFERROR(IF('SUIVI VENTES 403e'!$A279&lt;&gt;"",ROUND((($C293/1.2)-$E293),2),""),"")</f>
        <v>-2.67</v>
      </c>
      <c r="G293">
        <f>IFERROR(IF('SUIVI VENTES 403e'!$A279&lt;&gt;"",ROUND($F293*$A293,2),""),"")</f>
        <v>-26.7</v>
      </c>
      <c r="H293">
        <f>IFERROR(IF('SUIVI VENTES 403e'!$A279&lt;&gt;"",YEAR('SUIVI VENTES 403e'!$G279),""),"")</f>
        <v>2021</v>
      </c>
      <c r="I293">
        <f>IFERROR(IF('SUIVI VENTES 403e'!$A279&lt;&gt;"",MONTH('SUIVI VENTES 403e'!$G279),""),"")</f>
        <v>10</v>
      </c>
    </row>
    <row r="294" spans="1:9" x14ac:dyDescent="0.25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>
        <f t="shared" si="4"/>
        <v>2</v>
      </c>
      <c r="E294" cm="1">
        <f t="array" ref="E294">IFERROR(INDEX($G$3:$S$7,MATCH($H294,$G$4:$G$7,0),MATCH($I294,$G$3:$S$3,0)+1),"")</f>
        <v>11</v>
      </c>
      <c r="F294">
        <f>IFERROR(IF('SUIVI VENTES 403e'!$A280&lt;&gt;"",ROUND((($C294/1.2)-$E294),2),""),"")</f>
        <v>-11</v>
      </c>
      <c r="G294">
        <f>IFERROR(IF('SUIVI VENTES 403e'!$A280&lt;&gt;"",ROUND($F294*$A294,2),""),"")</f>
        <v>-22</v>
      </c>
      <c r="H294">
        <f>IFERROR(IF('SUIVI VENTES 403e'!$A280&lt;&gt;"",YEAR('SUIVI VENTES 403e'!$G280),""),"")</f>
        <v>2021</v>
      </c>
      <c r="I294">
        <f>IFERROR(IF('SUIVI VENTES 403e'!$A280&lt;&gt;"",MONTH('SUIVI VENTES 403e'!$G280),""),"")</f>
        <v>10</v>
      </c>
    </row>
    <row r="295" spans="1:9" x14ac:dyDescent="0.25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t="str">
        <f t="shared" si="4"/>
        <v/>
      </c>
      <c r="E295" cm="1">
        <f t="array" ref="E295">IFERROR(INDEX($G$3:$S$7,MATCH($H295,$G$4:$G$7,0),MATCH($I295,$G$3:$S$3,0)+1),"")</f>
        <v>11</v>
      </c>
      <c r="F295">
        <f>IFERROR(IF('SUIVI VENTES 403e'!$A281&lt;&gt;"",ROUND((($C295/1.2)-$E295),2),""),"")</f>
        <v>-2.67</v>
      </c>
      <c r="G295">
        <f>IFERROR(IF('SUIVI VENTES 403e'!$A281&lt;&gt;"",ROUND($F295*$A295,2),""),"")</f>
        <v>-26.7</v>
      </c>
      <c r="H295">
        <f>IFERROR(IF('SUIVI VENTES 403e'!$A281&lt;&gt;"",YEAR('SUIVI VENTES 403e'!$G281),""),"")</f>
        <v>2021</v>
      </c>
      <c r="I295">
        <f>IFERROR(IF('SUIVI VENTES 403e'!$A281&lt;&gt;"",MONTH('SUIVI VENTES 403e'!$G281),""),"")</f>
        <v>10</v>
      </c>
    </row>
    <row r="296" spans="1:9" x14ac:dyDescent="0.25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>
        <f t="shared" si="4"/>
        <v>2</v>
      </c>
      <c r="E296" cm="1">
        <f t="array" ref="E296">IFERROR(INDEX($G$3:$S$7,MATCH($H296,$G$4:$G$7,0),MATCH($I296,$G$3:$S$3,0)+1),"")</f>
        <v>11</v>
      </c>
      <c r="F296">
        <f>IFERROR(IF('SUIVI VENTES 403e'!$A282&lt;&gt;"",ROUND((($C296/1.2)-$E296),2),""),"")</f>
        <v>-11</v>
      </c>
      <c r="G296">
        <f>IFERROR(IF('SUIVI VENTES 403e'!$A282&lt;&gt;"",ROUND($F296*$A296,2),""),"")</f>
        <v>-22</v>
      </c>
      <c r="H296">
        <f>IFERROR(IF('SUIVI VENTES 403e'!$A282&lt;&gt;"",YEAR('SUIVI VENTES 403e'!$G282),""),"")</f>
        <v>2021</v>
      </c>
      <c r="I296">
        <f>IFERROR(IF('SUIVI VENTES 403e'!$A282&lt;&gt;"",MONTH('SUIVI VENTES 403e'!$G282),""),"")</f>
        <v>10</v>
      </c>
    </row>
    <row r="297" spans="1:9" x14ac:dyDescent="0.25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t="str">
        <f t="shared" si="4"/>
        <v/>
      </c>
      <c r="E297" cm="1">
        <f t="array" ref="E297">IFERROR(INDEX($G$3:$S$7,MATCH($H297,$G$4:$G$7,0),MATCH($I297,$G$3:$S$3,0)+1),"")</f>
        <v>11</v>
      </c>
      <c r="F297">
        <f>IFERROR(IF('SUIVI VENTES 403e'!$A283&lt;&gt;"",ROUND((($C297/1.2)-$E297),2),""),"")</f>
        <v>-1.28</v>
      </c>
      <c r="G297">
        <f>IFERROR(IF('SUIVI VENTES 403e'!$A283&lt;&gt;"",ROUND($F297*$A297,2),""),"")</f>
        <v>-3.2</v>
      </c>
      <c r="H297">
        <f>IFERROR(IF('SUIVI VENTES 403e'!$A283&lt;&gt;"",YEAR('SUIVI VENTES 403e'!$G283),""),"")</f>
        <v>2021</v>
      </c>
      <c r="I297">
        <f>IFERROR(IF('SUIVI VENTES 403e'!$A283&lt;&gt;"",MONTH('SUIVI VENTES 403e'!$G283),""),"")</f>
        <v>10</v>
      </c>
    </row>
    <row r="298" spans="1:9" x14ac:dyDescent="0.25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>
        <f t="shared" si="4"/>
        <v>0.5</v>
      </c>
      <c r="E298" cm="1">
        <f t="array" ref="E298">IFERROR(INDEX($G$3:$S$7,MATCH($H298,$G$4:$G$7,0),MATCH($I298,$G$3:$S$3,0)+1),"")</f>
        <v>11</v>
      </c>
      <c r="F298">
        <f>IFERROR(IF('SUIVI VENTES 403e'!$A284&lt;&gt;"",ROUND((($C298/1.2)-$E298),2),""),"")</f>
        <v>-11</v>
      </c>
      <c r="G298">
        <f>IFERROR(IF('SUIVI VENTES 403e'!$A284&lt;&gt;"",ROUND($F298*$A298,2),""),"")</f>
        <v>-5.5</v>
      </c>
      <c r="H298">
        <f>IFERROR(IF('SUIVI VENTES 403e'!$A284&lt;&gt;"",YEAR('SUIVI VENTES 403e'!$G284),""),"")</f>
        <v>2021</v>
      </c>
      <c r="I298">
        <f>IFERROR(IF('SUIVI VENTES 403e'!$A284&lt;&gt;"",MONTH('SUIVI VENTES 403e'!$G284),""),"")</f>
        <v>10</v>
      </c>
    </row>
    <row r="299" spans="1:9" x14ac:dyDescent="0.25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t="str">
        <f t="shared" si="4"/>
        <v/>
      </c>
      <c r="E299" cm="1">
        <f t="array" ref="E299">IFERROR(INDEX($G$3:$S$7,MATCH($H299,$G$4:$G$7,0),MATCH($I299,$G$3:$S$3,0)+1),"")</f>
        <v>11</v>
      </c>
      <c r="F299">
        <f>IFERROR(IF('SUIVI VENTES 403e'!$A285&lt;&gt;"",ROUND((($C299/1.2)-$E299),2),""),"")</f>
        <v>-2.67</v>
      </c>
      <c r="G299">
        <f>IFERROR(IF('SUIVI VENTES 403e'!$A285&lt;&gt;"",ROUND($F299*$A299,2),""),"")</f>
        <v>-32.04</v>
      </c>
      <c r="H299">
        <f>IFERROR(IF('SUIVI VENTES 403e'!$A285&lt;&gt;"",YEAR('SUIVI VENTES 403e'!$G285),""),"")</f>
        <v>2021</v>
      </c>
      <c r="I299">
        <f>IFERROR(IF('SUIVI VENTES 403e'!$A285&lt;&gt;"",MONTH('SUIVI VENTES 403e'!$G285),""),"")</f>
        <v>10</v>
      </c>
    </row>
    <row r="300" spans="1:9" x14ac:dyDescent="0.25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>
        <f t="shared" si="4"/>
        <v>2</v>
      </c>
      <c r="E300" cm="1">
        <f t="array" ref="E300">IFERROR(INDEX($G$3:$S$7,MATCH($H300,$G$4:$G$7,0),MATCH($I300,$G$3:$S$3,0)+1),"")</f>
        <v>11</v>
      </c>
      <c r="F300">
        <f>IFERROR(IF('SUIVI VENTES 403e'!$A286&lt;&gt;"",ROUND((($C300/1.2)-$E300),2),""),"")</f>
        <v>-11</v>
      </c>
      <c r="G300">
        <f>IFERROR(IF('SUIVI VENTES 403e'!$A286&lt;&gt;"",ROUND($F300*$A300,2),""),"")</f>
        <v>-22</v>
      </c>
      <c r="H300">
        <f>IFERROR(IF('SUIVI VENTES 403e'!$A286&lt;&gt;"",YEAR('SUIVI VENTES 403e'!$G286),""),"")</f>
        <v>2021</v>
      </c>
      <c r="I300">
        <f>IFERROR(IF('SUIVI VENTES 403e'!$A286&lt;&gt;"",MONTH('SUIVI VENTES 403e'!$G286),""),"")</f>
        <v>10</v>
      </c>
    </row>
    <row r="301" spans="1:9" x14ac:dyDescent="0.25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t="str">
        <f t="shared" si="4"/>
        <v/>
      </c>
      <c r="E301" cm="1">
        <f t="array" ref="E301">IFERROR(INDEX($G$3:$S$7,MATCH($H301,$G$4:$G$7,0),MATCH($I301,$G$3:$S$3,0)+1),"")</f>
        <v>11</v>
      </c>
      <c r="F301">
        <f>IFERROR(IF('SUIVI VENTES 403e'!$A287&lt;&gt;"",ROUND((($C301/1.2)-$E301),2),""),"")</f>
        <v>-1.28</v>
      </c>
      <c r="G301">
        <f>IFERROR(IF('SUIVI VENTES 403e'!$A287&lt;&gt;"",ROUND($F301*$A301,2),""),"")</f>
        <v>-3.2</v>
      </c>
      <c r="H301">
        <f>IFERROR(IF('SUIVI VENTES 403e'!$A287&lt;&gt;"",YEAR('SUIVI VENTES 403e'!$G287),""),"")</f>
        <v>2021</v>
      </c>
      <c r="I301">
        <f>IFERROR(IF('SUIVI VENTES 403e'!$A287&lt;&gt;"",MONTH('SUIVI VENTES 403e'!$G287),""),"")</f>
        <v>10</v>
      </c>
    </row>
    <row r="302" spans="1:9" x14ac:dyDescent="0.25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>
        <f t="shared" si="4"/>
        <v>0.5</v>
      </c>
      <c r="E302" cm="1">
        <f t="array" ref="E302">IFERROR(INDEX($G$3:$S$7,MATCH($H302,$G$4:$G$7,0),MATCH($I302,$G$3:$S$3,0)+1),"")</f>
        <v>11</v>
      </c>
      <c r="F302">
        <f>IFERROR(IF('SUIVI VENTES 403e'!$A288&lt;&gt;"",ROUND((($C302/1.2)-$E302),2),""),"")</f>
        <v>-11</v>
      </c>
      <c r="G302">
        <f>IFERROR(IF('SUIVI VENTES 403e'!$A288&lt;&gt;"",ROUND($F302*$A302,2),""),"")</f>
        <v>-5.5</v>
      </c>
      <c r="H302">
        <f>IFERROR(IF('SUIVI VENTES 403e'!$A288&lt;&gt;"",YEAR('SUIVI VENTES 403e'!$G288),""),"")</f>
        <v>2021</v>
      </c>
      <c r="I302">
        <f>IFERROR(IF('SUIVI VENTES 403e'!$A288&lt;&gt;"",MONTH('SUIVI VENTES 403e'!$G288),""),"")</f>
        <v>10</v>
      </c>
    </row>
    <row r="303" spans="1:9" x14ac:dyDescent="0.25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t="str">
        <f t="shared" si="4"/>
        <v/>
      </c>
      <c r="E303" cm="1">
        <f t="array" ref="E303">IFERROR(INDEX($G$3:$S$7,MATCH($H303,$G$4:$G$7,0),MATCH($I303,$G$3:$S$3,0)+1),"")</f>
        <v>11</v>
      </c>
      <c r="F303">
        <f>IFERROR(IF('SUIVI VENTES 403e'!$A289&lt;&gt;"",ROUND((($C303/1.2)-$E303),2),""),"")</f>
        <v>-2.67</v>
      </c>
      <c r="G303">
        <f>IFERROR(IF('SUIVI VENTES 403e'!$A289&lt;&gt;"",ROUND($F303*$A303,2),""),"")</f>
        <v>-26.7</v>
      </c>
      <c r="H303">
        <f>IFERROR(IF('SUIVI VENTES 403e'!$A289&lt;&gt;"",YEAR('SUIVI VENTES 403e'!$G289),""),"")</f>
        <v>2021</v>
      </c>
      <c r="I303">
        <f>IFERROR(IF('SUIVI VENTES 403e'!$A289&lt;&gt;"",MONTH('SUIVI VENTES 403e'!$G289),""),"")</f>
        <v>10</v>
      </c>
    </row>
    <row r="304" spans="1:9" x14ac:dyDescent="0.25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>
        <f t="shared" si="4"/>
        <v>2</v>
      </c>
      <c r="E304" cm="1">
        <f t="array" ref="E304">IFERROR(INDEX($G$3:$S$7,MATCH($H304,$G$4:$G$7,0),MATCH($I304,$G$3:$S$3,0)+1),"")</f>
        <v>11</v>
      </c>
      <c r="F304">
        <f>IFERROR(IF('SUIVI VENTES 403e'!$A290&lt;&gt;"",ROUND((($C304/1.2)-$E304),2),""),"")</f>
        <v>-11</v>
      </c>
      <c r="G304">
        <f>IFERROR(IF('SUIVI VENTES 403e'!$A290&lt;&gt;"",ROUND($F304*$A304,2),""),"")</f>
        <v>-22</v>
      </c>
      <c r="H304">
        <f>IFERROR(IF('SUIVI VENTES 403e'!$A290&lt;&gt;"",YEAR('SUIVI VENTES 403e'!$G290),""),"")</f>
        <v>2021</v>
      </c>
      <c r="I304">
        <f>IFERROR(IF('SUIVI VENTES 403e'!$A290&lt;&gt;"",MONTH('SUIVI VENTES 403e'!$G290),""),"")</f>
        <v>10</v>
      </c>
    </row>
    <row r="305" spans="1:9" x14ac:dyDescent="0.25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t="str">
        <f t="shared" si="4"/>
        <v/>
      </c>
      <c r="E305" cm="1">
        <f t="array" ref="E305">IFERROR(INDEX($G$3:$S$7,MATCH($H305,$G$4:$G$7,0),MATCH($I305,$G$3:$S$3,0)+1),"")</f>
        <v>11</v>
      </c>
      <c r="F305">
        <f>IFERROR(IF('SUIVI VENTES 403e'!$A291&lt;&gt;"",ROUND((($C305/1.2)-$E305),2),""),"")</f>
        <v>-2.67</v>
      </c>
      <c r="G305">
        <f>IFERROR(IF('SUIVI VENTES 403e'!$A291&lt;&gt;"",ROUND($F305*$A305,2),""),"")</f>
        <v>-13.35</v>
      </c>
      <c r="H305">
        <f>IFERROR(IF('SUIVI VENTES 403e'!$A291&lt;&gt;"",YEAR('SUIVI VENTES 403e'!$G291),""),"")</f>
        <v>2021</v>
      </c>
      <c r="I305">
        <f>IFERROR(IF('SUIVI VENTES 403e'!$A291&lt;&gt;"",MONTH('SUIVI VENTES 403e'!$G291),""),"")</f>
        <v>10</v>
      </c>
    </row>
    <row r="306" spans="1:9" x14ac:dyDescent="0.25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>
        <f t="shared" si="4"/>
        <v>1</v>
      </c>
      <c r="E306" cm="1">
        <f t="array" ref="E306">IFERROR(INDEX($G$3:$S$7,MATCH($H306,$G$4:$G$7,0),MATCH($I306,$G$3:$S$3,0)+1),"")</f>
        <v>11</v>
      </c>
      <c r="F306">
        <f>IFERROR(IF('SUIVI VENTES 403e'!$A292&lt;&gt;"",ROUND((($C306/1.2)-$E306),2),""),"")</f>
        <v>-11</v>
      </c>
      <c r="G306">
        <f>IFERROR(IF('SUIVI VENTES 403e'!$A292&lt;&gt;"",ROUND($F306*$A306,2),""),"")</f>
        <v>-11</v>
      </c>
      <c r="H306">
        <f>IFERROR(IF('SUIVI VENTES 403e'!$A292&lt;&gt;"",YEAR('SUIVI VENTES 403e'!$G292),""),"")</f>
        <v>2021</v>
      </c>
      <c r="I306">
        <f>IFERROR(IF('SUIVI VENTES 403e'!$A292&lt;&gt;"",MONTH('SUIVI VENTES 403e'!$G292),""),"")</f>
        <v>10</v>
      </c>
    </row>
    <row r="307" spans="1:9" x14ac:dyDescent="0.25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t="str">
        <f t="shared" si="4"/>
        <v/>
      </c>
      <c r="E307" cm="1">
        <f t="array" ref="E307">IFERROR(INDEX($G$3:$S$7,MATCH($H307,$G$4:$G$7,0),MATCH($I307,$G$3:$S$3,0)+1),"")</f>
        <v>11</v>
      </c>
      <c r="F307">
        <f>IFERROR(IF('SUIVI VENTES 403e'!$A293&lt;&gt;"",ROUND((($C307/1.2)-$E307),2),""),"")</f>
        <v>-2.67</v>
      </c>
      <c r="G307">
        <f>IFERROR(IF('SUIVI VENTES 403e'!$A293&lt;&gt;"",ROUND($F307*$A307,2),""),"")</f>
        <v>-32.04</v>
      </c>
      <c r="H307">
        <f>IFERROR(IF('SUIVI VENTES 403e'!$A293&lt;&gt;"",YEAR('SUIVI VENTES 403e'!$G293),""),"")</f>
        <v>2021</v>
      </c>
      <c r="I307">
        <f>IFERROR(IF('SUIVI VENTES 403e'!$A293&lt;&gt;"",MONTH('SUIVI VENTES 403e'!$G293),""),"")</f>
        <v>10</v>
      </c>
    </row>
    <row r="308" spans="1:9" x14ac:dyDescent="0.25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>
        <f t="shared" si="4"/>
        <v>2</v>
      </c>
      <c r="E308" cm="1">
        <f t="array" ref="E308">IFERROR(INDEX($G$3:$S$7,MATCH($H308,$G$4:$G$7,0),MATCH($I308,$G$3:$S$3,0)+1),"")</f>
        <v>11</v>
      </c>
      <c r="F308">
        <f>IFERROR(IF('SUIVI VENTES 403e'!$A294&lt;&gt;"",ROUND((($C308/1.2)-$E308),2),""),"")</f>
        <v>-11</v>
      </c>
      <c r="G308">
        <f>IFERROR(IF('SUIVI VENTES 403e'!$A294&lt;&gt;"",ROUND($F308*$A308,2),""),"")</f>
        <v>-22</v>
      </c>
      <c r="H308">
        <f>IFERROR(IF('SUIVI VENTES 403e'!$A294&lt;&gt;"",YEAR('SUIVI VENTES 403e'!$G294),""),"")</f>
        <v>2021</v>
      </c>
      <c r="I308">
        <f>IFERROR(IF('SUIVI VENTES 403e'!$A294&lt;&gt;"",MONTH('SUIVI VENTES 403e'!$G294),""),"")</f>
        <v>10</v>
      </c>
    </row>
    <row r="309" spans="1:9" x14ac:dyDescent="0.25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t="str">
        <f t="shared" si="4"/>
        <v/>
      </c>
      <c r="E309" cm="1">
        <f t="array" ref="E309">IFERROR(INDEX($G$3:$S$7,MATCH($H309,$G$4:$G$7,0),MATCH($I309,$G$3:$S$3,0)+1),"")</f>
        <v>11</v>
      </c>
      <c r="F309">
        <f>IFERROR(IF('SUIVI VENTES 403e'!$A295&lt;&gt;"",ROUND((($C309/1.2)-$E309),2),""),"")</f>
        <v>-2.67</v>
      </c>
      <c r="G309">
        <f>IFERROR(IF('SUIVI VENTES 403e'!$A295&lt;&gt;"",ROUND($F309*$A309,2),""),"")</f>
        <v>-26.7</v>
      </c>
      <c r="H309">
        <f>IFERROR(IF('SUIVI VENTES 403e'!$A295&lt;&gt;"",YEAR('SUIVI VENTES 403e'!$G295),""),"")</f>
        <v>2021</v>
      </c>
      <c r="I309">
        <f>IFERROR(IF('SUIVI VENTES 403e'!$A295&lt;&gt;"",MONTH('SUIVI VENTES 403e'!$G295),""),"")</f>
        <v>10</v>
      </c>
    </row>
    <row r="310" spans="1:9" x14ac:dyDescent="0.25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>
        <f t="shared" si="4"/>
        <v>2</v>
      </c>
      <c r="E310" cm="1">
        <f t="array" ref="E310">IFERROR(INDEX($G$3:$S$7,MATCH($H310,$G$4:$G$7,0),MATCH($I310,$G$3:$S$3,0)+1),"")</f>
        <v>11</v>
      </c>
      <c r="F310">
        <f>IFERROR(IF('SUIVI VENTES 403e'!$A296&lt;&gt;"",ROUND((($C310/1.2)-$E310),2),""),"")</f>
        <v>-11</v>
      </c>
      <c r="G310">
        <f>IFERROR(IF('SUIVI VENTES 403e'!$A296&lt;&gt;"",ROUND($F310*$A310,2),""),"")</f>
        <v>-22</v>
      </c>
      <c r="H310">
        <f>IFERROR(IF('SUIVI VENTES 403e'!$A296&lt;&gt;"",YEAR('SUIVI VENTES 403e'!$G296),""),"")</f>
        <v>2021</v>
      </c>
      <c r="I310">
        <f>IFERROR(IF('SUIVI VENTES 403e'!$A296&lt;&gt;"",MONTH('SUIVI VENTES 403e'!$G296),""),"")</f>
        <v>10</v>
      </c>
    </row>
    <row r="311" spans="1:9" x14ac:dyDescent="0.25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t="str">
        <f t="shared" si="4"/>
        <v/>
      </c>
      <c r="E311" cm="1">
        <f t="array" ref="E311">IFERROR(INDEX($G$3:$S$7,MATCH($H311,$G$4:$G$7,0),MATCH($I311,$G$3:$S$3,0)+1),"")</f>
        <v>11</v>
      </c>
      <c r="F311">
        <f>IFERROR(IF('SUIVI VENTES 403e'!$A297&lt;&gt;"",ROUND((($C311/1.2)-$E311),2),""),"")</f>
        <v>-2.67</v>
      </c>
      <c r="G311">
        <f>IFERROR(IF('SUIVI VENTES 403e'!$A297&lt;&gt;"",ROUND($F311*$A311,2),""),"")</f>
        <v>-13.35</v>
      </c>
      <c r="H311">
        <f>IFERROR(IF('SUIVI VENTES 403e'!$A297&lt;&gt;"",YEAR('SUIVI VENTES 403e'!$G297),""),"")</f>
        <v>2021</v>
      </c>
      <c r="I311">
        <f>IFERROR(IF('SUIVI VENTES 403e'!$A297&lt;&gt;"",MONTH('SUIVI VENTES 403e'!$G297),""),"")</f>
        <v>10</v>
      </c>
    </row>
    <row r="312" spans="1:9" x14ac:dyDescent="0.25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>
        <f t="shared" si="4"/>
        <v>1</v>
      </c>
      <c r="E312" cm="1">
        <f t="array" ref="E312">IFERROR(INDEX($G$3:$S$7,MATCH($H312,$G$4:$G$7,0),MATCH($I312,$G$3:$S$3,0)+1),"")</f>
        <v>11</v>
      </c>
      <c r="F312">
        <f>IFERROR(IF('SUIVI VENTES 403e'!$A298&lt;&gt;"",ROUND((($C312/1.2)-$E312),2),""),"")</f>
        <v>-11</v>
      </c>
      <c r="G312">
        <f>IFERROR(IF('SUIVI VENTES 403e'!$A298&lt;&gt;"",ROUND($F312*$A312,2),""),"")</f>
        <v>-11</v>
      </c>
      <c r="H312">
        <f>IFERROR(IF('SUIVI VENTES 403e'!$A298&lt;&gt;"",YEAR('SUIVI VENTES 403e'!$G298),""),"")</f>
        <v>2021</v>
      </c>
      <c r="I312">
        <f>IFERROR(IF('SUIVI VENTES 403e'!$A298&lt;&gt;"",MONTH('SUIVI VENTES 403e'!$G298),""),"")</f>
        <v>10</v>
      </c>
    </row>
    <row r="313" spans="1:9" x14ac:dyDescent="0.25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t="str">
        <f t="shared" si="4"/>
        <v/>
      </c>
      <c r="E313" cm="1">
        <f t="array" ref="E313">IFERROR(INDEX($G$3:$S$7,MATCH($H313,$G$4:$G$7,0),MATCH($I313,$G$3:$S$3,0)+1),"")</f>
        <v>11</v>
      </c>
      <c r="F313">
        <f>IFERROR(IF('SUIVI VENTES 403e'!$A299&lt;&gt;"",ROUND((($C313/1.2)-$E313),2),""),"")</f>
        <v>-2.67</v>
      </c>
      <c r="G313">
        <f>IFERROR(IF('SUIVI VENTES 403e'!$A299&lt;&gt;"",ROUND($F313*$A313,2),""),"")</f>
        <v>-13.35</v>
      </c>
      <c r="H313">
        <f>IFERROR(IF('SUIVI VENTES 403e'!$A299&lt;&gt;"",YEAR('SUIVI VENTES 403e'!$G299),""),"")</f>
        <v>2021</v>
      </c>
      <c r="I313">
        <f>IFERROR(IF('SUIVI VENTES 403e'!$A299&lt;&gt;"",MONTH('SUIVI VENTES 403e'!$G299),""),"")</f>
        <v>10</v>
      </c>
    </row>
    <row r="314" spans="1:9" x14ac:dyDescent="0.25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>
        <f t="shared" si="4"/>
        <v>1</v>
      </c>
      <c r="E314" cm="1">
        <f t="array" ref="E314">IFERROR(INDEX($G$3:$S$7,MATCH($H314,$G$4:$G$7,0),MATCH($I314,$G$3:$S$3,0)+1),"")</f>
        <v>11</v>
      </c>
      <c r="F314">
        <f>IFERROR(IF('SUIVI VENTES 403e'!$A300&lt;&gt;"",ROUND((($C314/1.2)-$E314),2),""),"")</f>
        <v>-11</v>
      </c>
      <c r="G314">
        <f>IFERROR(IF('SUIVI VENTES 403e'!$A300&lt;&gt;"",ROUND($F314*$A314,2),""),"")</f>
        <v>-11</v>
      </c>
      <c r="H314">
        <f>IFERROR(IF('SUIVI VENTES 403e'!$A300&lt;&gt;"",YEAR('SUIVI VENTES 403e'!$G300),""),"")</f>
        <v>2021</v>
      </c>
      <c r="I314">
        <f>IFERROR(IF('SUIVI VENTES 403e'!$A300&lt;&gt;"",MONTH('SUIVI VENTES 403e'!$G300),""),"")</f>
        <v>10</v>
      </c>
    </row>
    <row r="315" spans="1:9" x14ac:dyDescent="0.25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t="str">
        <f t="shared" si="4"/>
        <v/>
      </c>
      <c r="E315" cm="1">
        <f t="array" ref="E315">IFERROR(INDEX($G$3:$S$7,MATCH($H315,$G$4:$G$7,0),MATCH($I315,$G$3:$S$3,0)+1),"")</f>
        <v>11</v>
      </c>
      <c r="F315">
        <f>IFERROR(IF('SUIVI VENTES 403e'!$A301&lt;&gt;"",ROUND((($C315/1.2)-$E315),2),""),"")</f>
        <v>-2.67</v>
      </c>
      <c r="G315">
        <f>IFERROR(IF('SUIVI VENTES 403e'!$A301&lt;&gt;"",ROUND($F315*$A315,2),""),"")</f>
        <v>-5.34</v>
      </c>
      <c r="H315">
        <f>IFERROR(IF('SUIVI VENTES 403e'!$A301&lt;&gt;"",YEAR('SUIVI VENTES 403e'!$G301),""),"")</f>
        <v>2021</v>
      </c>
      <c r="I315">
        <f>IFERROR(IF('SUIVI VENTES 403e'!$A301&lt;&gt;"",MONTH('SUIVI VENTES 403e'!$G301),""),"")</f>
        <v>10</v>
      </c>
    </row>
    <row r="316" spans="1:9" x14ac:dyDescent="0.25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t="str">
        <f t="shared" si="4"/>
        <v/>
      </c>
      <c r="E316" cm="1">
        <f t="array" ref="E316">IFERROR(INDEX($G$3:$S$7,MATCH($H316,$G$4:$G$7,0),MATCH($I316,$G$3:$S$3,0)+1),"")</f>
        <v>11</v>
      </c>
      <c r="F316">
        <f>IFERROR(IF('SUIVI VENTES 403e'!$A302&lt;&gt;"",ROUND((($C316/1.2)-$E316),2),""),"")</f>
        <v>-2.67</v>
      </c>
      <c r="G316">
        <f>IFERROR(IF('SUIVI VENTES 403e'!$A302&lt;&gt;"",ROUND($F316*$A316,2),""),"")</f>
        <v>-13.35</v>
      </c>
      <c r="H316">
        <f>IFERROR(IF('SUIVI VENTES 403e'!$A302&lt;&gt;"",YEAR('SUIVI VENTES 403e'!$G302),""),"")</f>
        <v>2021</v>
      </c>
      <c r="I316">
        <f>IFERROR(IF('SUIVI VENTES 403e'!$A302&lt;&gt;"",MONTH('SUIVI VENTES 403e'!$G302),""),"")</f>
        <v>10</v>
      </c>
    </row>
    <row r="317" spans="1:9" x14ac:dyDescent="0.25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t="str">
        <f t="shared" si="4"/>
        <v/>
      </c>
      <c r="E317" cm="1">
        <f t="array" ref="E317">IFERROR(INDEX($G$3:$S$7,MATCH($H317,$G$4:$G$7,0),MATCH($I317,$G$3:$S$3,0)+1),"")</f>
        <v>11</v>
      </c>
      <c r="F317">
        <f>IFERROR(IF('SUIVI VENTES 403e'!$A303&lt;&gt;"",ROUND((($C317/1.2)-$E317),2),""),"")</f>
        <v>-2.67</v>
      </c>
      <c r="G317">
        <f>IFERROR(IF('SUIVI VENTES 403e'!$A303&lt;&gt;"",ROUND($F317*$A317,2),""),"")</f>
        <v>-40.049999999999997</v>
      </c>
      <c r="H317">
        <f>IFERROR(IF('SUIVI VENTES 403e'!$A303&lt;&gt;"",YEAR('SUIVI VENTES 403e'!$G303),""),"")</f>
        <v>2021</v>
      </c>
      <c r="I317">
        <f>IFERROR(IF('SUIVI VENTES 403e'!$A303&lt;&gt;"",MONTH('SUIVI VENTES 403e'!$G303),""),"")</f>
        <v>10</v>
      </c>
    </row>
    <row r="318" spans="1:9" x14ac:dyDescent="0.25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>
        <f t="shared" si="4"/>
        <v>3</v>
      </c>
      <c r="E318" cm="1">
        <f t="array" ref="E318">IFERROR(INDEX($G$3:$S$7,MATCH($H318,$G$4:$G$7,0),MATCH($I318,$G$3:$S$3,0)+1),"")</f>
        <v>11</v>
      </c>
      <c r="F318">
        <f>IFERROR(IF('SUIVI VENTES 403e'!$A304&lt;&gt;"",ROUND((($C318/1.2)-$E318),2),""),"")</f>
        <v>-11</v>
      </c>
      <c r="G318">
        <f>IFERROR(IF('SUIVI VENTES 403e'!$A304&lt;&gt;"",ROUND($F318*$A318,2),""),"")</f>
        <v>-33</v>
      </c>
      <c r="H318">
        <f>IFERROR(IF('SUIVI VENTES 403e'!$A304&lt;&gt;"",YEAR('SUIVI VENTES 403e'!$G304),""),"")</f>
        <v>2021</v>
      </c>
      <c r="I318">
        <f>IFERROR(IF('SUIVI VENTES 403e'!$A304&lt;&gt;"",MONTH('SUIVI VENTES 403e'!$G304),""),"")</f>
        <v>10</v>
      </c>
    </row>
    <row r="319" spans="1:9" x14ac:dyDescent="0.25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t="str">
        <f t="shared" si="4"/>
        <v/>
      </c>
      <c r="E319" cm="1">
        <f t="array" ref="E319">IFERROR(INDEX($G$3:$S$7,MATCH($H319,$G$4:$G$7,0),MATCH($I319,$G$3:$S$3,0)+1),"")</f>
        <v>11</v>
      </c>
      <c r="F319">
        <f>IFERROR(IF('SUIVI VENTES 403e'!$A305&lt;&gt;"",ROUND((($C319/1.2)-$E319),2),""),"")</f>
        <v>-1.28</v>
      </c>
      <c r="G319">
        <f>IFERROR(IF('SUIVI VENTES 403e'!$A305&lt;&gt;"",ROUND($F319*$A319,2),""),"")</f>
        <v>-6.4</v>
      </c>
      <c r="H319">
        <f>IFERROR(IF('SUIVI VENTES 403e'!$A305&lt;&gt;"",YEAR('SUIVI VENTES 403e'!$G305),""),"")</f>
        <v>2021</v>
      </c>
      <c r="I319">
        <f>IFERROR(IF('SUIVI VENTES 403e'!$A305&lt;&gt;"",MONTH('SUIVI VENTES 403e'!$G305),""),"")</f>
        <v>10</v>
      </c>
    </row>
    <row r="320" spans="1:9" x14ac:dyDescent="0.25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>
        <f t="shared" si="4"/>
        <v>1</v>
      </c>
      <c r="E320" cm="1">
        <f t="array" ref="E320">IFERROR(INDEX($G$3:$S$7,MATCH($H320,$G$4:$G$7,0),MATCH($I320,$G$3:$S$3,0)+1),"")</f>
        <v>11</v>
      </c>
      <c r="F320">
        <f>IFERROR(IF('SUIVI VENTES 403e'!$A306&lt;&gt;"",ROUND((($C320/1.2)-$E320),2),""),"")</f>
        <v>-11</v>
      </c>
      <c r="G320">
        <f>IFERROR(IF('SUIVI VENTES 403e'!$A306&lt;&gt;"",ROUND($F320*$A320,2),""),"")</f>
        <v>-11</v>
      </c>
      <c r="H320">
        <f>IFERROR(IF('SUIVI VENTES 403e'!$A306&lt;&gt;"",YEAR('SUIVI VENTES 403e'!$G306),""),"")</f>
        <v>2021</v>
      </c>
      <c r="I320">
        <f>IFERROR(IF('SUIVI VENTES 403e'!$A306&lt;&gt;"",MONTH('SUIVI VENTES 403e'!$G306),""),"")</f>
        <v>10</v>
      </c>
    </row>
    <row r="321" spans="1:9" x14ac:dyDescent="0.25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t="str">
        <f t="shared" si="4"/>
        <v/>
      </c>
      <c r="E321" cm="1">
        <f t="array" ref="E321">IFERROR(INDEX($G$3:$S$7,MATCH($H321,$G$4:$G$7,0),MATCH($I321,$G$3:$S$3,0)+1),"")</f>
        <v>11</v>
      </c>
      <c r="F321">
        <f>IFERROR(IF('SUIVI VENTES 403e'!$A307&lt;&gt;"",ROUND((($C321/1.2)-$E321),2),""),"")</f>
        <v>5.67</v>
      </c>
      <c r="G321">
        <f>IFERROR(IF('SUIVI VENTES 403e'!$A307&lt;&gt;"",ROUND($F321*$A321,2),""),"")</f>
        <v>15.59</v>
      </c>
      <c r="H321">
        <f>IFERROR(IF('SUIVI VENTES 403e'!$A307&lt;&gt;"",YEAR('SUIVI VENTES 403e'!$G307),""),"")</f>
        <v>2021</v>
      </c>
      <c r="I321">
        <f>IFERROR(IF('SUIVI VENTES 403e'!$A307&lt;&gt;"",MONTH('SUIVI VENTES 403e'!$G307),""),"")</f>
        <v>10</v>
      </c>
    </row>
    <row r="322" spans="1:9" x14ac:dyDescent="0.25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>
        <f t="shared" si="4"/>
        <v>0.5</v>
      </c>
      <c r="E322" cm="1">
        <f t="array" ref="E322">IFERROR(INDEX($G$3:$S$7,MATCH($H322,$G$4:$G$7,0),MATCH($I322,$G$3:$S$3,0)+1),"")</f>
        <v>11</v>
      </c>
      <c r="F322">
        <f>IFERROR(IF('SUIVI VENTES 403e'!$A308&lt;&gt;"",ROUND((($C322/1.2)-$E322),2),""),"")</f>
        <v>-11</v>
      </c>
      <c r="G322">
        <f>IFERROR(IF('SUIVI VENTES 403e'!$A308&lt;&gt;"",ROUND($F322*$A322,2),""),"")</f>
        <v>-5.5</v>
      </c>
      <c r="H322">
        <f>IFERROR(IF('SUIVI VENTES 403e'!$A308&lt;&gt;"",YEAR('SUIVI VENTES 403e'!$G308),""),"")</f>
        <v>2021</v>
      </c>
      <c r="I322">
        <f>IFERROR(IF('SUIVI VENTES 403e'!$A308&lt;&gt;"",MONTH('SUIVI VENTES 403e'!$G308),""),"")</f>
        <v>10</v>
      </c>
    </row>
    <row r="323" spans="1:9" x14ac:dyDescent="0.25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t="str">
        <f t="shared" si="4"/>
        <v/>
      </c>
      <c r="E323" cm="1">
        <f t="array" ref="E323">IFERROR(INDEX($G$3:$S$7,MATCH($H323,$G$4:$G$7,0),MATCH($I323,$G$3:$S$3,0)+1),"")</f>
        <v>11</v>
      </c>
      <c r="F323">
        <f>IFERROR(IF('SUIVI VENTES 403e'!$A309&lt;&gt;"",ROUND((($C323/1.2)-$E323),2),""),"")</f>
        <v>-2.67</v>
      </c>
      <c r="G323">
        <f>IFERROR(IF('SUIVI VENTES 403e'!$A309&lt;&gt;"",ROUND($F323*$A323,2),""),"")</f>
        <v>-13.35</v>
      </c>
      <c r="H323">
        <f>IFERROR(IF('SUIVI VENTES 403e'!$A309&lt;&gt;"",YEAR('SUIVI VENTES 403e'!$G309),""),"")</f>
        <v>2021</v>
      </c>
      <c r="I323">
        <f>IFERROR(IF('SUIVI VENTES 403e'!$A309&lt;&gt;"",MONTH('SUIVI VENTES 403e'!$G309),""),"")</f>
        <v>10</v>
      </c>
    </row>
    <row r="324" spans="1:9" x14ac:dyDescent="0.25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>
        <f t="shared" si="4"/>
        <v>1</v>
      </c>
      <c r="E324" cm="1">
        <f t="array" ref="E324">IFERROR(INDEX($G$3:$S$7,MATCH($H324,$G$4:$G$7,0),MATCH($I324,$G$3:$S$3,0)+1),"")</f>
        <v>11</v>
      </c>
      <c r="F324">
        <f>IFERROR(IF('SUIVI VENTES 403e'!$A310&lt;&gt;"",ROUND((($C324/1.2)-$E324),2),""),"")</f>
        <v>-11</v>
      </c>
      <c r="G324">
        <f>IFERROR(IF('SUIVI VENTES 403e'!$A310&lt;&gt;"",ROUND($F324*$A324,2),""),"")</f>
        <v>-11</v>
      </c>
      <c r="H324">
        <f>IFERROR(IF('SUIVI VENTES 403e'!$A310&lt;&gt;"",YEAR('SUIVI VENTES 403e'!$G310),""),"")</f>
        <v>2021</v>
      </c>
      <c r="I324">
        <f>IFERROR(IF('SUIVI VENTES 403e'!$A310&lt;&gt;"",MONTH('SUIVI VENTES 403e'!$G310),""),"")</f>
        <v>10</v>
      </c>
    </row>
    <row r="325" spans="1:9" x14ac:dyDescent="0.25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t="str">
        <f t="shared" si="4"/>
        <v/>
      </c>
      <c r="E325" cm="1">
        <f t="array" ref="E325">IFERROR(INDEX($G$3:$S$7,MATCH($H325,$G$4:$G$7,0),MATCH($I325,$G$3:$S$3,0)+1),"")</f>
        <v>11</v>
      </c>
      <c r="F325">
        <f>IFERROR(IF('SUIVI VENTES 403e'!$A311&lt;&gt;"",ROUND((($C325/1.2)-$E325),2),""),"")</f>
        <v>-2.67</v>
      </c>
      <c r="G325">
        <f>IFERROR(IF('SUIVI VENTES 403e'!$A311&lt;&gt;"",ROUND($F325*$A325,2),""),"")</f>
        <v>-40.049999999999997</v>
      </c>
      <c r="H325">
        <f>IFERROR(IF('SUIVI VENTES 403e'!$A311&lt;&gt;"",YEAR('SUIVI VENTES 403e'!$G311),""),"")</f>
        <v>2021</v>
      </c>
      <c r="I325">
        <f>IFERROR(IF('SUIVI VENTES 403e'!$A311&lt;&gt;"",MONTH('SUIVI VENTES 403e'!$G311),""),"")</f>
        <v>10</v>
      </c>
    </row>
    <row r="326" spans="1:9" x14ac:dyDescent="0.25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t="str">
        <f t="shared" si="4"/>
        <v/>
      </c>
      <c r="E326" cm="1">
        <f t="array" ref="E326">IFERROR(INDEX($G$3:$S$7,MATCH($H326,$G$4:$G$7,0),MATCH($I326,$G$3:$S$3,0)+1),"")</f>
        <v>11</v>
      </c>
      <c r="F326">
        <f>IFERROR(IF('SUIVI VENTES 403e'!$A312&lt;&gt;"",ROUND((($C326/1.2)-$E326),2),""),"")</f>
        <v>-2.67</v>
      </c>
      <c r="G326">
        <f>IFERROR(IF('SUIVI VENTES 403e'!$A312&lt;&gt;"",ROUND($F326*$A326,2),""),"")</f>
        <v>-32.04</v>
      </c>
      <c r="H326">
        <f>IFERROR(IF('SUIVI VENTES 403e'!$A312&lt;&gt;"",YEAR('SUIVI VENTES 403e'!$G312),""),"")</f>
        <v>2021</v>
      </c>
      <c r="I326">
        <f>IFERROR(IF('SUIVI VENTES 403e'!$A312&lt;&gt;"",MONTH('SUIVI VENTES 403e'!$G312),""),"")</f>
        <v>10</v>
      </c>
    </row>
    <row r="327" spans="1:9" x14ac:dyDescent="0.25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>
        <f t="shared" si="4"/>
        <v>2</v>
      </c>
      <c r="E327" cm="1">
        <f t="array" ref="E327">IFERROR(INDEX($G$3:$S$7,MATCH($H327,$G$4:$G$7,0),MATCH($I327,$G$3:$S$3,0)+1),"")</f>
        <v>11</v>
      </c>
      <c r="F327">
        <f>IFERROR(IF('SUIVI VENTES 403e'!$A313&lt;&gt;"",ROUND((($C327/1.2)-$E327),2),""),"")</f>
        <v>-11</v>
      </c>
      <c r="G327">
        <f>IFERROR(IF('SUIVI VENTES 403e'!$A313&lt;&gt;"",ROUND($F327*$A327,2),""),"")</f>
        <v>-22</v>
      </c>
      <c r="H327">
        <f>IFERROR(IF('SUIVI VENTES 403e'!$A313&lt;&gt;"",YEAR('SUIVI VENTES 403e'!$G313),""),"")</f>
        <v>2021</v>
      </c>
      <c r="I327">
        <f>IFERROR(IF('SUIVI VENTES 403e'!$A313&lt;&gt;"",MONTH('SUIVI VENTES 403e'!$G313),""),"")</f>
        <v>10</v>
      </c>
    </row>
    <row r="328" spans="1:9" x14ac:dyDescent="0.25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t="str">
        <f t="shared" si="4"/>
        <v/>
      </c>
      <c r="E328" cm="1">
        <f t="array" ref="E328">IFERROR(INDEX($G$3:$S$7,MATCH($H328,$G$4:$G$7,0),MATCH($I328,$G$3:$S$3,0)+1),"")</f>
        <v>11</v>
      </c>
      <c r="F328">
        <f>IFERROR(IF('SUIVI VENTES 403e'!$A314&lt;&gt;"",ROUND((($C328/1.2)-$E328),2),""),"")</f>
        <v>-2.67</v>
      </c>
      <c r="G328">
        <f>IFERROR(IF('SUIVI VENTES 403e'!$A314&lt;&gt;"",ROUND($F328*$A328,2),""),"")</f>
        <v>-21.36</v>
      </c>
      <c r="H328">
        <f>IFERROR(IF('SUIVI VENTES 403e'!$A314&lt;&gt;"",YEAR('SUIVI VENTES 403e'!$G314),""),"")</f>
        <v>2021</v>
      </c>
      <c r="I328">
        <f>IFERROR(IF('SUIVI VENTES 403e'!$A314&lt;&gt;"",MONTH('SUIVI VENTES 403e'!$G314),""),"")</f>
        <v>10</v>
      </c>
    </row>
    <row r="329" spans="1:9" x14ac:dyDescent="0.25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>
        <f t="shared" si="4"/>
        <v>1</v>
      </c>
      <c r="E329" cm="1">
        <f t="array" ref="E329">IFERROR(INDEX($G$3:$S$7,MATCH($H329,$G$4:$G$7,0),MATCH($I329,$G$3:$S$3,0)+1),"")</f>
        <v>11</v>
      </c>
      <c r="F329">
        <f>IFERROR(IF('SUIVI VENTES 403e'!$A315&lt;&gt;"",ROUND((($C329/1.2)-$E329),2),""),"")</f>
        <v>-11</v>
      </c>
      <c r="G329">
        <f>IFERROR(IF('SUIVI VENTES 403e'!$A315&lt;&gt;"",ROUND($F329*$A329,2),""),"")</f>
        <v>-11</v>
      </c>
      <c r="H329">
        <f>IFERROR(IF('SUIVI VENTES 403e'!$A315&lt;&gt;"",YEAR('SUIVI VENTES 403e'!$G315),""),"")</f>
        <v>2021</v>
      </c>
      <c r="I329">
        <f>IFERROR(IF('SUIVI VENTES 403e'!$A315&lt;&gt;"",MONTH('SUIVI VENTES 403e'!$G315),""),"")</f>
        <v>10</v>
      </c>
    </row>
    <row r="330" spans="1:9" x14ac:dyDescent="0.25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t="str">
        <f t="shared" si="4"/>
        <v/>
      </c>
      <c r="E330" cm="1">
        <f t="array" ref="E330">IFERROR(INDEX($G$3:$S$7,MATCH($H330,$G$4:$G$7,0),MATCH($I330,$G$3:$S$3,0)+1),"")</f>
        <v>11</v>
      </c>
      <c r="F330">
        <f>IFERROR(IF('SUIVI VENTES 403e'!$A316&lt;&gt;"",ROUND((($C330/1.2)-$E330),2),""),"")</f>
        <v>-2.67</v>
      </c>
      <c r="G330">
        <f>IFERROR(IF('SUIVI VENTES 403e'!$A316&lt;&gt;"",ROUND($F330*$A330,2),""),"")</f>
        <v>-32.04</v>
      </c>
      <c r="H330">
        <f>IFERROR(IF('SUIVI VENTES 403e'!$A316&lt;&gt;"",YEAR('SUIVI VENTES 403e'!$G316),""),"")</f>
        <v>2021</v>
      </c>
      <c r="I330">
        <f>IFERROR(IF('SUIVI VENTES 403e'!$A316&lt;&gt;"",MONTH('SUIVI VENTES 403e'!$G316),""),"")</f>
        <v>10</v>
      </c>
    </row>
    <row r="331" spans="1:9" x14ac:dyDescent="0.25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>
        <f t="shared" si="4"/>
        <v>2</v>
      </c>
      <c r="E331" cm="1">
        <f t="array" ref="E331">IFERROR(INDEX($G$3:$S$7,MATCH($H331,$G$4:$G$7,0),MATCH($I331,$G$3:$S$3,0)+1),"")</f>
        <v>11</v>
      </c>
      <c r="F331">
        <f>IFERROR(IF('SUIVI VENTES 403e'!$A317&lt;&gt;"",ROUND((($C331/1.2)-$E331),2),""),"")</f>
        <v>-11</v>
      </c>
      <c r="G331">
        <f>IFERROR(IF('SUIVI VENTES 403e'!$A317&lt;&gt;"",ROUND($F331*$A331,2),""),"")</f>
        <v>-22</v>
      </c>
      <c r="H331">
        <f>IFERROR(IF('SUIVI VENTES 403e'!$A317&lt;&gt;"",YEAR('SUIVI VENTES 403e'!$G317),""),"")</f>
        <v>2021</v>
      </c>
      <c r="I331">
        <f>IFERROR(IF('SUIVI VENTES 403e'!$A317&lt;&gt;"",MONTH('SUIVI VENTES 403e'!$G317),""),"")</f>
        <v>10</v>
      </c>
    </row>
    <row r="332" spans="1:9" x14ac:dyDescent="0.25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t="str">
        <f t="shared" si="4"/>
        <v/>
      </c>
      <c r="E332" cm="1">
        <f t="array" ref="E332">IFERROR(INDEX($G$3:$S$7,MATCH($H332,$G$4:$G$7,0),MATCH($I332,$G$3:$S$3,0)+1),"")</f>
        <v>11</v>
      </c>
      <c r="F332">
        <f>IFERROR(IF('SUIVI VENTES 403e'!$A318&lt;&gt;"",ROUND((($C332/1.2)-$E332),2),""),"")</f>
        <v>-2.67</v>
      </c>
      <c r="G332">
        <f>IFERROR(IF('SUIVI VENTES 403e'!$A318&lt;&gt;"",ROUND($F332*$A332,2),""),"")</f>
        <v>-32.04</v>
      </c>
      <c r="H332">
        <f>IFERROR(IF('SUIVI VENTES 403e'!$A318&lt;&gt;"",YEAR('SUIVI VENTES 403e'!$G318),""),"")</f>
        <v>2021</v>
      </c>
      <c r="I332">
        <f>IFERROR(IF('SUIVI VENTES 403e'!$A318&lt;&gt;"",MONTH('SUIVI VENTES 403e'!$G318),""),"")</f>
        <v>10</v>
      </c>
    </row>
    <row r="333" spans="1:9" x14ac:dyDescent="0.25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>
        <f t="shared" si="4"/>
        <v>2</v>
      </c>
      <c r="E333" cm="1">
        <f t="array" ref="E333">IFERROR(INDEX($G$3:$S$7,MATCH($H333,$G$4:$G$7,0),MATCH($I333,$G$3:$S$3,0)+1),"")</f>
        <v>11</v>
      </c>
      <c r="F333">
        <f>IFERROR(IF('SUIVI VENTES 403e'!$A319&lt;&gt;"",ROUND((($C333/1.2)-$E333),2),""),"")</f>
        <v>-11</v>
      </c>
      <c r="G333">
        <f>IFERROR(IF('SUIVI VENTES 403e'!$A319&lt;&gt;"",ROUND($F333*$A333,2),""),"")</f>
        <v>-22</v>
      </c>
      <c r="H333">
        <f>IFERROR(IF('SUIVI VENTES 403e'!$A319&lt;&gt;"",YEAR('SUIVI VENTES 403e'!$G319),""),"")</f>
        <v>2021</v>
      </c>
      <c r="I333">
        <f>IFERROR(IF('SUIVI VENTES 403e'!$A319&lt;&gt;"",MONTH('SUIVI VENTES 403e'!$G319),""),"")</f>
        <v>10</v>
      </c>
    </row>
    <row r="334" spans="1:9" x14ac:dyDescent="0.25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t="str">
        <f t="shared" si="4"/>
        <v/>
      </c>
      <c r="E334" cm="1">
        <f t="array" ref="E334">IFERROR(INDEX($G$3:$S$7,MATCH($H334,$G$4:$G$7,0),MATCH($I334,$G$3:$S$3,0)+1),"")</f>
        <v>11</v>
      </c>
      <c r="F334">
        <f>IFERROR(IF('SUIVI VENTES 403e'!$A320&lt;&gt;"",ROUND((($C334/1.2)-$E334),2),""),"")</f>
        <v>-2.67</v>
      </c>
      <c r="G334">
        <f>IFERROR(IF('SUIVI VENTES 403e'!$A320&lt;&gt;"",ROUND($F334*$A334,2),""),"")</f>
        <v>-26.7</v>
      </c>
      <c r="H334">
        <f>IFERROR(IF('SUIVI VENTES 403e'!$A320&lt;&gt;"",YEAR('SUIVI VENTES 403e'!$G320),""),"")</f>
        <v>2021</v>
      </c>
      <c r="I334">
        <f>IFERROR(IF('SUIVI VENTES 403e'!$A320&lt;&gt;"",MONTH('SUIVI VENTES 403e'!$G320),""),"")</f>
        <v>10</v>
      </c>
    </row>
    <row r="335" spans="1:9" x14ac:dyDescent="0.25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>
        <f t="shared" si="4"/>
        <v>2</v>
      </c>
      <c r="E335" cm="1">
        <f t="array" ref="E335">IFERROR(INDEX($G$3:$S$7,MATCH($H335,$G$4:$G$7,0),MATCH($I335,$G$3:$S$3,0)+1),"")</f>
        <v>11</v>
      </c>
      <c r="F335">
        <f>IFERROR(IF('SUIVI VENTES 403e'!$A321&lt;&gt;"",ROUND((($C335/1.2)-$E335),2),""),"")</f>
        <v>-11</v>
      </c>
      <c r="G335">
        <f>IFERROR(IF('SUIVI VENTES 403e'!$A321&lt;&gt;"",ROUND($F335*$A335,2),""),"")</f>
        <v>-22</v>
      </c>
      <c r="H335">
        <f>IFERROR(IF('SUIVI VENTES 403e'!$A321&lt;&gt;"",YEAR('SUIVI VENTES 403e'!$G321),""),"")</f>
        <v>2021</v>
      </c>
      <c r="I335">
        <f>IFERROR(IF('SUIVI VENTES 403e'!$A321&lt;&gt;"",MONTH('SUIVI VENTES 403e'!$G321),""),"")</f>
        <v>10</v>
      </c>
    </row>
    <row r="336" spans="1:9" x14ac:dyDescent="0.25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t="str">
        <f t="shared" ref="D336:D399" si="5">IFERROR(IF(B336=0,A336,""),"")</f>
        <v/>
      </c>
      <c r="E336" cm="1">
        <f t="array" ref="E336">IFERROR(INDEX($G$3:$S$7,MATCH($H336,$G$4:$G$7,0),MATCH($I336,$G$3:$S$3,0)+1),"")</f>
        <v>11</v>
      </c>
      <c r="F336">
        <f>IFERROR(IF('SUIVI VENTES 403e'!$A322&lt;&gt;"",ROUND((($C336/1.2)-$E336),2),""),"")</f>
        <v>-1.28</v>
      </c>
      <c r="G336">
        <f>IFERROR(IF('SUIVI VENTES 403e'!$A322&lt;&gt;"",ROUND($F336*$A336,2),""),"")</f>
        <v>-12.8</v>
      </c>
      <c r="H336">
        <f>IFERROR(IF('SUIVI VENTES 403e'!$A322&lt;&gt;"",YEAR('SUIVI VENTES 403e'!$G322),""),"")</f>
        <v>2021</v>
      </c>
      <c r="I336">
        <f>IFERROR(IF('SUIVI VENTES 403e'!$A322&lt;&gt;"",MONTH('SUIVI VENTES 403e'!$G322),""),"")</f>
        <v>10</v>
      </c>
    </row>
    <row r="337" spans="1:9" x14ac:dyDescent="0.25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>
        <f t="shared" si="5"/>
        <v>2</v>
      </c>
      <c r="E337" cm="1">
        <f t="array" ref="E337">IFERROR(INDEX($G$3:$S$7,MATCH($H337,$G$4:$G$7,0),MATCH($I337,$G$3:$S$3,0)+1),"")</f>
        <v>11</v>
      </c>
      <c r="F337">
        <f>IFERROR(IF('SUIVI VENTES 403e'!$A323&lt;&gt;"",ROUND((($C337/1.2)-$E337),2),""),"")</f>
        <v>-11</v>
      </c>
      <c r="G337">
        <f>IFERROR(IF('SUIVI VENTES 403e'!$A323&lt;&gt;"",ROUND($F337*$A337,2),""),"")</f>
        <v>-22</v>
      </c>
      <c r="H337">
        <f>IFERROR(IF('SUIVI VENTES 403e'!$A323&lt;&gt;"",YEAR('SUIVI VENTES 403e'!$G323),""),"")</f>
        <v>2021</v>
      </c>
      <c r="I337">
        <f>IFERROR(IF('SUIVI VENTES 403e'!$A323&lt;&gt;"",MONTH('SUIVI VENTES 403e'!$G323),""),"")</f>
        <v>10</v>
      </c>
    </row>
    <row r="338" spans="1:9" x14ac:dyDescent="0.25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t="str">
        <f t="shared" si="5"/>
        <v/>
      </c>
      <c r="E338" cm="1">
        <f t="array" ref="E338">IFERROR(INDEX($G$3:$S$7,MATCH($H338,$G$4:$G$7,0),MATCH($I338,$G$3:$S$3,0)+1),"")</f>
        <v>11</v>
      </c>
      <c r="F338">
        <f>IFERROR(IF('SUIVI VENTES 403e'!$A324&lt;&gt;"",ROUND((($C338/1.2)-$E338),2),""),"")</f>
        <v>-2.67</v>
      </c>
      <c r="G338">
        <f>IFERROR(IF('SUIVI VENTES 403e'!$A324&lt;&gt;"",ROUND($F338*$A338,2),""),"")</f>
        <v>-13.35</v>
      </c>
      <c r="H338">
        <f>IFERROR(IF('SUIVI VENTES 403e'!$A324&lt;&gt;"",YEAR('SUIVI VENTES 403e'!$G324),""),"")</f>
        <v>2021</v>
      </c>
      <c r="I338">
        <f>IFERROR(IF('SUIVI VENTES 403e'!$A324&lt;&gt;"",MONTH('SUIVI VENTES 403e'!$G324),""),"")</f>
        <v>10</v>
      </c>
    </row>
    <row r="339" spans="1:9" x14ac:dyDescent="0.25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t="str">
        <f t="shared" si="5"/>
        <v/>
      </c>
      <c r="E339" cm="1">
        <f t="array" ref="E339">IFERROR(INDEX($G$3:$S$7,MATCH($H339,$G$4:$G$7,0),MATCH($I339,$G$3:$S$3,0)+1),"")</f>
        <v>11</v>
      </c>
      <c r="F339">
        <f>IFERROR(IF('SUIVI VENTES 403e'!$A325&lt;&gt;"",ROUND((($C339/1.2)-$E339),2),""),"")</f>
        <v>-2.67</v>
      </c>
      <c r="G339">
        <f>IFERROR(IF('SUIVI VENTES 403e'!$A325&lt;&gt;"",ROUND($F339*$A339,2),""),"")</f>
        <v>-26.7</v>
      </c>
      <c r="H339">
        <f>IFERROR(IF('SUIVI VENTES 403e'!$A325&lt;&gt;"",YEAR('SUIVI VENTES 403e'!$G325),""),"")</f>
        <v>2021</v>
      </c>
      <c r="I339">
        <f>IFERROR(IF('SUIVI VENTES 403e'!$A325&lt;&gt;"",MONTH('SUIVI VENTES 403e'!$G325),""),"")</f>
        <v>10</v>
      </c>
    </row>
    <row r="340" spans="1:9" x14ac:dyDescent="0.25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>
        <f t="shared" si="5"/>
        <v>2</v>
      </c>
      <c r="E340" cm="1">
        <f t="array" ref="E340">IFERROR(INDEX($G$3:$S$7,MATCH($H340,$G$4:$G$7,0),MATCH($I340,$G$3:$S$3,0)+1),"")</f>
        <v>11</v>
      </c>
      <c r="F340">
        <f>IFERROR(IF('SUIVI VENTES 403e'!$A326&lt;&gt;"",ROUND((($C340/1.2)-$E340),2),""),"")</f>
        <v>-11</v>
      </c>
      <c r="G340">
        <f>IFERROR(IF('SUIVI VENTES 403e'!$A326&lt;&gt;"",ROUND($F340*$A340,2),""),"")</f>
        <v>-22</v>
      </c>
      <c r="H340">
        <f>IFERROR(IF('SUIVI VENTES 403e'!$A326&lt;&gt;"",YEAR('SUIVI VENTES 403e'!$G326),""),"")</f>
        <v>2021</v>
      </c>
      <c r="I340">
        <f>IFERROR(IF('SUIVI VENTES 403e'!$A326&lt;&gt;"",MONTH('SUIVI VENTES 403e'!$G326),""),"")</f>
        <v>10</v>
      </c>
    </row>
    <row r="341" spans="1:9" x14ac:dyDescent="0.25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t="str">
        <f t="shared" si="5"/>
        <v/>
      </c>
      <c r="E341" cm="1">
        <f t="array" ref="E341">IFERROR(INDEX($G$3:$S$7,MATCH($H341,$G$4:$G$7,0),MATCH($I341,$G$3:$S$3,0)+1),"")</f>
        <v>11</v>
      </c>
      <c r="F341">
        <f>IFERROR(IF('SUIVI VENTES 403e'!$A327&lt;&gt;"",ROUND((($C341/1.2)-$E341),2),""),"")</f>
        <v>-2.67</v>
      </c>
      <c r="G341">
        <f>IFERROR(IF('SUIVI VENTES 403e'!$A327&lt;&gt;"",ROUND($F341*$A341,2),""),"")</f>
        <v>-32.04</v>
      </c>
      <c r="H341">
        <f>IFERROR(IF('SUIVI VENTES 403e'!$A327&lt;&gt;"",YEAR('SUIVI VENTES 403e'!$G327),""),"")</f>
        <v>2021</v>
      </c>
      <c r="I341">
        <f>IFERROR(IF('SUIVI VENTES 403e'!$A327&lt;&gt;"",MONTH('SUIVI VENTES 403e'!$G327),""),"")</f>
        <v>10</v>
      </c>
    </row>
    <row r="342" spans="1:9" x14ac:dyDescent="0.25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>
        <f t="shared" si="5"/>
        <v>2</v>
      </c>
      <c r="E342" cm="1">
        <f t="array" ref="E342">IFERROR(INDEX($G$3:$S$7,MATCH($H342,$G$4:$G$7,0),MATCH($I342,$G$3:$S$3,0)+1),"")</f>
        <v>11</v>
      </c>
      <c r="F342">
        <f>IFERROR(IF('SUIVI VENTES 403e'!$A328&lt;&gt;"",ROUND((($C342/1.2)-$E342),2),""),"")</f>
        <v>-11</v>
      </c>
      <c r="G342">
        <f>IFERROR(IF('SUIVI VENTES 403e'!$A328&lt;&gt;"",ROUND($F342*$A342,2),""),"")</f>
        <v>-22</v>
      </c>
      <c r="H342">
        <f>IFERROR(IF('SUIVI VENTES 403e'!$A328&lt;&gt;"",YEAR('SUIVI VENTES 403e'!$G328),""),"")</f>
        <v>2021</v>
      </c>
      <c r="I342">
        <f>IFERROR(IF('SUIVI VENTES 403e'!$A328&lt;&gt;"",MONTH('SUIVI VENTES 403e'!$G328),""),"")</f>
        <v>10</v>
      </c>
    </row>
    <row r="343" spans="1:9" x14ac:dyDescent="0.25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t="str">
        <f t="shared" si="5"/>
        <v/>
      </c>
      <c r="E343" cm="1">
        <f t="array" ref="E343">IFERROR(INDEX($G$3:$S$7,MATCH($H343,$G$4:$G$7,0),MATCH($I343,$G$3:$S$3,0)+1),"")</f>
        <v>11</v>
      </c>
      <c r="F343">
        <f>IFERROR(IF('SUIVI VENTES 403e'!$A329&lt;&gt;"",ROUND((($C343/1.2)-$E343),2),""),"")</f>
        <v>-2.67</v>
      </c>
      <c r="G343">
        <f>IFERROR(IF('SUIVI VENTES 403e'!$A329&lt;&gt;"",ROUND($F343*$A343,2),""),"")</f>
        <v>-13.35</v>
      </c>
      <c r="H343">
        <f>IFERROR(IF('SUIVI VENTES 403e'!$A329&lt;&gt;"",YEAR('SUIVI VENTES 403e'!$G329),""),"")</f>
        <v>2021</v>
      </c>
      <c r="I343">
        <f>IFERROR(IF('SUIVI VENTES 403e'!$A329&lt;&gt;"",MONTH('SUIVI VENTES 403e'!$G329),""),"")</f>
        <v>10</v>
      </c>
    </row>
    <row r="344" spans="1:9" x14ac:dyDescent="0.25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>
        <f t="shared" si="5"/>
        <v>0.25</v>
      </c>
      <c r="E344" cm="1">
        <f t="array" ref="E344">IFERROR(INDEX($G$3:$S$7,MATCH($H344,$G$4:$G$7,0),MATCH($I344,$G$3:$S$3,0)+1),"")</f>
        <v>11</v>
      </c>
      <c r="F344">
        <f>IFERROR(IF('SUIVI VENTES 403e'!$A330&lt;&gt;"",ROUND((($C344/1.2)-$E344),2),""),"")</f>
        <v>-11</v>
      </c>
      <c r="G344">
        <f>IFERROR(IF('SUIVI VENTES 403e'!$A330&lt;&gt;"",ROUND($F344*$A344,2),""),"")</f>
        <v>-2.75</v>
      </c>
      <c r="H344">
        <f>IFERROR(IF('SUIVI VENTES 403e'!$A330&lt;&gt;"",YEAR('SUIVI VENTES 403e'!$G330),""),"")</f>
        <v>2021</v>
      </c>
      <c r="I344">
        <f>IFERROR(IF('SUIVI VENTES 403e'!$A330&lt;&gt;"",MONTH('SUIVI VENTES 403e'!$G330),""),"")</f>
        <v>10</v>
      </c>
    </row>
    <row r="345" spans="1:9" x14ac:dyDescent="0.25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t="str">
        <f t="shared" si="5"/>
        <v/>
      </c>
      <c r="E345" cm="1">
        <f t="array" ref="E345">IFERROR(INDEX($G$3:$S$7,MATCH($H345,$G$4:$G$7,0),MATCH($I345,$G$3:$S$3,0)+1),"")</f>
        <v>11</v>
      </c>
      <c r="F345">
        <f>IFERROR(IF('SUIVI VENTES 403e'!$A331&lt;&gt;"",ROUND((($C345/1.2)-$E345),2),""),"")</f>
        <v>-2.67</v>
      </c>
      <c r="G345">
        <f>IFERROR(IF('SUIVI VENTES 403e'!$A331&lt;&gt;"",ROUND($F345*$A345,2),""),"")</f>
        <v>-80.099999999999994</v>
      </c>
      <c r="H345">
        <f>IFERROR(IF('SUIVI VENTES 403e'!$A331&lt;&gt;"",YEAR('SUIVI VENTES 403e'!$G331),""),"")</f>
        <v>2021</v>
      </c>
      <c r="I345">
        <f>IFERROR(IF('SUIVI VENTES 403e'!$A331&lt;&gt;"",MONTH('SUIVI VENTES 403e'!$G331),""),"")</f>
        <v>10</v>
      </c>
    </row>
    <row r="346" spans="1:9" x14ac:dyDescent="0.25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>
        <f t="shared" si="5"/>
        <v>5</v>
      </c>
      <c r="E346" cm="1">
        <f t="array" ref="E346">IFERROR(INDEX($G$3:$S$7,MATCH($H346,$G$4:$G$7,0),MATCH($I346,$G$3:$S$3,0)+1),"")</f>
        <v>11</v>
      </c>
      <c r="F346">
        <f>IFERROR(IF('SUIVI VENTES 403e'!$A332&lt;&gt;"",ROUND((($C346/1.2)-$E346),2),""),"")</f>
        <v>-11</v>
      </c>
      <c r="G346">
        <f>IFERROR(IF('SUIVI VENTES 403e'!$A332&lt;&gt;"",ROUND($F346*$A346,2),""),"")</f>
        <v>-55</v>
      </c>
      <c r="H346">
        <f>IFERROR(IF('SUIVI VENTES 403e'!$A332&lt;&gt;"",YEAR('SUIVI VENTES 403e'!$G332),""),"")</f>
        <v>2021</v>
      </c>
      <c r="I346">
        <f>IFERROR(IF('SUIVI VENTES 403e'!$A332&lt;&gt;"",MONTH('SUIVI VENTES 403e'!$G332),""),"")</f>
        <v>10</v>
      </c>
    </row>
    <row r="347" spans="1:9" x14ac:dyDescent="0.25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>
        <f t="shared" si="5"/>
        <v>1</v>
      </c>
      <c r="E347" cm="1">
        <f t="array" ref="E347">IFERROR(INDEX($G$3:$S$7,MATCH($H347,$G$4:$G$7,0),MATCH($I347,$G$3:$S$3,0)+1),"")</f>
        <v>11</v>
      </c>
      <c r="F347">
        <f>IFERROR(IF('SUIVI VENTES 403e'!$A333&lt;&gt;"",ROUND((($C347/1.2)-$E347),2),""),"")</f>
        <v>-11</v>
      </c>
      <c r="G347">
        <f>IFERROR(IF('SUIVI VENTES 403e'!$A333&lt;&gt;"",ROUND($F347*$A347,2),""),"")</f>
        <v>-11</v>
      </c>
      <c r="H347">
        <f>IFERROR(IF('SUIVI VENTES 403e'!$A333&lt;&gt;"",YEAR('SUIVI VENTES 403e'!$G333),""),"")</f>
        <v>2021</v>
      </c>
      <c r="I347">
        <f>IFERROR(IF('SUIVI VENTES 403e'!$A333&lt;&gt;"",MONTH('SUIVI VENTES 403e'!$G333),""),"")</f>
        <v>10</v>
      </c>
    </row>
    <row r="348" spans="1:9" x14ac:dyDescent="0.25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t="str">
        <f t="shared" si="5"/>
        <v/>
      </c>
      <c r="E348" cm="1">
        <f t="array" ref="E348">IFERROR(INDEX($G$3:$S$7,MATCH($H348,$G$4:$G$7,0),MATCH($I348,$G$3:$S$3,0)+1),"")</f>
        <v>11</v>
      </c>
      <c r="F348">
        <f>IFERROR(IF('SUIVI VENTES 403e'!$A334&lt;&gt;"",ROUND((($C348/1.2)-$E348),2),""),"")</f>
        <v>-2.67</v>
      </c>
      <c r="G348">
        <f>IFERROR(IF('SUIVI VENTES 403e'!$A334&lt;&gt;"",ROUND($F348*$A348,2),""),"")</f>
        <v>-26.7</v>
      </c>
      <c r="H348">
        <f>IFERROR(IF('SUIVI VENTES 403e'!$A334&lt;&gt;"",YEAR('SUIVI VENTES 403e'!$G334),""),"")</f>
        <v>2021</v>
      </c>
      <c r="I348">
        <f>IFERROR(IF('SUIVI VENTES 403e'!$A334&lt;&gt;"",MONTH('SUIVI VENTES 403e'!$G334),""),"")</f>
        <v>10</v>
      </c>
    </row>
    <row r="349" spans="1:9" x14ac:dyDescent="0.25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t="str">
        <f t="shared" si="5"/>
        <v/>
      </c>
      <c r="E349" cm="1">
        <f t="array" ref="E349">IFERROR(INDEX($G$3:$S$7,MATCH($H349,$G$4:$G$7,0),MATCH($I349,$G$3:$S$3,0)+1),"")</f>
        <v>11</v>
      </c>
      <c r="F349">
        <f>IFERROR(IF('SUIVI VENTES 403e'!$A335&lt;&gt;"",ROUND((($C349/1.2)-$E349),2),""),"")</f>
        <v>-2.67</v>
      </c>
      <c r="G349">
        <f>IFERROR(IF('SUIVI VENTES 403e'!$A335&lt;&gt;"",ROUND($F349*$A349,2),""),"")</f>
        <v>-26.7</v>
      </c>
      <c r="H349">
        <f>IFERROR(IF('SUIVI VENTES 403e'!$A335&lt;&gt;"",YEAR('SUIVI VENTES 403e'!$G335),""),"")</f>
        <v>2021</v>
      </c>
      <c r="I349">
        <f>IFERROR(IF('SUIVI VENTES 403e'!$A335&lt;&gt;"",MONTH('SUIVI VENTES 403e'!$G335),""),"")</f>
        <v>10</v>
      </c>
    </row>
    <row r="350" spans="1:9" x14ac:dyDescent="0.25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>
        <f t="shared" si="5"/>
        <v>2</v>
      </c>
      <c r="E350" cm="1">
        <f t="array" ref="E350">IFERROR(INDEX($G$3:$S$7,MATCH($H350,$G$4:$G$7,0),MATCH($I350,$G$3:$S$3,0)+1),"")</f>
        <v>11</v>
      </c>
      <c r="F350">
        <f>IFERROR(IF('SUIVI VENTES 403e'!$A336&lt;&gt;"",ROUND((($C350/1.2)-$E350),2),""),"")</f>
        <v>-11</v>
      </c>
      <c r="G350">
        <f>IFERROR(IF('SUIVI VENTES 403e'!$A336&lt;&gt;"",ROUND($F350*$A350,2),""),"")</f>
        <v>-22</v>
      </c>
      <c r="H350">
        <f>IFERROR(IF('SUIVI VENTES 403e'!$A336&lt;&gt;"",YEAR('SUIVI VENTES 403e'!$G336),""),"")</f>
        <v>2021</v>
      </c>
      <c r="I350">
        <f>IFERROR(IF('SUIVI VENTES 403e'!$A336&lt;&gt;"",MONTH('SUIVI VENTES 403e'!$G336),""),"")</f>
        <v>10</v>
      </c>
    </row>
    <row r="351" spans="1:9" x14ac:dyDescent="0.25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t="str">
        <f t="shared" si="5"/>
        <v/>
      </c>
      <c r="E351" cm="1">
        <f t="array" ref="E351">IFERROR(INDEX($G$3:$S$7,MATCH($H351,$G$4:$G$7,0),MATCH($I351,$G$3:$S$3,0)+1),"")</f>
        <v>11</v>
      </c>
      <c r="F351">
        <f>IFERROR(IF('SUIVI VENTES 403e'!$A337&lt;&gt;"",ROUND((($C351/1.2)-$E351),2),""),"")</f>
        <v>-2.67</v>
      </c>
      <c r="G351">
        <f>IFERROR(IF('SUIVI VENTES 403e'!$A337&lt;&gt;"",ROUND($F351*$A351,2),""),"")</f>
        <v>-26.7</v>
      </c>
      <c r="H351">
        <f>IFERROR(IF('SUIVI VENTES 403e'!$A337&lt;&gt;"",YEAR('SUIVI VENTES 403e'!$G337),""),"")</f>
        <v>2021</v>
      </c>
      <c r="I351">
        <f>IFERROR(IF('SUIVI VENTES 403e'!$A337&lt;&gt;"",MONTH('SUIVI VENTES 403e'!$G337),""),"")</f>
        <v>10</v>
      </c>
    </row>
    <row r="352" spans="1:9" x14ac:dyDescent="0.25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>
        <f t="shared" si="5"/>
        <v>2</v>
      </c>
      <c r="E352" cm="1">
        <f t="array" ref="E352">IFERROR(INDEX($G$3:$S$7,MATCH($H352,$G$4:$G$7,0),MATCH($I352,$G$3:$S$3,0)+1),"")</f>
        <v>11</v>
      </c>
      <c r="F352">
        <f>IFERROR(IF('SUIVI VENTES 403e'!$A338&lt;&gt;"",ROUND((($C352/1.2)-$E352),2),""),"")</f>
        <v>-11</v>
      </c>
      <c r="G352">
        <f>IFERROR(IF('SUIVI VENTES 403e'!$A338&lt;&gt;"",ROUND($F352*$A352,2),""),"")</f>
        <v>-22</v>
      </c>
      <c r="H352">
        <f>IFERROR(IF('SUIVI VENTES 403e'!$A338&lt;&gt;"",YEAR('SUIVI VENTES 403e'!$G338),""),"")</f>
        <v>2021</v>
      </c>
      <c r="I352">
        <f>IFERROR(IF('SUIVI VENTES 403e'!$A338&lt;&gt;"",MONTH('SUIVI VENTES 403e'!$G338),""),"")</f>
        <v>10</v>
      </c>
    </row>
    <row r="353" spans="1:9" x14ac:dyDescent="0.25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t="str">
        <f t="shared" si="5"/>
        <v/>
      </c>
      <c r="E353" cm="1">
        <f t="array" ref="E353">IFERROR(INDEX($G$3:$S$7,MATCH($H353,$G$4:$G$7,0),MATCH($I353,$G$3:$S$3,0)+1),"")</f>
        <v>11</v>
      </c>
      <c r="F353">
        <f>IFERROR(IF('SUIVI VENTES 403e'!$A339&lt;&gt;"",ROUND((($C353/1.2)-$E353),2),""),"")</f>
        <v>-2.67</v>
      </c>
      <c r="G353">
        <f>IFERROR(IF('SUIVI VENTES 403e'!$A339&lt;&gt;"",ROUND($F353*$A353,2),""),"")</f>
        <v>-26.7</v>
      </c>
      <c r="H353">
        <f>IFERROR(IF('SUIVI VENTES 403e'!$A339&lt;&gt;"",YEAR('SUIVI VENTES 403e'!$G339),""),"")</f>
        <v>2021</v>
      </c>
      <c r="I353">
        <f>IFERROR(IF('SUIVI VENTES 403e'!$A339&lt;&gt;"",MONTH('SUIVI VENTES 403e'!$G339),""),"")</f>
        <v>10</v>
      </c>
    </row>
    <row r="354" spans="1:9" x14ac:dyDescent="0.25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>
        <f t="shared" si="5"/>
        <v>2</v>
      </c>
      <c r="E354" cm="1">
        <f t="array" ref="E354">IFERROR(INDEX($G$3:$S$7,MATCH($H354,$G$4:$G$7,0),MATCH($I354,$G$3:$S$3,0)+1),"")</f>
        <v>11</v>
      </c>
      <c r="F354">
        <f>IFERROR(IF('SUIVI VENTES 403e'!$A340&lt;&gt;"",ROUND((($C354/1.2)-$E354),2),""),"")</f>
        <v>-11</v>
      </c>
      <c r="G354">
        <f>IFERROR(IF('SUIVI VENTES 403e'!$A340&lt;&gt;"",ROUND($F354*$A354,2),""),"")</f>
        <v>-22</v>
      </c>
      <c r="H354">
        <f>IFERROR(IF('SUIVI VENTES 403e'!$A340&lt;&gt;"",YEAR('SUIVI VENTES 403e'!$G340),""),"")</f>
        <v>2021</v>
      </c>
      <c r="I354">
        <f>IFERROR(IF('SUIVI VENTES 403e'!$A340&lt;&gt;"",MONTH('SUIVI VENTES 403e'!$G340),""),"")</f>
        <v>10</v>
      </c>
    </row>
    <row r="355" spans="1:9" x14ac:dyDescent="0.25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t="str">
        <f t="shared" si="5"/>
        <v/>
      </c>
      <c r="E355" cm="1">
        <f t="array" ref="E355">IFERROR(INDEX($G$3:$S$7,MATCH($H355,$G$4:$G$7,0),MATCH($I355,$G$3:$S$3,0)+1),"")</f>
        <v>11</v>
      </c>
      <c r="F355">
        <f>IFERROR(IF('SUIVI VENTES 403e'!$A341&lt;&gt;"",ROUND((($C355/1.2)-$E355),2),""),"")</f>
        <v>-2.67</v>
      </c>
      <c r="G355">
        <f>IFERROR(IF('SUIVI VENTES 403e'!$A341&lt;&gt;"",ROUND($F355*$A355,2),""),"")</f>
        <v>-13.35</v>
      </c>
      <c r="H355">
        <f>IFERROR(IF('SUIVI VENTES 403e'!$A341&lt;&gt;"",YEAR('SUIVI VENTES 403e'!$G341),""),"")</f>
        <v>2021</v>
      </c>
      <c r="I355">
        <f>IFERROR(IF('SUIVI VENTES 403e'!$A341&lt;&gt;"",MONTH('SUIVI VENTES 403e'!$G341),""),"")</f>
        <v>10</v>
      </c>
    </row>
    <row r="356" spans="1:9" x14ac:dyDescent="0.25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>
        <f t="shared" si="5"/>
        <v>1</v>
      </c>
      <c r="E356" cm="1">
        <f t="array" ref="E356">IFERROR(INDEX($G$3:$S$7,MATCH($H356,$G$4:$G$7,0),MATCH($I356,$G$3:$S$3,0)+1),"")</f>
        <v>11</v>
      </c>
      <c r="F356">
        <f>IFERROR(IF('SUIVI VENTES 403e'!$A342&lt;&gt;"",ROUND((($C356/1.2)-$E356),2),""),"")</f>
        <v>-11</v>
      </c>
      <c r="G356">
        <f>IFERROR(IF('SUIVI VENTES 403e'!$A342&lt;&gt;"",ROUND($F356*$A356,2),""),"")</f>
        <v>-11</v>
      </c>
      <c r="H356">
        <f>IFERROR(IF('SUIVI VENTES 403e'!$A342&lt;&gt;"",YEAR('SUIVI VENTES 403e'!$G342),""),"")</f>
        <v>2021</v>
      </c>
      <c r="I356">
        <f>IFERROR(IF('SUIVI VENTES 403e'!$A342&lt;&gt;"",MONTH('SUIVI VENTES 403e'!$G342),""),"")</f>
        <v>10</v>
      </c>
    </row>
    <row r="357" spans="1:9" x14ac:dyDescent="0.25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t="str">
        <f t="shared" si="5"/>
        <v/>
      </c>
      <c r="E357" cm="1">
        <f t="array" ref="E357">IFERROR(INDEX($G$3:$S$7,MATCH($H357,$G$4:$G$7,0),MATCH($I357,$G$3:$S$3,0)+1),"")</f>
        <v>11</v>
      </c>
      <c r="F357">
        <f>IFERROR(IF('SUIVI VENTES 403e'!$A343&lt;&gt;"",ROUND((($C357/1.2)-$E357),2),""),"")</f>
        <v>-2.67</v>
      </c>
      <c r="G357">
        <f>IFERROR(IF('SUIVI VENTES 403e'!$A343&lt;&gt;"",ROUND($F357*$A357,2),""),"")</f>
        <v>-2.67</v>
      </c>
      <c r="H357">
        <f>IFERROR(IF('SUIVI VENTES 403e'!$A343&lt;&gt;"",YEAR('SUIVI VENTES 403e'!$G343),""),"")</f>
        <v>2021</v>
      </c>
      <c r="I357">
        <f>IFERROR(IF('SUIVI VENTES 403e'!$A343&lt;&gt;"",MONTH('SUIVI VENTES 403e'!$G343),""),"")</f>
        <v>10</v>
      </c>
    </row>
    <row r="358" spans="1:9" x14ac:dyDescent="0.25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t="str">
        <f t="shared" si="5"/>
        <v/>
      </c>
      <c r="E358" cm="1">
        <f t="array" ref="E358">IFERROR(INDEX($G$3:$S$7,MATCH($H358,$G$4:$G$7,0),MATCH($I358,$G$3:$S$3,0)+1),"")</f>
        <v>11</v>
      </c>
      <c r="F358">
        <f>IFERROR(IF('SUIVI VENTES 403e'!$A344&lt;&gt;"",ROUND((($C358/1.2)-$E358),2),""),"")</f>
        <v>-1.28</v>
      </c>
      <c r="G358">
        <f>IFERROR(IF('SUIVI VENTES 403e'!$A344&lt;&gt;"",ROUND($F358*$A358,2),""),"")</f>
        <v>-3.2</v>
      </c>
      <c r="H358">
        <f>IFERROR(IF('SUIVI VENTES 403e'!$A344&lt;&gt;"",YEAR('SUIVI VENTES 403e'!$G344),""),"")</f>
        <v>2021</v>
      </c>
      <c r="I358">
        <f>IFERROR(IF('SUIVI VENTES 403e'!$A344&lt;&gt;"",MONTH('SUIVI VENTES 403e'!$G344),""),"")</f>
        <v>10</v>
      </c>
    </row>
    <row r="359" spans="1:9" x14ac:dyDescent="0.25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>
        <f t="shared" si="5"/>
        <v>0.5</v>
      </c>
      <c r="E359" cm="1">
        <f t="array" ref="E359">IFERROR(INDEX($G$3:$S$7,MATCH($H359,$G$4:$G$7,0),MATCH($I359,$G$3:$S$3,0)+1),"")</f>
        <v>11</v>
      </c>
      <c r="F359">
        <f>IFERROR(IF('SUIVI VENTES 403e'!$A345&lt;&gt;"",ROUND((($C359/1.2)-$E359),2),""),"")</f>
        <v>-11</v>
      </c>
      <c r="G359">
        <f>IFERROR(IF('SUIVI VENTES 403e'!$A345&lt;&gt;"",ROUND($F359*$A359,2),""),"")</f>
        <v>-5.5</v>
      </c>
      <c r="H359">
        <f>IFERROR(IF('SUIVI VENTES 403e'!$A345&lt;&gt;"",YEAR('SUIVI VENTES 403e'!$G345),""),"")</f>
        <v>2021</v>
      </c>
      <c r="I359">
        <f>IFERROR(IF('SUIVI VENTES 403e'!$A345&lt;&gt;"",MONTH('SUIVI VENTES 403e'!$G345),""),"")</f>
        <v>10</v>
      </c>
    </row>
    <row r="360" spans="1:9" x14ac:dyDescent="0.25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t="str">
        <f t="shared" si="5"/>
        <v/>
      </c>
      <c r="E360" cm="1">
        <f t="array" ref="E360">IFERROR(INDEX($G$3:$S$7,MATCH($H360,$G$4:$G$7,0),MATCH($I360,$G$3:$S$3,0)+1),"")</f>
        <v>11</v>
      </c>
      <c r="F360">
        <f>IFERROR(IF('SUIVI VENTES 403e'!$A346&lt;&gt;"",ROUND((($C360/1.2)-$E360),2),""),"")</f>
        <v>-2.67</v>
      </c>
      <c r="G360">
        <f>IFERROR(IF('SUIVI VENTES 403e'!$A346&lt;&gt;"",ROUND($F360*$A360,2),""),"")</f>
        <v>-18.690000000000001</v>
      </c>
      <c r="H360">
        <f>IFERROR(IF('SUIVI VENTES 403e'!$A346&lt;&gt;"",YEAR('SUIVI VENTES 403e'!$G346),""),"")</f>
        <v>2021</v>
      </c>
      <c r="I360">
        <f>IFERROR(IF('SUIVI VENTES 403e'!$A346&lt;&gt;"",MONTH('SUIVI VENTES 403e'!$G346),""),"")</f>
        <v>10</v>
      </c>
    </row>
    <row r="361" spans="1:9" x14ac:dyDescent="0.25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>
        <f t="shared" si="5"/>
        <v>1</v>
      </c>
      <c r="E361" cm="1">
        <f t="array" ref="E361">IFERROR(INDEX($G$3:$S$7,MATCH($H361,$G$4:$G$7,0),MATCH($I361,$G$3:$S$3,0)+1),"")</f>
        <v>11</v>
      </c>
      <c r="F361">
        <f>IFERROR(IF('SUIVI VENTES 403e'!$A347&lt;&gt;"",ROUND((($C361/1.2)-$E361),2),""),"")</f>
        <v>-11</v>
      </c>
      <c r="G361">
        <f>IFERROR(IF('SUIVI VENTES 403e'!$A347&lt;&gt;"",ROUND($F361*$A361,2),""),"")</f>
        <v>-11</v>
      </c>
      <c r="H361">
        <f>IFERROR(IF('SUIVI VENTES 403e'!$A347&lt;&gt;"",YEAR('SUIVI VENTES 403e'!$G347),""),"")</f>
        <v>2021</v>
      </c>
      <c r="I361">
        <f>IFERROR(IF('SUIVI VENTES 403e'!$A347&lt;&gt;"",MONTH('SUIVI VENTES 403e'!$G347),""),"")</f>
        <v>10</v>
      </c>
    </row>
    <row r="362" spans="1:9" x14ac:dyDescent="0.25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t="str">
        <f t="shared" si="5"/>
        <v/>
      </c>
      <c r="E362" cm="1">
        <f t="array" ref="E362">IFERROR(INDEX($G$3:$S$7,MATCH($H362,$G$4:$G$7,0),MATCH($I362,$G$3:$S$3,0)+1),"")</f>
        <v>11</v>
      </c>
      <c r="F362">
        <f>IFERROR(IF('SUIVI VENTES 403e'!$A348&lt;&gt;"",ROUND((($C362/1.2)-$E362),2),""),"")</f>
        <v>-1.28</v>
      </c>
      <c r="G362">
        <f>IFERROR(IF('SUIVI VENTES 403e'!$A348&lt;&gt;"",ROUND($F362*$A362,2),""),"")</f>
        <v>-1.28</v>
      </c>
      <c r="H362">
        <f>IFERROR(IF('SUIVI VENTES 403e'!$A348&lt;&gt;"",YEAR('SUIVI VENTES 403e'!$G348),""),"")</f>
        <v>2021</v>
      </c>
      <c r="I362">
        <f>IFERROR(IF('SUIVI VENTES 403e'!$A348&lt;&gt;"",MONTH('SUIVI VENTES 403e'!$G348),""),"")</f>
        <v>10</v>
      </c>
    </row>
    <row r="363" spans="1:9" x14ac:dyDescent="0.25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t="str">
        <f t="shared" si="5"/>
        <v/>
      </c>
      <c r="E363" cm="1">
        <f t="array" ref="E363">IFERROR(INDEX($G$3:$S$7,MATCH($H363,$G$4:$G$7,0),MATCH($I363,$G$3:$S$3,0)+1),"")</f>
        <v>11</v>
      </c>
      <c r="F363">
        <f>IFERROR(IF('SUIVI VENTES 403e'!$A349&lt;&gt;"",ROUND((($C363/1.2)-$E363),2),""),"")</f>
        <v>-2.67</v>
      </c>
      <c r="G363">
        <f>IFERROR(IF('SUIVI VENTES 403e'!$A349&lt;&gt;"",ROUND($F363*$A363,2),""),"")</f>
        <v>-40.049999999999997</v>
      </c>
      <c r="H363">
        <f>IFERROR(IF('SUIVI VENTES 403e'!$A349&lt;&gt;"",YEAR('SUIVI VENTES 403e'!$G349),""),"")</f>
        <v>2021</v>
      </c>
      <c r="I363">
        <f>IFERROR(IF('SUIVI VENTES 403e'!$A349&lt;&gt;"",MONTH('SUIVI VENTES 403e'!$G349),""),"")</f>
        <v>10</v>
      </c>
    </row>
    <row r="364" spans="1:9" x14ac:dyDescent="0.25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>
        <f t="shared" si="5"/>
        <v>3</v>
      </c>
      <c r="E364" cm="1">
        <f t="array" ref="E364">IFERROR(INDEX($G$3:$S$7,MATCH($H364,$G$4:$G$7,0),MATCH($I364,$G$3:$S$3,0)+1),"")</f>
        <v>11</v>
      </c>
      <c r="F364">
        <f>IFERROR(IF('SUIVI VENTES 403e'!$A350&lt;&gt;"",ROUND((($C364/1.2)-$E364),2),""),"")</f>
        <v>-11</v>
      </c>
      <c r="G364">
        <f>IFERROR(IF('SUIVI VENTES 403e'!$A350&lt;&gt;"",ROUND($F364*$A364,2),""),"")</f>
        <v>-33</v>
      </c>
      <c r="H364">
        <f>IFERROR(IF('SUIVI VENTES 403e'!$A350&lt;&gt;"",YEAR('SUIVI VENTES 403e'!$G350),""),"")</f>
        <v>2021</v>
      </c>
      <c r="I364">
        <f>IFERROR(IF('SUIVI VENTES 403e'!$A350&lt;&gt;"",MONTH('SUIVI VENTES 403e'!$G350),""),"")</f>
        <v>10</v>
      </c>
    </row>
    <row r="365" spans="1:9" x14ac:dyDescent="0.25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t="str">
        <f t="shared" si="5"/>
        <v/>
      </c>
      <c r="E365" cm="1">
        <f t="array" ref="E365">IFERROR(INDEX($G$3:$S$7,MATCH($H365,$G$4:$G$7,0),MATCH($I365,$G$3:$S$3,0)+1),"")</f>
        <v>11</v>
      </c>
      <c r="F365">
        <f>IFERROR(IF('SUIVI VENTES 403e'!$A351&lt;&gt;"",ROUND((($C365/1.2)-$E365),2),""),"")</f>
        <v>-2.67</v>
      </c>
      <c r="G365">
        <f>IFERROR(IF('SUIVI VENTES 403e'!$A351&lt;&gt;"",ROUND($F365*$A365,2),""),"")</f>
        <v>-32.04</v>
      </c>
      <c r="H365">
        <f>IFERROR(IF('SUIVI VENTES 403e'!$A351&lt;&gt;"",YEAR('SUIVI VENTES 403e'!$G351),""),"")</f>
        <v>2021</v>
      </c>
      <c r="I365">
        <f>IFERROR(IF('SUIVI VENTES 403e'!$A351&lt;&gt;"",MONTH('SUIVI VENTES 403e'!$G351),""),"")</f>
        <v>10</v>
      </c>
    </row>
    <row r="366" spans="1:9" x14ac:dyDescent="0.25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>
        <f t="shared" si="5"/>
        <v>2</v>
      </c>
      <c r="E366" cm="1">
        <f t="array" ref="E366">IFERROR(INDEX($G$3:$S$7,MATCH($H366,$G$4:$G$7,0),MATCH($I366,$G$3:$S$3,0)+1),"")</f>
        <v>11</v>
      </c>
      <c r="F366">
        <f>IFERROR(IF('SUIVI VENTES 403e'!$A352&lt;&gt;"",ROUND((($C366/1.2)-$E366),2),""),"")</f>
        <v>-11</v>
      </c>
      <c r="G366">
        <f>IFERROR(IF('SUIVI VENTES 403e'!$A352&lt;&gt;"",ROUND($F366*$A366,2),""),"")</f>
        <v>-22</v>
      </c>
      <c r="H366">
        <f>IFERROR(IF('SUIVI VENTES 403e'!$A352&lt;&gt;"",YEAR('SUIVI VENTES 403e'!$G352),""),"")</f>
        <v>2021</v>
      </c>
      <c r="I366">
        <f>IFERROR(IF('SUIVI VENTES 403e'!$A352&lt;&gt;"",MONTH('SUIVI VENTES 403e'!$G352),""),"")</f>
        <v>10</v>
      </c>
    </row>
    <row r="367" spans="1:9" x14ac:dyDescent="0.25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t="str">
        <f t="shared" si="5"/>
        <v/>
      </c>
      <c r="E367" cm="1">
        <f t="array" ref="E367">IFERROR(INDEX($G$3:$S$7,MATCH($H367,$G$4:$G$7,0),MATCH($I367,$G$3:$S$3,0)+1),"")</f>
        <v>11</v>
      </c>
      <c r="F367">
        <f>IFERROR(IF('SUIVI VENTES 403e'!$A353&lt;&gt;"",ROUND((($C367/1.2)-$E367),2),""),"")</f>
        <v>-2.67</v>
      </c>
      <c r="G367">
        <f>IFERROR(IF('SUIVI VENTES 403e'!$A353&lt;&gt;"",ROUND($F367*$A367,2),""),"")</f>
        <v>-8.01</v>
      </c>
      <c r="H367">
        <f>IFERROR(IF('SUIVI VENTES 403e'!$A353&lt;&gt;"",YEAR('SUIVI VENTES 403e'!$G353),""),"")</f>
        <v>2021</v>
      </c>
      <c r="I367">
        <f>IFERROR(IF('SUIVI VENTES 403e'!$A353&lt;&gt;"",MONTH('SUIVI VENTES 403e'!$G353),""),"")</f>
        <v>10</v>
      </c>
    </row>
    <row r="368" spans="1:9" x14ac:dyDescent="0.25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t="str">
        <f t="shared" si="5"/>
        <v/>
      </c>
      <c r="E368" cm="1">
        <f t="array" ref="E368">IFERROR(INDEX($G$3:$S$7,MATCH($H368,$G$4:$G$7,0),MATCH($I368,$G$3:$S$3,0)+1),"")</f>
        <v>11</v>
      </c>
      <c r="F368">
        <f>IFERROR(IF('SUIVI VENTES 403e'!$A354&lt;&gt;"",ROUND((($C368/1.2)-$E368),2),""),"")</f>
        <v>5.67</v>
      </c>
      <c r="G368">
        <f>IFERROR(IF('SUIVI VENTES 403e'!$A354&lt;&gt;"",ROUND($F368*$A368,2),""),"")</f>
        <v>8.51</v>
      </c>
      <c r="H368">
        <f>IFERROR(IF('SUIVI VENTES 403e'!$A354&lt;&gt;"",YEAR('SUIVI VENTES 403e'!$G354),""),"")</f>
        <v>2021</v>
      </c>
      <c r="I368">
        <f>IFERROR(IF('SUIVI VENTES 403e'!$A354&lt;&gt;"",MONTH('SUIVI VENTES 403e'!$G354),""),"")</f>
        <v>10</v>
      </c>
    </row>
    <row r="369" spans="1:9" x14ac:dyDescent="0.25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>
        <f t="shared" si="5"/>
        <v>0.25</v>
      </c>
      <c r="E369" cm="1">
        <f t="array" ref="E369">IFERROR(INDEX($G$3:$S$7,MATCH($H369,$G$4:$G$7,0),MATCH($I369,$G$3:$S$3,0)+1),"")</f>
        <v>11</v>
      </c>
      <c r="F369">
        <f>IFERROR(IF('SUIVI VENTES 403e'!$A355&lt;&gt;"",ROUND((($C369/1.2)-$E369),2),""),"")</f>
        <v>-11</v>
      </c>
      <c r="G369">
        <f>IFERROR(IF('SUIVI VENTES 403e'!$A355&lt;&gt;"",ROUND($F369*$A369,2),""),"")</f>
        <v>-2.75</v>
      </c>
      <c r="H369">
        <f>IFERROR(IF('SUIVI VENTES 403e'!$A355&lt;&gt;"",YEAR('SUIVI VENTES 403e'!$G355),""),"")</f>
        <v>2021</v>
      </c>
      <c r="I369">
        <f>IFERROR(IF('SUIVI VENTES 403e'!$A355&lt;&gt;"",MONTH('SUIVI VENTES 403e'!$G355),""),"")</f>
        <v>10</v>
      </c>
    </row>
    <row r="370" spans="1:9" x14ac:dyDescent="0.25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t="str">
        <f t="shared" si="5"/>
        <v/>
      </c>
      <c r="E370" cm="1">
        <f t="array" ref="E370">IFERROR(INDEX($G$3:$S$7,MATCH($H370,$G$4:$G$7,0),MATCH($I370,$G$3:$S$3,0)+1),"")</f>
        <v>11</v>
      </c>
      <c r="F370">
        <f>IFERROR(IF('SUIVI VENTES 403e'!$A356&lt;&gt;"",ROUND((($C370/1.2)-$E370),2),""),"")</f>
        <v>-2.67</v>
      </c>
      <c r="G370">
        <f>IFERROR(IF('SUIVI VENTES 403e'!$A356&lt;&gt;"",ROUND($F370*$A370,2),""),"")</f>
        <v>-66.75</v>
      </c>
      <c r="H370">
        <f>IFERROR(IF('SUIVI VENTES 403e'!$A356&lt;&gt;"",YEAR('SUIVI VENTES 403e'!$G356),""),"")</f>
        <v>2021</v>
      </c>
      <c r="I370">
        <f>IFERROR(IF('SUIVI VENTES 403e'!$A356&lt;&gt;"",MONTH('SUIVI VENTES 403e'!$G356),""),"")</f>
        <v>10</v>
      </c>
    </row>
    <row r="371" spans="1:9" x14ac:dyDescent="0.25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>
        <f t="shared" si="5"/>
        <v>5</v>
      </c>
      <c r="E371" cm="1">
        <f t="array" ref="E371">IFERROR(INDEX($G$3:$S$7,MATCH($H371,$G$4:$G$7,0),MATCH($I371,$G$3:$S$3,0)+1),"")</f>
        <v>11</v>
      </c>
      <c r="F371">
        <f>IFERROR(IF('SUIVI VENTES 403e'!$A357&lt;&gt;"",ROUND((($C371/1.2)-$E371),2),""),"")</f>
        <v>-11</v>
      </c>
      <c r="G371">
        <f>IFERROR(IF('SUIVI VENTES 403e'!$A357&lt;&gt;"",ROUND($F371*$A371,2),""),"")</f>
        <v>-55</v>
      </c>
      <c r="H371">
        <f>IFERROR(IF('SUIVI VENTES 403e'!$A357&lt;&gt;"",YEAR('SUIVI VENTES 403e'!$G357),""),"")</f>
        <v>2021</v>
      </c>
      <c r="I371">
        <f>IFERROR(IF('SUIVI VENTES 403e'!$A357&lt;&gt;"",MONTH('SUIVI VENTES 403e'!$G357),""),"")</f>
        <v>10</v>
      </c>
    </row>
    <row r="372" spans="1:9" x14ac:dyDescent="0.25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t="str">
        <f t="shared" si="5"/>
        <v/>
      </c>
      <c r="E372" cm="1">
        <f t="array" ref="E372">IFERROR(INDEX($G$3:$S$7,MATCH($H372,$G$4:$G$7,0),MATCH($I372,$G$3:$S$3,0)+1),"")</f>
        <v>11</v>
      </c>
      <c r="F372">
        <f>IFERROR(IF('SUIVI VENTES 403e'!$A358&lt;&gt;"",ROUND((($C372/1.2)-$E372),2),""),"")</f>
        <v>-2.67</v>
      </c>
      <c r="G372">
        <f>IFERROR(IF('SUIVI VENTES 403e'!$A358&lt;&gt;"",ROUND($F372*$A372,2),""),"")</f>
        <v>-13.35</v>
      </c>
      <c r="H372">
        <f>IFERROR(IF('SUIVI VENTES 403e'!$A358&lt;&gt;"",YEAR('SUIVI VENTES 403e'!$G358),""),"")</f>
        <v>2021</v>
      </c>
      <c r="I372">
        <f>IFERROR(IF('SUIVI VENTES 403e'!$A358&lt;&gt;"",MONTH('SUIVI VENTES 403e'!$G358),""),"")</f>
        <v>10</v>
      </c>
    </row>
    <row r="373" spans="1:9" x14ac:dyDescent="0.25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>
        <f t="shared" si="5"/>
        <v>1</v>
      </c>
      <c r="E373" cm="1">
        <f t="array" ref="E373">IFERROR(INDEX($G$3:$S$7,MATCH($H373,$G$4:$G$7,0),MATCH($I373,$G$3:$S$3,0)+1),"")</f>
        <v>11</v>
      </c>
      <c r="F373">
        <f>IFERROR(IF('SUIVI VENTES 403e'!$A359&lt;&gt;"",ROUND((($C373/1.2)-$E373),2),""),"")</f>
        <v>-11</v>
      </c>
      <c r="G373">
        <f>IFERROR(IF('SUIVI VENTES 403e'!$A359&lt;&gt;"",ROUND($F373*$A373,2),""),"")</f>
        <v>-11</v>
      </c>
      <c r="H373">
        <f>IFERROR(IF('SUIVI VENTES 403e'!$A359&lt;&gt;"",YEAR('SUIVI VENTES 403e'!$G359),""),"")</f>
        <v>2021</v>
      </c>
      <c r="I373">
        <f>IFERROR(IF('SUIVI VENTES 403e'!$A359&lt;&gt;"",MONTH('SUIVI VENTES 403e'!$G359),""),"")</f>
        <v>10</v>
      </c>
    </row>
    <row r="374" spans="1:9" x14ac:dyDescent="0.25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t="str">
        <f t="shared" si="5"/>
        <v/>
      </c>
      <c r="E374" cm="1">
        <f t="array" ref="E374">IFERROR(INDEX($G$3:$S$7,MATCH($H374,$G$4:$G$7,0),MATCH($I374,$G$3:$S$3,0)+1),"")</f>
        <v>11</v>
      </c>
      <c r="F374">
        <f>IFERROR(IF('SUIVI VENTES 403e'!$A360&lt;&gt;"",ROUND((($C374/1.2)-$E374),2),""),"")</f>
        <v>-2.67</v>
      </c>
      <c r="G374">
        <f>IFERROR(IF('SUIVI VENTES 403e'!$A360&lt;&gt;"",ROUND($F374*$A374,2),""),"")</f>
        <v>-26.7</v>
      </c>
      <c r="H374">
        <f>IFERROR(IF('SUIVI VENTES 403e'!$A360&lt;&gt;"",YEAR('SUIVI VENTES 403e'!$G360),""),"")</f>
        <v>2021</v>
      </c>
      <c r="I374">
        <f>IFERROR(IF('SUIVI VENTES 403e'!$A360&lt;&gt;"",MONTH('SUIVI VENTES 403e'!$G360),""),"")</f>
        <v>10</v>
      </c>
    </row>
    <row r="375" spans="1:9" x14ac:dyDescent="0.25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>
        <f t="shared" si="5"/>
        <v>2</v>
      </c>
      <c r="E375" cm="1">
        <f t="array" ref="E375">IFERROR(INDEX($G$3:$S$7,MATCH($H375,$G$4:$G$7,0),MATCH($I375,$G$3:$S$3,0)+1),"")</f>
        <v>11</v>
      </c>
      <c r="F375">
        <f>IFERROR(IF('SUIVI VENTES 403e'!$A361&lt;&gt;"",ROUND((($C375/1.2)-$E375),2),""),"")</f>
        <v>-11</v>
      </c>
      <c r="G375">
        <f>IFERROR(IF('SUIVI VENTES 403e'!$A361&lt;&gt;"",ROUND($F375*$A375,2),""),"")</f>
        <v>-22</v>
      </c>
      <c r="H375">
        <f>IFERROR(IF('SUIVI VENTES 403e'!$A361&lt;&gt;"",YEAR('SUIVI VENTES 403e'!$G361),""),"")</f>
        <v>2021</v>
      </c>
      <c r="I375">
        <f>IFERROR(IF('SUIVI VENTES 403e'!$A361&lt;&gt;"",MONTH('SUIVI VENTES 403e'!$G361),""),"")</f>
        <v>10</v>
      </c>
    </row>
    <row r="376" spans="1:9" x14ac:dyDescent="0.25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t="str">
        <f t="shared" si="5"/>
        <v/>
      </c>
      <c r="E376" cm="1">
        <f t="array" ref="E376">IFERROR(INDEX($G$3:$S$7,MATCH($H376,$G$4:$G$7,0),MATCH($I376,$G$3:$S$3,0)+1),"")</f>
        <v>11</v>
      </c>
      <c r="F376">
        <f>IFERROR(IF('SUIVI VENTES 403e'!$A362&lt;&gt;"",ROUND((($C376/1.2)-$E376),2),""),"")</f>
        <v>-2.67</v>
      </c>
      <c r="G376">
        <f>IFERROR(IF('SUIVI VENTES 403e'!$A362&lt;&gt;"",ROUND($F376*$A376,2),""),"")</f>
        <v>-26.7</v>
      </c>
      <c r="H376">
        <f>IFERROR(IF('SUIVI VENTES 403e'!$A362&lt;&gt;"",YEAR('SUIVI VENTES 403e'!$G362),""),"")</f>
        <v>2021</v>
      </c>
      <c r="I376">
        <f>IFERROR(IF('SUIVI VENTES 403e'!$A362&lt;&gt;"",MONTH('SUIVI VENTES 403e'!$G362),""),"")</f>
        <v>10</v>
      </c>
    </row>
    <row r="377" spans="1:9" x14ac:dyDescent="0.25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>
        <f t="shared" si="5"/>
        <v>2</v>
      </c>
      <c r="E377" cm="1">
        <f t="array" ref="E377">IFERROR(INDEX($G$3:$S$7,MATCH($H377,$G$4:$G$7,0),MATCH($I377,$G$3:$S$3,0)+1),"")</f>
        <v>11</v>
      </c>
      <c r="F377">
        <f>IFERROR(IF('SUIVI VENTES 403e'!$A363&lt;&gt;"",ROUND((($C377/1.2)-$E377),2),""),"")</f>
        <v>-11</v>
      </c>
      <c r="G377">
        <f>IFERROR(IF('SUIVI VENTES 403e'!$A363&lt;&gt;"",ROUND($F377*$A377,2),""),"")</f>
        <v>-22</v>
      </c>
      <c r="H377">
        <f>IFERROR(IF('SUIVI VENTES 403e'!$A363&lt;&gt;"",YEAR('SUIVI VENTES 403e'!$G363),""),"")</f>
        <v>2021</v>
      </c>
      <c r="I377">
        <f>IFERROR(IF('SUIVI VENTES 403e'!$A363&lt;&gt;"",MONTH('SUIVI VENTES 403e'!$G363),""),"")</f>
        <v>10</v>
      </c>
    </row>
    <row r="378" spans="1:9" x14ac:dyDescent="0.25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t="str">
        <f t="shared" si="5"/>
        <v/>
      </c>
      <c r="E378" cm="1">
        <f t="array" ref="E378">IFERROR(INDEX($G$3:$S$7,MATCH($H378,$G$4:$G$7,0),MATCH($I378,$G$3:$S$3,0)+1),"")</f>
        <v>11</v>
      </c>
      <c r="F378">
        <f>IFERROR(IF('SUIVI VENTES 403e'!$A364&lt;&gt;"",ROUND((($C378/1.2)-$E378),2),""),"")</f>
        <v>-2.67</v>
      </c>
      <c r="G378">
        <f>IFERROR(IF('SUIVI VENTES 403e'!$A364&lt;&gt;"",ROUND($F378*$A378,2),""),"")</f>
        <v>-53.4</v>
      </c>
      <c r="H378">
        <f>IFERROR(IF('SUIVI VENTES 403e'!$A364&lt;&gt;"",YEAR('SUIVI VENTES 403e'!$G364),""),"")</f>
        <v>2021</v>
      </c>
      <c r="I378">
        <f>IFERROR(IF('SUIVI VENTES 403e'!$A364&lt;&gt;"",MONTH('SUIVI VENTES 403e'!$G364),""),"")</f>
        <v>10</v>
      </c>
    </row>
    <row r="379" spans="1:9" x14ac:dyDescent="0.25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>
        <f t="shared" si="5"/>
        <v>4</v>
      </c>
      <c r="E379" cm="1">
        <f t="array" ref="E379">IFERROR(INDEX($G$3:$S$7,MATCH($H379,$G$4:$G$7,0),MATCH($I379,$G$3:$S$3,0)+1),"")</f>
        <v>11</v>
      </c>
      <c r="F379">
        <f>IFERROR(IF('SUIVI VENTES 403e'!$A365&lt;&gt;"",ROUND((($C379/1.2)-$E379),2),""),"")</f>
        <v>-11</v>
      </c>
      <c r="G379">
        <f>IFERROR(IF('SUIVI VENTES 403e'!$A365&lt;&gt;"",ROUND($F379*$A379,2),""),"")</f>
        <v>-44</v>
      </c>
      <c r="H379">
        <f>IFERROR(IF('SUIVI VENTES 403e'!$A365&lt;&gt;"",YEAR('SUIVI VENTES 403e'!$G365),""),"")</f>
        <v>2021</v>
      </c>
      <c r="I379">
        <f>IFERROR(IF('SUIVI VENTES 403e'!$A365&lt;&gt;"",MONTH('SUIVI VENTES 403e'!$G365),""),"")</f>
        <v>10</v>
      </c>
    </row>
    <row r="380" spans="1:9" x14ac:dyDescent="0.25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t="str">
        <f t="shared" si="5"/>
        <v/>
      </c>
      <c r="E380" cm="1">
        <f t="array" ref="E380">IFERROR(INDEX($G$3:$S$7,MATCH($H380,$G$4:$G$7,0),MATCH($I380,$G$3:$S$3,0)+1),"")</f>
        <v>11</v>
      </c>
      <c r="F380">
        <f>IFERROR(IF('SUIVI VENTES 403e'!$A366&lt;&gt;"",ROUND((($C380/1.2)-$E380),2),""),"")</f>
        <v>-2.67</v>
      </c>
      <c r="G380">
        <f>IFERROR(IF('SUIVI VENTES 403e'!$A366&lt;&gt;"",ROUND($F380*$A380,2),""),"")</f>
        <v>-40.049999999999997</v>
      </c>
      <c r="H380">
        <f>IFERROR(IF('SUIVI VENTES 403e'!$A366&lt;&gt;"",YEAR('SUIVI VENTES 403e'!$G366),""),"")</f>
        <v>2021</v>
      </c>
      <c r="I380">
        <f>IFERROR(IF('SUIVI VENTES 403e'!$A366&lt;&gt;"",MONTH('SUIVI VENTES 403e'!$G366),""),"")</f>
        <v>10</v>
      </c>
    </row>
    <row r="381" spans="1:9" x14ac:dyDescent="0.25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>
        <f t="shared" si="5"/>
        <v>3</v>
      </c>
      <c r="E381" cm="1">
        <f t="array" ref="E381">IFERROR(INDEX($G$3:$S$7,MATCH($H381,$G$4:$G$7,0),MATCH($I381,$G$3:$S$3,0)+1),"")</f>
        <v>11</v>
      </c>
      <c r="F381">
        <f>IFERROR(IF('SUIVI VENTES 403e'!$A367&lt;&gt;"",ROUND((($C381/1.2)-$E381),2),""),"")</f>
        <v>-11</v>
      </c>
      <c r="G381">
        <f>IFERROR(IF('SUIVI VENTES 403e'!$A367&lt;&gt;"",ROUND($F381*$A381,2),""),"")</f>
        <v>-33</v>
      </c>
      <c r="H381">
        <f>IFERROR(IF('SUIVI VENTES 403e'!$A367&lt;&gt;"",YEAR('SUIVI VENTES 403e'!$G367),""),"")</f>
        <v>2021</v>
      </c>
      <c r="I381">
        <f>IFERROR(IF('SUIVI VENTES 403e'!$A367&lt;&gt;"",MONTH('SUIVI VENTES 403e'!$G367),""),"")</f>
        <v>10</v>
      </c>
    </row>
    <row r="382" spans="1:9" x14ac:dyDescent="0.25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t="str">
        <f t="shared" si="5"/>
        <v/>
      </c>
      <c r="E382" cm="1">
        <f t="array" ref="E382">IFERROR(INDEX($G$3:$S$7,MATCH($H382,$G$4:$G$7,0),MATCH($I382,$G$3:$S$3,0)+1),"")</f>
        <v>11</v>
      </c>
      <c r="F382">
        <f>IFERROR(IF('SUIVI VENTES 403e'!$A368&lt;&gt;"",ROUND((($C382/1.2)-$E382),2),""),"")</f>
        <v>-2.67</v>
      </c>
      <c r="G382">
        <f>IFERROR(IF('SUIVI VENTES 403e'!$A368&lt;&gt;"",ROUND($F382*$A382,2),""),"")</f>
        <v>-32.04</v>
      </c>
      <c r="H382">
        <f>IFERROR(IF('SUIVI VENTES 403e'!$A368&lt;&gt;"",YEAR('SUIVI VENTES 403e'!$G368),""),"")</f>
        <v>2021</v>
      </c>
      <c r="I382">
        <f>IFERROR(IF('SUIVI VENTES 403e'!$A368&lt;&gt;"",MONTH('SUIVI VENTES 403e'!$G368),""),"")</f>
        <v>10</v>
      </c>
    </row>
    <row r="383" spans="1:9" x14ac:dyDescent="0.25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>
        <f t="shared" si="5"/>
        <v>1</v>
      </c>
      <c r="E383" cm="1">
        <f t="array" ref="E383">IFERROR(INDEX($G$3:$S$7,MATCH($H383,$G$4:$G$7,0),MATCH($I383,$G$3:$S$3,0)+1),"")</f>
        <v>11</v>
      </c>
      <c r="F383">
        <f>IFERROR(IF('SUIVI VENTES 403e'!$A369&lt;&gt;"",ROUND((($C383/1.2)-$E383),2),""),"")</f>
        <v>-11</v>
      </c>
      <c r="G383">
        <f>IFERROR(IF('SUIVI VENTES 403e'!$A369&lt;&gt;"",ROUND($F383*$A383,2),""),"")</f>
        <v>-11</v>
      </c>
      <c r="H383">
        <f>IFERROR(IF('SUIVI VENTES 403e'!$A369&lt;&gt;"",YEAR('SUIVI VENTES 403e'!$G369),""),"")</f>
        <v>2021</v>
      </c>
      <c r="I383">
        <f>IFERROR(IF('SUIVI VENTES 403e'!$A369&lt;&gt;"",MONTH('SUIVI VENTES 403e'!$G369),""),"")</f>
        <v>10</v>
      </c>
    </row>
    <row r="384" spans="1:9" x14ac:dyDescent="0.25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>
        <f t="shared" si="5"/>
        <v>1</v>
      </c>
      <c r="E384" cm="1">
        <f t="array" ref="E384">IFERROR(INDEX($G$3:$S$7,MATCH($H384,$G$4:$G$7,0),MATCH($I384,$G$3:$S$3,0)+1),"")</f>
        <v>11</v>
      </c>
      <c r="F384">
        <f>IFERROR(IF('SUIVI VENTES 403e'!$A370&lt;&gt;"",ROUND((($C384/1.2)-$E384),2),""),"")</f>
        <v>-11</v>
      </c>
      <c r="G384">
        <f>IFERROR(IF('SUIVI VENTES 403e'!$A370&lt;&gt;"",ROUND($F384*$A384,2),""),"")</f>
        <v>-11</v>
      </c>
      <c r="H384">
        <f>IFERROR(IF('SUIVI VENTES 403e'!$A370&lt;&gt;"",YEAR('SUIVI VENTES 403e'!$G370),""),"")</f>
        <v>2021</v>
      </c>
      <c r="I384">
        <f>IFERROR(IF('SUIVI VENTES 403e'!$A370&lt;&gt;"",MONTH('SUIVI VENTES 403e'!$G370),""),"")</f>
        <v>10</v>
      </c>
    </row>
    <row r="385" spans="1:9" x14ac:dyDescent="0.25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t="str">
        <f t="shared" si="5"/>
        <v/>
      </c>
      <c r="E385" cm="1">
        <f t="array" ref="E385">IFERROR(INDEX($G$3:$S$7,MATCH($H385,$G$4:$G$7,0),MATCH($I385,$G$3:$S$3,0)+1),"")</f>
        <v>11</v>
      </c>
      <c r="F385">
        <f>IFERROR(IF('SUIVI VENTES 403e'!$A371&lt;&gt;"",ROUND((($C385/1.2)-$E385),2),""),"")</f>
        <v>-2.67</v>
      </c>
      <c r="G385">
        <f>IFERROR(IF('SUIVI VENTES 403e'!$A371&lt;&gt;"",ROUND($F385*$A385,2),""),"")</f>
        <v>-13.35</v>
      </c>
      <c r="H385">
        <f>IFERROR(IF('SUIVI VENTES 403e'!$A371&lt;&gt;"",YEAR('SUIVI VENTES 403e'!$G371),""),"")</f>
        <v>2021</v>
      </c>
      <c r="I385">
        <f>IFERROR(IF('SUIVI VENTES 403e'!$A371&lt;&gt;"",MONTH('SUIVI VENTES 403e'!$G371),""),"")</f>
        <v>10</v>
      </c>
    </row>
    <row r="386" spans="1:9" x14ac:dyDescent="0.25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>
        <f t="shared" si="5"/>
        <v>1</v>
      </c>
      <c r="E386" cm="1">
        <f t="array" ref="E386">IFERROR(INDEX($G$3:$S$7,MATCH($H386,$G$4:$G$7,0),MATCH($I386,$G$3:$S$3,0)+1),"")</f>
        <v>11</v>
      </c>
      <c r="F386">
        <f>IFERROR(IF('SUIVI VENTES 403e'!$A372&lt;&gt;"",ROUND((($C386/1.2)-$E386),2),""),"")</f>
        <v>-11</v>
      </c>
      <c r="G386">
        <f>IFERROR(IF('SUIVI VENTES 403e'!$A372&lt;&gt;"",ROUND($F386*$A386,2),""),"")</f>
        <v>-11</v>
      </c>
      <c r="H386">
        <f>IFERROR(IF('SUIVI VENTES 403e'!$A372&lt;&gt;"",YEAR('SUIVI VENTES 403e'!$G372),""),"")</f>
        <v>2021</v>
      </c>
      <c r="I386">
        <f>IFERROR(IF('SUIVI VENTES 403e'!$A372&lt;&gt;"",MONTH('SUIVI VENTES 403e'!$G372),""),"")</f>
        <v>10</v>
      </c>
    </row>
    <row r="387" spans="1:9" x14ac:dyDescent="0.25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t="str">
        <f t="shared" si="5"/>
        <v/>
      </c>
      <c r="E387" cm="1">
        <f t="array" ref="E387">IFERROR(INDEX($G$3:$S$7,MATCH($H387,$G$4:$G$7,0),MATCH($I387,$G$3:$S$3,0)+1),"")</f>
        <v>11</v>
      </c>
      <c r="F387">
        <f>IFERROR(IF('SUIVI VENTES 403e'!$A373&lt;&gt;"",ROUND((($C387/1.2)-$E387),2),""),"")</f>
        <v>-2.67</v>
      </c>
      <c r="G387">
        <f>IFERROR(IF('SUIVI VENTES 403e'!$A373&lt;&gt;"",ROUND($F387*$A387,2),""),"")</f>
        <v>-13.35</v>
      </c>
      <c r="H387">
        <f>IFERROR(IF('SUIVI VENTES 403e'!$A373&lt;&gt;"",YEAR('SUIVI VENTES 403e'!$G373),""),"")</f>
        <v>2021</v>
      </c>
      <c r="I387">
        <f>IFERROR(IF('SUIVI VENTES 403e'!$A373&lt;&gt;"",MONTH('SUIVI VENTES 403e'!$G373),""),"")</f>
        <v>10</v>
      </c>
    </row>
    <row r="388" spans="1:9" x14ac:dyDescent="0.25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>
        <f t="shared" si="5"/>
        <v>1</v>
      </c>
      <c r="E388" cm="1">
        <f t="array" ref="E388">IFERROR(INDEX($G$3:$S$7,MATCH($H388,$G$4:$G$7,0),MATCH($I388,$G$3:$S$3,0)+1),"")</f>
        <v>11</v>
      </c>
      <c r="F388">
        <f>IFERROR(IF('SUIVI VENTES 403e'!$A374&lt;&gt;"",ROUND((($C388/1.2)-$E388),2),""),"")</f>
        <v>-11</v>
      </c>
      <c r="G388">
        <f>IFERROR(IF('SUIVI VENTES 403e'!$A374&lt;&gt;"",ROUND($F388*$A388,2),""),"")</f>
        <v>-11</v>
      </c>
      <c r="H388">
        <f>IFERROR(IF('SUIVI VENTES 403e'!$A374&lt;&gt;"",YEAR('SUIVI VENTES 403e'!$G374),""),"")</f>
        <v>2021</v>
      </c>
      <c r="I388">
        <f>IFERROR(IF('SUIVI VENTES 403e'!$A374&lt;&gt;"",MONTH('SUIVI VENTES 403e'!$G374),""),"")</f>
        <v>10</v>
      </c>
    </row>
    <row r="389" spans="1:9" x14ac:dyDescent="0.25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t="str">
        <f t="shared" si="5"/>
        <v/>
      </c>
      <c r="E389" cm="1">
        <f t="array" ref="E389">IFERROR(INDEX($G$3:$S$7,MATCH($H389,$G$4:$G$7,0),MATCH($I389,$G$3:$S$3,0)+1),"")</f>
        <v>11</v>
      </c>
      <c r="F389">
        <f>IFERROR(IF('SUIVI VENTES 403e'!$A375&lt;&gt;"",ROUND((($C389/1.2)-$E389),2),""),"")</f>
        <v>-2.67</v>
      </c>
      <c r="G389">
        <f>IFERROR(IF('SUIVI VENTES 403e'!$A375&lt;&gt;"",ROUND($F389*$A389,2),""),"")</f>
        <v>-66.75</v>
      </c>
      <c r="H389">
        <f>IFERROR(IF('SUIVI VENTES 403e'!$A375&lt;&gt;"",YEAR('SUIVI VENTES 403e'!$G375),""),"")</f>
        <v>2021</v>
      </c>
      <c r="I389">
        <f>IFERROR(IF('SUIVI VENTES 403e'!$A375&lt;&gt;"",MONTH('SUIVI VENTES 403e'!$G375),""),"")</f>
        <v>10</v>
      </c>
    </row>
    <row r="390" spans="1:9" x14ac:dyDescent="0.25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>
        <f t="shared" si="5"/>
        <v>5</v>
      </c>
      <c r="E390" cm="1">
        <f t="array" ref="E390">IFERROR(INDEX($G$3:$S$7,MATCH($H390,$G$4:$G$7,0),MATCH($I390,$G$3:$S$3,0)+1),"")</f>
        <v>11</v>
      </c>
      <c r="F390">
        <f>IFERROR(IF('SUIVI VENTES 403e'!$A376&lt;&gt;"",ROUND((($C390/1.2)-$E390),2),""),"")</f>
        <v>-11</v>
      </c>
      <c r="G390">
        <f>IFERROR(IF('SUIVI VENTES 403e'!$A376&lt;&gt;"",ROUND($F390*$A390,2),""),"")</f>
        <v>-55</v>
      </c>
      <c r="H390">
        <f>IFERROR(IF('SUIVI VENTES 403e'!$A376&lt;&gt;"",YEAR('SUIVI VENTES 403e'!$G376),""),"")</f>
        <v>2021</v>
      </c>
      <c r="I390">
        <f>IFERROR(IF('SUIVI VENTES 403e'!$A376&lt;&gt;"",MONTH('SUIVI VENTES 403e'!$G376),""),"")</f>
        <v>10</v>
      </c>
    </row>
    <row r="391" spans="1:9" x14ac:dyDescent="0.25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t="str">
        <f t="shared" si="5"/>
        <v/>
      </c>
      <c r="E391" cm="1">
        <f t="array" ref="E391">IFERROR(INDEX($G$3:$S$7,MATCH($H391,$G$4:$G$7,0),MATCH($I391,$G$3:$S$3,0)+1),"")</f>
        <v>11</v>
      </c>
      <c r="F391">
        <f>IFERROR(IF('SUIVI VENTES 403e'!$A377&lt;&gt;"",ROUND((($C391/1.2)-$E391),2),""),"")</f>
        <v>5.67</v>
      </c>
      <c r="G391">
        <f>IFERROR(IF('SUIVI VENTES 403e'!$A377&lt;&gt;"",ROUND($F391*$A391,2),""),"")</f>
        <v>2.84</v>
      </c>
      <c r="H391">
        <f>IFERROR(IF('SUIVI VENTES 403e'!$A377&lt;&gt;"",YEAR('SUIVI VENTES 403e'!$G377),""),"")</f>
        <v>2021</v>
      </c>
      <c r="I391">
        <f>IFERROR(IF('SUIVI VENTES 403e'!$A377&lt;&gt;"",MONTH('SUIVI VENTES 403e'!$G377),""),"")</f>
        <v>10</v>
      </c>
    </row>
    <row r="392" spans="1:9" x14ac:dyDescent="0.25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t="str">
        <f t="shared" si="5"/>
        <v/>
      </c>
      <c r="E392" cm="1">
        <f t="array" ref="E392">IFERROR(INDEX($G$3:$S$7,MATCH($H392,$G$4:$G$7,0),MATCH($I392,$G$3:$S$3,0)+1),"")</f>
        <v>11</v>
      </c>
      <c r="F392">
        <f>IFERROR(IF('SUIVI VENTES 403e'!$A378&lt;&gt;"",ROUND((($C392/1.2)-$E392),2),""),"")</f>
        <v>-2.67</v>
      </c>
      <c r="G392">
        <f>IFERROR(IF('SUIVI VENTES 403e'!$A378&lt;&gt;"",ROUND($F392*$A392,2),""),"")</f>
        <v>-26.7</v>
      </c>
      <c r="H392">
        <f>IFERROR(IF('SUIVI VENTES 403e'!$A378&lt;&gt;"",YEAR('SUIVI VENTES 403e'!$G378),""),"")</f>
        <v>2021</v>
      </c>
      <c r="I392">
        <f>IFERROR(IF('SUIVI VENTES 403e'!$A378&lt;&gt;"",MONTH('SUIVI VENTES 403e'!$G378),""),"")</f>
        <v>10</v>
      </c>
    </row>
    <row r="393" spans="1:9" x14ac:dyDescent="0.25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>
        <f t="shared" si="5"/>
        <v>2</v>
      </c>
      <c r="E393" cm="1">
        <f t="array" ref="E393">IFERROR(INDEX($G$3:$S$7,MATCH($H393,$G$4:$G$7,0),MATCH($I393,$G$3:$S$3,0)+1),"")</f>
        <v>11</v>
      </c>
      <c r="F393">
        <f>IFERROR(IF('SUIVI VENTES 403e'!$A379&lt;&gt;"",ROUND((($C393/1.2)-$E393),2),""),"")</f>
        <v>-11</v>
      </c>
      <c r="G393">
        <f>IFERROR(IF('SUIVI VENTES 403e'!$A379&lt;&gt;"",ROUND($F393*$A393,2),""),"")</f>
        <v>-22</v>
      </c>
      <c r="H393">
        <f>IFERROR(IF('SUIVI VENTES 403e'!$A379&lt;&gt;"",YEAR('SUIVI VENTES 403e'!$G379),""),"")</f>
        <v>2021</v>
      </c>
      <c r="I393">
        <f>IFERROR(IF('SUIVI VENTES 403e'!$A379&lt;&gt;"",MONTH('SUIVI VENTES 403e'!$G379),""),"")</f>
        <v>10</v>
      </c>
    </row>
    <row r="394" spans="1:9" x14ac:dyDescent="0.25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t="str">
        <f t="shared" si="5"/>
        <v/>
      </c>
      <c r="E394" cm="1">
        <f t="array" ref="E394">IFERROR(INDEX($G$3:$S$7,MATCH($H394,$G$4:$G$7,0),MATCH($I394,$G$3:$S$3,0)+1),"")</f>
        <v>11</v>
      </c>
      <c r="F394">
        <f>IFERROR(IF('SUIVI VENTES 403e'!$A380&lt;&gt;"",ROUND((($C394/1.2)-$E394),2),""),"")</f>
        <v>-2.67</v>
      </c>
      <c r="G394">
        <f>IFERROR(IF('SUIVI VENTES 403e'!$A380&lt;&gt;"",ROUND($F394*$A394,2),""),"")</f>
        <v>-13.35</v>
      </c>
      <c r="H394">
        <f>IFERROR(IF('SUIVI VENTES 403e'!$A380&lt;&gt;"",YEAR('SUIVI VENTES 403e'!$G380),""),"")</f>
        <v>2021</v>
      </c>
      <c r="I394">
        <f>IFERROR(IF('SUIVI VENTES 403e'!$A380&lt;&gt;"",MONTH('SUIVI VENTES 403e'!$G380),""),"")</f>
        <v>10</v>
      </c>
    </row>
    <row r="395" spans="1:9" x14ac:dyDescent="0.25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>
        <f t="shared" si="5"/>
        <v>1</v>
      </c>
      <c r="E395" cm="1">
        <f t="array" ref="E395">IFERROR(INDEX($G$3:$S$7,MATCH($H395,$G$4:$G$7,0),MATCH($I395,$G$3:$S$3,0)+1),"")</f>
        <v>11</v>
      </c>
      <c r="F395">
        <f>IFERROR(IF('SUIVI VENTES 403e'!$A381&lt;&gt;"",ROUND((($C395/1.2)-$E395),2),""),"")</f>
        <v>-11</v>
      </c>
      <c r="G395">
        <f>IFERROR(IF('SUIVI VENTES 403e'!$A381&lt;&gt;"",ROUND($F395*$A395,2),""),"")</f>
        <v>-11</v>
      </c>
      <c r="H395">
        <f>IFERROR(IF('SUIVI VENTES 403e'!$A381&lt;&gt;"",YEAR('SUIVI VENTES 403e'!$G381),""),"")</f>
        <v>2021</v>
      </c>
      <c r="I395">
        <f>IFERROR(IF('SUIVI VENTES 403e'!$A381&lt;&gt;"",MONTH('SUIVI VENTES 403e'!$G381),""),"")</f>
        <v>10</v>
      </c>
    </row>
    <row r="396" spans="1:9" x14ac:dyDescent="0.25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t="str">
        <f t="shared" si="5"/>
        <v/>
      </c>
      <c r="E396" cm="1">
        <f t="array" ref="E396">IFERROR(INDEX($G$3:$S$7,MATCH($H396,$G$4:$G$7,0),MATCH($I396,$G$3:$S$3,0)+1),"")</f>
        <v>11</v>
      </c>
      <c r="F396">
        <f>IFERROR(IF('SUIVI VENTES 403e'!$A382&lt;&gt;"",ROUND((($C396/1.2)-$E396),2),""),"")</f>
        <v>-2.67</v>
      </c>
      <c r="G396">
        <f>IFERROR(IF('SUIVI VENTES 403e'!$A382&lt;&gt;"",ROUND($F396*$A396,2),""),"")</f>
        <v>-13.35</v>
      </c>
      <c r="H396">
        <f>IFERROR(IF('SUIVI VENTES 403e'!$A382&lt;&gt;"",YEAR('SUIVI VENTES 403e'!$G382),""),"")</f>
        <v>2021</v>
      </c>
      <c r="I396">
        <f>IFERROR(IF('SUIVI VENTES 403e'!$A382&lt;&gt;"",MONTH('SUIVI VENTES 403e'!$G382),""),"")</f>
        <v>10</v>
      </c>
    </row>
    <row r="397" spans="1:9" x14ac:dyDescent="0.25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>
        <f t="shared" si="5"/>
        <v>1</v>
      </c>
      <c r="E397" cm="1">
        <f t="array" ref="E397">IFERROR(INDEX($G$3:$S$7,MATCH($H397,$G$4:$G$7,0),MATCH($I397,$G$3:$S$3,0)+1),"")</f>
        <v>11</v>
      </c>
      <c r="F397">
        <f>IFERROR(IF('SUIVI VENTES 403e'!$A383&lt;&gt;"",ROUND((($C397/1.2)-$E397),2),""),"")</f>
        <v>-11</v>
      </c>
      <c r="G397">
        <f>IFERROR(IF('SUIVI VENTES 403e'!$A383&lt;&gt;"",ROUND($F397*$A397,2),""),"")</f>
        <v>-11</v>
      </c>
      <c r="H397">
        <f>IFERROR(IF('SUIVI VENTES 403e'!$A383&lt;&gt;"",YEAR('SUIVI VENTES 403e'!$G383),""),"")</f>
        <v>2021</v>
      </c>
      <c r="I397">
        <f>IFERROR(IF('SUIVI VENTES 403e'!$A383&lt;&gt;"",MONTH('SUIVI VENTES 403e'!$G383),""),"")</f>
        <v>10</v>
      </c>
    </row>
    <row r="398" spans="1:9" x14ac:dyDescent="0.25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t="str">
        <f t="shared" si="5"/>
        <v/>
      </c>
      <c r="E398" cm="1">
        <f t="array" ref="E398">IFERROR(INDEX($G$3:$S$7,MATCH($H398,$G$4:$G$7,0),MATCH($I398,$G$3:$S$3,0)+1),"")</f>
        <v>11</v>
      </c>
      <c r="F398">
        <f>IFERROR(IF('SUIVI VENTES 403e'!$A384&lt;&gt;"",ROUND((($C398/1.2)-$E398),2),""),"")</f>
        <v>-2.67</v>
      </c>
      <c r="G398">
        <f>IFERROR(IF('SUIVI VENTES 403e'!$A384&lt;&gt;"",ROUND($F398*$A398,2),""),"")</f>
        <v>-32.04</v>
      </c>
      <c r="H398">
        <f>IFERROR(IF('SUIVI VENTES 403e'!$A384&lt;&gt;"",YEAR('SUIVI VENTES 403e'!$G384),""),"")</f>
        <v>2021</v>
      </c>
      <c r="I398">
        <f>IFERROR(IF('SUIVI VENTES 403e'!$A384&lt;&gt;"",MONTH('SUIVI VENTES 403e'!$G384),""),"")</f>
        <v>10</v>
      </c>
    </row>
    <row r="399" spans="1:9" x14ac:dyDescent="0.25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>
        <f t="shared" si="5"/>
        <v>2</v>
      </c>
      <c r="E399" cm="1">
        <f t="array" ref="E399">IFERROR(INDEX($G$3:$S$7,MATCH($H399,$G$4:$G$7,0),MATCH($I399,$G$3:$S$3,0)+1),"")</f>
        <v>11</v>
      </c>
      <c r="F399">
        <f>IFERROR(IF('SUIVI VENTES 403e'!$A385&lt;&gt;"",ROUND((($C399/1.2)-$E399),2),""),"")</f>
        <v>-11</v>
      </c>
      <c r="G399">
        <f>IFERROR(IF('SUIVI VENTES 403e'!$A385&lt;&gt;"",ROUND($F399*$A399,2),""),"")</f>
        <v>-22</v>
      </c>
      <c r="H399">
        <f>IFERROR(IF('SUIVI VENTES 403e'!$A385&lt;&gt;"",YEAR('SUIVI VENTES 403e'!$G385),""),"")</f>
        <v>2021</v>
      </c>
      <c r="I399">
        <f>IFERROR(IF('SUIVI VENTES 403e'!$A385&lt;&gt;"",MONTH('SUIVI VENTES 403e'!$G385),""),"")</f>
        <v>10</v>
      </c>
    </row>
    <row r="400" spans="1:9" x14ac:dyDescent="0.25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t="str">
        <f t="shared" ref="D400:D463" si="6">IFERROR(IF(B400=0,A400,""),"")</f>
        <v/>
      </c>
      <c r="E400" cm="1">
        <f t="array" ref="E400">IFERROR(INDEX($G$3:$S$7,MATCH($H400,$G$4:$G$7,0),MATCH($I400,$G$3:$S$3,0)+1),"")</f>
        <v>11</v>
      </c>
      <c r="F400">
        <f>IFERROR(IF('SUIVI VENTES 403e'!$A386&lt;&gt;"",ROUND((($C400/1.2)-$E400),2),""),"")</f>
        <v>-2.67</v>
      </c>
      <c r="G400">
        <f>IFERROR(IF('SUIVI VENTES 403e'!$A386&lt;&gt;"",ROUND($F400*$A400,2),""),"")</f>
        <v>-13.35</v>
      </c>
      <c r="H400">
        <f>IFERROR(IF('SUIVI VENTES 403e'!$A386&lt;&gt;"",YEAR('SUIVI VENTES 403e'!$G386),""),"")</f>
        <v>2021</v>
      </c>
      <c r="I400">
        <f>IFERROR(IF('SUIVI VENTES 403e'!$A386&lt;&gt;"",MONTH('SUIVI VENTES 403e'!$G386),""),"")</f>
        <v>10</v>
      </c>
    </row>
    <row r="401" spans="1:9" x14ac:dyDescent="0.25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>
        <f t="shared" si="6"/>
        <v>1</v>
      </c>
      <c r="E401" cm="1">
        <f t="array" ref="E401">IFERROR(INDEX($G$3:$S$7,MATCH($H401,$G$4:$G$7,0),MATCH($I401,$G$3:$S$3,0)+1),"")</f>
        <v>11</v>
      </c>
      <c r="F401">
        <f>IFERROR(IF('SUIVI VENTES 403e'!$A387&lt;&gt;"",ROUND((($C401/1.2)-$E401),2),""),"")</f>
        <v>-11</v>
      </c>
      <c r="G401">
        <f>IFERROR(IF('SUIVI VENTES 403e'!$A387&lt;&gt;"",ROUND($F401*$A401,2),""),"")</f>
        <v>-11</v>
      </c>
      <c r="H401">
        <f>IFERROR(IF('SUIVI VENTES 403e'!$A387&lt;&gt;"",YEAR('SUIVI VENTES 403e'!$G387),""),"")</f>
        <v>2021</v>
      </c>
      <c r="I401">
        <f>IFERROR(IF('SUIVI VENTES 403e'!$A387&lt;&gt;"",MONTH('SUIVI VENTES 403e'!$G387),""),"")</f>
        <v>10</v>
      </c>
    </row>
    <row r="402" spans="1:9" x14ac:dyDescent="0.25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t="str">
        <f t="shared" si="6"/>
        <v/>
      </c>
      <c r="E402" cm="1">
        <f t="array" ref="E402">IFERROR(INDEX($G$3:$S$7,MATCH($H402,$G$4:$G$7,0),MATCH($I402,$G$3:$S$3,0)+1),"")</f>
        <v>11</v>
      </c>
      <c r="F402">
        <f>IFERROR(IF('SUIVI VENTES 403e'!$A388&lt;&gt;"",ROUND((($C402/1.2)-$E402),2),""),"")</f>
        <v>5.67</v>
      </c>
      <c r="G402">
        <f>IFERROR(IF('SUIVI VENTES 403e'!$A388&lt;&gt;"",ROUND($F402*$A402,2),""),"")</f>
        <v>14.18</v>
      </c>
      <c r="H402">
        <f>IFERROR(IF('SUIVI VENTES 403e'!$A388&lt;&gt;"",YEAR('SUIVI VENTES 403e'!$G388),""),"")</f>
        <v>2021</v>
      </c>
      <c r="I402">
        <f>IFERROR(IF('SUIVI VENTES 403e'!$A388&lt;&gt;"",MONTH('SUIVI VENTES 403e'!$G388),""),"")</f>
        <v>10</v>
      </c>
    </row>
    <row r="403" spans="1:9" x14ac:dyDescent="0.25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>
        <f t="shared" si="6"/>
        <v>0.5</v>
      </c>
      <c r="E403" cm="1">
        <f t="array" ref="E403">IFERROR(INDEX($G$3:$S$7,MATCH($H403,$G$4:$G$7,0),MATCH($I403,$G$3:$S$3,0)+1),"")</f>
        <v>11</v>
      </c>
      <c r="F403">
        <f>IFERROR(IF('SUIVI VENTES 403e'!$A389&lt;&gt;"",ROUND((($C403/1.2)-$E403),2),""),"")</f>
        <v>-11</v>
      </c>
      <c r="G403">
        <f>IFERROR(IF('SUIVI VENTES 403e'!$A389&lt;&gt;"",ROUND($F403*$A403,2),""),"")</f>
        <v>-5.5</v>
      </c>
      <c r="H403">
        <f>IFERROR(IF('SUIVI VENTES 403e'!$A389&lt;&gt;"",YEAR('SUIVI VENTES 403e'!$G389),""),"")</f>
        <v>2021</v>
      </c>
      <c r="I403">
        <f>IFERROR(IF('SUIVI VENTES 403e'!$A389&lt;&gt;"",MONTH('SUIVI VENTES 403e'!$G389),""),"")</f>
        <v>10</v>
      </c>
    </row>
    <row r="404" spans="1:9" x14ac:dyDescent="0.25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t="str">
        <f t="shared" si="6"/>
        <v/>
      </c>
      <c r="E404" cm="1">
        <f t="array" ref="E404">IFERROR(INDEX($G$3:$S$7,MATCH($H404,$G$4:$G$7,0),MATCH($I404,$G$3:$S$3,0)+1),"")</f>
        <v>11</v>
      </c>
      <c r="F404">
        <f>IFERROR(IF('SUIVI VENTES 403e'!$A390&lt;&gt;"",ROUND((($C404/1.2)-$E404),2),""),"")</f>
        <v>-2.67</v>
      </c>
      <c r="G404">
        <f>IFERROR(IF('SUIVI VENTES 403e'!$A390&lt;&gt;"",ROUND($F404*$A404,2),""),"")</f>
        <v>-32.04</v>
      </c>
      <c r="H404">
        <f>IFERROR(IF('SUIVI VENTES 403e'!$A390&lt;&gt;"",YEAR('SUIVI VENTES 403e'!$G390),""),"")</f>
        <v>2021</v>
      </c>
      <c r="I404">
        <f>IFERROR(IF('SUIVI VENTES 403e'!$A390&lt;&gt;"",MONTH('SUIVI VENTES 403e'!$G390),""),"")</f>
        <v>10</v>
      </c>
    </row>
    <row r="405" spans="1:9" x14ac:dyDescent="0.25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>
        <f t="shared" si="6"/>
        <v>2</v>
      </c>
      <c r="E405" cm="1">
        <f t="array" ref="E405">IFERROR(INDEX($G$3:$S$7,MATCH($H405,$G$4:$G$7,0),MATCH($I405,$G$3:$S$3,0)+1),"")</f>
        <v>11</v>
      </c>
      <c r="F405">
        <f>IFERROR(IF('SUIVI VENTES 403e'!$A391&lt;&gt;"",ROUND((($C405/1.2)-$E405),2),""),"")</f>
        <v>-11</v>
      </c>
      <c r="G405">
        <f>IFERROR(IF('SUIVI VENTES 403e'!$A391&lt;&gt;"",ROUND($F405*$A405,2),""),"")</f>
        <v>-22</v>
      </c>
      <c r="H405">
        <f>IFERROR(IF('SUIVI VENTES 403e'!$A391&lt;&gt;"",YEAR('SUIVI VENTES 403e'!$G391),""),"")</f>
        <v>2021</v>
      </c>
      <c r="I405">
        <f>IFERROR(IF('SUIVI VENTES 403e'!$A391&lt;&gt;"",MONTH('SUIVI VENTES 403e'!$G391),""),"")</f>
        <v>10</v>
      </c>
    </row>
    <row r="406" spans="1:9" x14ac:dyDescent="0.25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t="str">
        <f t="shared" si="6"/>
        <v/>
      </c>
      <c r="E406" cm="1">
        <f t="array" ref="E406">IFERROR(INDEX($G$3:$S$7,MATCH($H406,$G$4:$G$7,0),MATCH($I406,$G$3:$S$3,0)+1),"")</f>
        <v>11</v>
      </c>
      <c r="F406">
        <f>IFERROR(IF('SUIVI VENTES 403e'!$A392&lt;&gt;"",ROUND((($C406/1.2)-$E406),2),""),"")</f>
        <v>-2.67</v>
      </c>
      <c r="G406">
        <f>IFERROR(IF('SUIVI VENTES 403e'!$A392&lt;&gt;"",ROUND($F406*$A406,2),""),"")</f>
        <v>-13.35</v>
      </c>
      <c r="H406">
        <f>IFERROR(IF('SUIVI VENTES 403e'!$A392&lt;&gt;"",YEAR('SUIVI VENTES 403e'!$G392),""),"")</f>
        <v>2021</v>
      </c>
      <c r="I406">
        <f>IFERROR(IF('SUIVI VENTES 403e'!$A392&lt;&gt;"",MONTH('SUIVI VENTES 403e'!$G392),""),"")</f>
        <v>10</v>
      </c>
    </row>
    <row r="407" spans="1:9" x14ac:dyDescent="0.25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>
        <f t="shared" si="6"/>
        <v>1</v>
      </c>
      <c r="E407" cm="1">
        <f t="array" ref="E407">IFERROR(INDEX($G$3:$S$7,MATCH($H407,$G$4:$G$7,0),MATCH($I407,$G$3:$S$3,0)+1),"")</f>
        <v>11</v>
      </c>
      <c r="F407">
        <f>IFERROR(IF('SUIVI VENTES 403e'!$A393&lt;&gt;"",ROUND((($C407/1.2)-$E407),2),""),"")</f>
        <v>-11</v>
      </c>
      <c r="G407">
        <f>IFERROR(IF('SUIVI VENTES 403e'!$A393&lt;&gt;"",ROUND($F407*$A407,2),""),"")</f>
        <v>-11</v>
      </c>
      <c r="H407">
        <f>IFERROR(IF('SUIVI VENTES 403e'!$A393&lt;&gt;"",YEAR('SUIVI VENTES 403e'!$G393),""),"")</f>
        <v>2021</v>
      </c>
      <c r="I407">
        <f>IFERROR(IF('SUIVI VENTES 403e'!$A393&lt;&gt;"",MONTH('SUIVI VENTES 403e'!$G393),""),"")</f>
        <v>10</v>
      </c>
    </row>
    <row r="408" spans="1:9" x14ac:dyDescent="0.25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t="str">
        <f t="shared" si="6"/>
        <v/>
      </c>
      <c r="E408" cm="1">
        <f t="array" ref="E408">IFERROR(INDEX($G$3:$S$7,MATCH($H408,$G$4:$G$7,0),MATCH($I408,$G$3:$S$3,0)+1),"")</f>
        <v>11</v>
      </c>
      <c r="F408">
        <f>IFERROR(IF('SUIVI VENTES 403e'!$A394&lt;&gt;"",ROUND((($C408/1.2)-$E408),2),""),"")</f>
        <v>-2.67</v>
      </c>
      <c r="G408">
        <f>IFERROR(IF('SUIVI VENTES 403e'!$A394&lt;&gt;"",ROUND($F408*$A408,2),""),"")</f>
        <v>-32.04</v>
      </c>
      <c r="H408">
        <f>IFERROR(IF('SUIVI VENTES 403e'!$A394&lt;&gt;"",YEAR('SUIVI VENTES 403e'!$G394),""),"")</f>
        <v>2021</v>
      </c>
      <c r="I408">
        <f>IFERROR(IF('SUIVI VENTES 403e'!$A394&lt;&gt;"",MONTH('SUIVI VENTES 403e'!$G394),""),"")</f>
        <v>10</v>
      </c>
    </row>
    <row r="409" spans="1:9" x14ac:dyDescent="0.25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>
        <f t="shared" si="6"/>
        <v>2</v>
      </c>
      <c r="E409" cm="1">
        <f t="array" ref="E409">IFERROR(INDEX($G$3:$S$7,MATCH($H409,$G$4:$G$7,0),MATCH($I409,$G$3:$S$3,0)+1),"")</f>
        <v>11</v>
      </c>
      <c r="F409">
        <f>IFERROR(IF('SUIVI VENTES 403e'!$A395&lt;&gt;"",ROUND((($C409/1.2)-$E409),2),""),"")</f>
        <v>-11</v>
      </c>
      <c r="G409">
        <f>IFERROR(IF('SUIVI VENTES 403e'!$A395&lt;&gt;"",ROUND($F409*$A409,2),""),"")</f>
        <v>-22</v>
      </c>
      <c r="H409">
        <f>IFERROR(IF('SUIVI VENTES 403e'!$A395&lt;&gt;"",YEAR('SUIVI VENTES 403e'!$G395),""),"")</f>
        <v>2021</v>
      </c>
      <c r="I409">
        <f>IFERROR(IF('SUIVI VENTES 403e'!$A395&lt;&gt;"",MONTH('SUIVI VENTES 403e'!$G395),""),"")</f>
        <v>10</v>
      </c>
    </row>
    <row r="410" spans="1:9" x14ac:dyDescent="0.25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t="str">
        <f t="shared" si="6"/>
        <v/>
      </c>
      <c r="E410" cm="1">
        <f t="array" ref="E410">IFERROR(INDEX($G$3:$S$7,MATCH($H410,$G$4:$G$7,0),MATCH($I410,$G$3:$S$3,0)+1),"")</f>
        <v>11</v>
      </c>
      <c r="F410">
        <f>IFERROR(IF('SUIVI VENTES 403e'!$A396&lt;&gt;"",ROUND((($C410/1.2)-$E410),2),""),"")</f>
        <v>-2.67</v>
      </c>
      <c r="G410">
        <f>IFERROR(IF('SUIVI VENTES 403e'!$A396&lt;&gt;"",ROUND($F410*$A410,2),""),"")</f>
        <v>-13.35</v>
      </c>
      <c r="H410">
        <f>IFERROR(IF('SUIVI VENTES 403e'!$A396&lt;&gt;"",YEAR('SUIVI VENTES 403e'!$G396),""),"")</f>
        <v>2021</v>
      </c>
      <c r="I410">
        <f>IFERROR(IF('SUIVI VENTES 403e'!$A396&lt;&gt;"",MONTH('SUIVI VENTES 403e'!$G396),""),"")</f>
        <v>10</v>
      </c>
    </row>
    <row r="411" spans="1:9" x14ac:dyDescent="0.25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>
        <f t="shared" si="6"/>
        <v>1</v>
      </c>
      <c r="E411" cm="1">
        <f t="array" ref="E411">IFERROR(INDEX($G$3:$S$7,MATCH($H411,$G$4:$G$7,0),MATCH($I411,$G$3:$S$3,0)+1),"")</f>
        <v>11</v>
      </c>
      <c r="F411">
        <f>IFERROR(IF('SUIVI VENTES 403e'!$A397&lt;&gt;"",ROUND((($C411/1.2)-$E411),2),""),"")</f>
        <v>-11</v>
      </c>
      <c r="G411">
        <f>IFERROR(IF('SUIVI VENTES 403e'!$A397&lt;&gt;"",ROUND($F411*$A411,2),""),"")</f>
        <v>-11</v>
      </c>
      <c r="H411">
        <f>IFERROR(IF('SUIVI VENTES 403e'!$A397&lt;&gt;"",YEAR('SUIVI VENTES 403e'!$G397),""),"")</f>
        <v>2021</v>
      </c>
      <c r="I411">
        <f>IFERROR(IF('SUIVI VENTES 403e'!$A397&lt;&gt;"",MONTH('SUIVI VENTES 403e'!$G397),""),"")</f>
        <v>10</v>
      </c>
    </row>
    <row r="412" spans="1:9" x14ac:dyDescent="0.25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t="str">
        <f t="shared" si="6"/>
        <v/>
      </c>
      <c r="E412" cm="1">
        <f t="array" ref="E412">IFERROR(INDEX($G$3:$S$7,MATCH($H412,$G$4:$G$7,0),MATCH($I412,$G$3:$S$3,0)+1),"")</f>
        <v>11</v>
      </c>
      <c r="F412">
        <f>IFERROR(IF('SUIVI VENTES 403e'!$A398&lt;&gt;"",ROUND((($C412/1.2)-$E412),2),""),"")</f>
        <v>-1.28</v>
      </c>
      <c r="G412">
        <f>IFERROR(IF('SUIVI VENTES 403e'!$A398&lt;&gt;"",ROUND($F412*$A412,2),""),"")</f>
        <v>-2.56</v>
      </c>
      <c r="H412">
        <f>IFERROR(IF('SUIVI VENTES 403e'!$A398&lt;&gt;"",YEAR('SUIVI VENTES 403e'!$G398),""),"")</f>
        <v>2021</v>
      </c>
      <c r="I412">
        <f>IFERROR(IF('SUIVI VENTES 403e'!$A398&lt;&gt;"",MONTH('SUIVI VENTES 403e'!$G398),""),"")</f>
        <v>10</v>
      </c>
    </row>
    <row r="413" spans="1:9" x14ac:dyDescent="0.25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t="str">
        <f t="shared" si="6"/>
        <v/>
      </c>
      <c r="E413" cm="1">
        <f t="array" ref="E413">IFERROR(INDEX($G$3:$S$7,MATCH($H413,$G$4:$G$7,0),MATCH($I413,$G$3:$S$3,0)+1),"")</f>
        <v>11</v>
      </c>
      <c r="F413">
        <f>IFERROR(IF('SUIVI VENTES 403e'!$A399&lt;&gt;"",ROUND((($C413/1.2)-$E413),2),""),"")</f>
        <v>-2.67</v>
      </c>
      <c r="G413">
        <f>IFERROR(IF('SUIVI VENTES 403e'!$A399&lt;&gt;"",ROUND($F413*$A413,2),""),"")</f>
        <v>-26.7</v>
      </c>
      <c r="H413">
        <f>IFERROR(IF('SUIVI VENTES 403e'!$A399&lt;&gt;"",YEAR('SUIVI VENTES 403e'!$G399),""),"")</f>
        <v>2021</v>
      </c>
      <c r="I413">
        <f>IFERROR(IF('SUIVI VENTES 403e'!$A399&lt;&gt;"",MONTH('SUIVI VENTES 403e'!$G399),""),"")</f>
        <v>10</v>
      </c>
    </row>
    <row r="414" spans="1:9" x14ac:dyDescent="0.25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>
        <f t="shared" si="6"/>
        <v>2</v>
      </c>
      <c r="E414" cm="1">
        <f t="array" ref="E414">IFERROR(INDEX($G$3:$S$7,MATCH($H414,$G$4:$G$7,0),MATCH($I414,$G$3:$S$3,0)+1),"")</f>
        <v>11</v>
      </c>
      <c r="F414">
        <f>IFERROR(IF('SUIVI VENTES 403e'!$A400&lt;&gt;"",ROUND((($C414/1.2)-$E414),2),""),"")</f>
        <v>-11</v>
      </c>
      <c r="G414">
        <f>IFERROR(IF('SUIVI VENTES 403e'!$A400&lt;&gt;"",ROUND($F414*$A414,2),""),"")</f>
        <v>-22</v>
      </c>
      <c r="H414">
        <f>IFERROR(IF('SUIVI VENTES 403e'!$A400&lt;&gt;"",YEAR('SUIVI VENTES 403e'!$G400),""),"")</f>
        <v>2021</v>
      </c>
      <c r="I414">
        <f>IFERROR(IF('SUIVI VENTES 403e'!$A400&lt;&gt;"",MONTH('SUIVI VENTES 403e'!$G400),""),"")</f>
        <v>10</v>
      </c>
    </row>
    <row r="415" spans="1:9" x14ac:dyDescent="0.25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t="str">
        <f t="shared" si="6"/>
        <v/>
      </c>
      <c r="E415" cm="1">
        <f t="array" ref="E415">IFERROR(INDEX($G$3:$S$7,MATCH($H415,$G$4:$G$7,0),MATCH($I415,$G$3:$S$3,0)+1),"")</f>
        <v>11</v>
      </c>
      <c r="F415">
        <f>IFERROR(IF('SUIVI VENTES 403e'!$A401&lt;&gt;"",ROUND((($C415/1.2)-$E415),2),""),"")</f>
        <v>-2.67</v>
      </c>
      <c r="G415">
        <f>IFERROR(IF('SUIVI VENTES 403e'!$A401&lt;&gt;"",ROUND($F415*$A415,2),""),"")</f>
        <v>-13.35</v>
      </c>
      <c r="H415">
        <f>IFERROR(IF('SUIVI VENTES 403e'!$A401&lt;&gt;"",YEAR('SUIVI VENTES 403e'!$G401),""),"")</f>
        <v>2021</v>
      </c>
      <c r="I415">
        <f>IFERROR(IF('SUIVI VENTES 403e'!$A401&lt;&gt;"",MONTH('SUIVI VENTES 403e'!$G401),""),"")</f>
        <v>10</v>
      </c>
    </row>
    <row r="416" spans="1:9" x14ac:dyDescent="0.25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>
        <f t="shared" si="6"/>
        <v>1</v>
      </c>
      <c r="E416" cm="1">
        <f t="array" ref="E416">IFERROR(INDEX($G$3:$S$7,MATCH($H416,$G$4:$G$7,0),MATCH($I416,$G$3:$S$3,0)+1),"")</f>
        <v>11</v>
      </c>
      <c r="F416">
        <f>IFERROR(IF('SUIVI VENTES 403e'!$A402&lt;&gt;"",ROUND((($C416/1.2)-$E416),2),""),"")</f>
        <v>-11</v>
      </c>
      <c r="G416">
        <f>IFERROR(IF('SUIVI VENTES 403e'!$A402&lt;&gt;"",ROUND($F416*$A416,2),""),"")</f>
        <v>-11</v>
      </c>
      <c r="H416">
        <f>IFERROR(IF('SUIVI VENTES 403e'!$A402&lt;&gt;"",YEAR('SUIVI VENTES 403e'!$G402),""),"")</f>
        <v>2021</v>
      </c>
      <c r="I416">
        <f>IFERROR(IF('SUIVI VENTES 403e'!$A402&lt;&gt;"",MONTH('SUIVI VENTES 403e'!$G402),""),"")</f>
        <v>10</v>
      </c>
    </row>
    <row r="417" spans="1:9" x14ac:dyDescent="0.25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t="str">
        <f t="shared" si="6"/>
        <v/>
      </c>
      <c r="E417" cm="1">
        <f t="array" ref="E417">IFERROR(INDEX($G$3:$S$7,MATCH($H417,$G$4:$G$7,0),MATCH($I417,$G$3:$S$3,0)+1),"")</f>
        <v>11</v>
      </c>
      <c r="F417">
        <f>IFERROR(IF('SUIVI VENTES 403e'!$A403&lt;&gt;"",ROUND((($C417/1.2)-$E417),2),""),"")</f>
        <v>-2.67</v>
      </c>
      <c r="G417">
        <f>IFERROR(IF('SUIVI VENTES 403e'!$A403&lt;&gt;"",ROUND($F417*$A417,2),""),"")</f>
        <v>-13.35</v>
      </c>
      <c r="H417">
        <f>IFERROR(IF('SUIVI VENTES 403e'!$A403&lt;&gt;"",YEAR('SUIVI VENTES 403e'!$G403),""),"")</f>
        <v>2021</v>
      </c>
      <c r="I417">
        <f>IFERROR(IF('SUIVI VENTES 403e'!$A403&lt;&gt;"",MONTH('SUIVI VENTES 403e'!$G403),""),"")</f>
        <v>10</v>
      </c>
    </row>
    <row r="418" spans="1:9" x14ac:dyDescent="0.25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>
        <f t="shared" si="6"/>
        <v>1</v>
      </c>
      <c r="E418" cm="1">
        <f t="array" ref="E418">IFERROR(INDEX($G$3:$S$7,MATCH($H418,$G$4:$G$7,0),MATCH($I418,$G$3:$S$3,0)+1),"")</f>
        <v>11</v>
      </c>
      <c r="F418">
        <f>IFERROR(IF('SUIVI VENTES 403e'!$A404&lt;&gt;"",ROUND((($C418/1.2)-$E418),2),""),"")</f>
        <v>-11</v>
      </c>
      <c r="G418">
        <f>IFERROR(IF('SUIVI VENTES 403e'!$A404&lt;&gt;"",ROUND($F418*$A418,2),""),"")</f>
        <v>-11</v>
      </c>
      <c r="H418">
        <f>IFERROR(IF('SUIVI VENTES 403e'!$A404&lt;&gt;"",YEAR('SUIVI VENTES 403e'!$G404),""),"")</f>
        <v>2021</v>
      </c>
      <c r="I418">
        <f>IFERROR(IF('SUIVI VENTES 403e'!$A404&lt;&gt;"",MONTH('SUIVI VENTES 403e'!$G404),""),"")</f>
        <v>10</v>
      </c>
    </row>
    <row r="419" spans="1:9" x14ac:dyDescent="0.25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t="str">
        <f t="shared" si="6"/>
        <v/>
      </c>
      <c r="E419" cm="1">
        <f t="array" ref="E419">IFERROR(INDEX($G$3:$S$7,MATCH($H419,$G$4:$G$7,0),MATCH($I419,$G$3:$S$3,0)+1),"")</f>
        <v>11</v>
      </c>
      <c r="F419">
        <f>IFERROR(IF('SUIVI VENTES 403e'!$A405&lt;&gt;"",ROUND((($C419/1.2)-$E419),2),""),"")</f>
        <v>-2.67</v>
      </c>
      <c r="G419">
        <f>IFERROR(IF('SUIVI VENTES 403e'!$A405&lt;&gt;"",ROUND($F419*$A419,2),""),"")</f>
        <v>-66.75</v>
      </c>
      <c r="H419">
        <f>IFERROR(IF('SUIVI VENTES 403e'!$A405&lt;&gt;"",YEAR('SUIVI VENTES 403e'!$G405),""),"")</f>
        <v>2021</v>
      </c>
      <c r="I419">
        <f>IFERROR(IF('SUIVI VENTES 403e'!$A405&lt;&gt;"",MONTH('SUIVI VENTES 403e'!$G405),""),"")</f>
        <v>10</v>
      </c>
    </row>
    <row r="420" spans="1:9" x14ac:dyDescent="0.25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>
        <f t="shared" si="6"/>
        <v>5</v>
      </c>
      <c r="E420" cm="1">
        <f t="array" ref="E420">IFERROR(INDEX($G$3:$S$7,MATCH($H420,$G$4:$G$7,0),MATCH($I420,$G$3:$S$3,0)+1),"")</f>
        <v>11</v>
      </c>
      <c r="F420">
        <f>IFERROR(IF('SUIVI VENTES 403e'!$A406&lt;&gt;"",ROUND((($C420/1.2)-$E420),2),""),"")</f>
        <v>-11</v>
      </c>
      <c r="G420">
        <f>IFERROR(IF('SUIVI VENTES 403e'!$A406&lt;&gt;"",ROUND($F420*$A420,2),""),"")</f>
        <v>-55</v>
      </c>
      <c r="H420">
        <f>IFERROR(IF('SUIVI VENTES 403e'!$A406&lt;&gt;"",YEAR('SUIVI VENTES 403e'!$G406),""),"")</f>
        <v>2021</v>
      </c>
      <c r="I420">
        <f>IFERROR(IF('SUIVI VENTES 403e'!$A406&lt;&gt;"",MONTH('SUIVI VENTES 403e'!$G406),""),"")</f>
        <v>10</v>
      </c>
    </row>
    <row r="421" spans="1:9" x14ac:dyDescent="0.25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t="str">
        <f t="shared" si="6"/>
        <v/>
      </c>
      <c r="E421" cm="1">
        <f t="array" ref="E421">IFERROR(INDEX($G$3:$S$7,MATCH($H421,$G$4:$G$7,0),MATCH($I421,$G$3:$S$3,0)+1),"")</f>
        <v>11</v>
      </c>
      <c r="F421">
        <f>IFERROR(IF('SUIVI VENTES 403e'!$A407&lt;&gt;"",ROUND((($C421/1.2)-$E421),2),""),"")</f>
        <v>-2.67</v>
      </c>
      <c r="G421">
        <f>IFERROR(IF('SUIVI VENTES 403e'!$A407&lt;&gt;"",ROUND($F421*$A421,2),""),"")</f>
        <v>-26.7</v>
      </c>
      <c r="H421">
        <f>IFERROR(IF('SUIVI VENTES 403e'!$A407&lt;&gt;"",YEAR('SUIVI VENTES 403e'!$G407),""),"")</f>
        <v>2021</v>
      </c>
      <c r="I421">
        <f>IFERROR(IF('SUIVI VENTES 403e'!$A407&lt;&gt;"",MONTH('SUIVI VENTES 403e'!$G407),""),"")</f>
        <v>10</v>
      </c>
    </row>
    <row r="422" spans="1:9" x14ac:dyDescent="0.25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>
        <f t="shared" si="6"/>
        <v>2</v>
      </c>
      <c r="E422" cm="1">
        <f t="array" ref="E422">IFERROR(INDEX($G$3:$S$7,MATCH($H422,$G$4:$G$7,0),MATCH($I422,$G$3:$S$3,0)+1),"")</f>
        <v>11</v>
      </c>
      <c r="F422">
        <f>IFERROR(IF('SUIVI VENTES 403e'!$A408&lt;&gt;"",ROUND((($C422/1.2)-$E422),2),""),"")</f>
        <v>-11</v>
      </c>
      <c r="G422">
        <f>IFERROR(IF('SUIVI VENTES 403e'!$A408&lt;&gt;"",ROUND($F422*$A422,2),""),"")</f>
        <v>-22</v>
      </c>
      <c r="H422">
        <f>IFERROR(IF('SUIVI VENTES 403e'!$A408&lt;&gt;"",YEAR('SUIVI VENTES 403e'!$G408),""),"")</f>
        <v>2021</v>
      </c>
      <c r="I422">
        <f>IFERROR(IF('SUIVI VENTES 403e'!$A408&lt;&gt;"",MONTH('SUIVI VENTES 403e'!$G408),""),"")</f>
        <v>10</v>
      </c>
    </row>
    <row r="423" spans="1:9" x14ac:dyDescent="0.25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t="str">
        <f t="shared" si="6"/>
        <v/>
      </c>
      <c r="E423" cm="1">
        <f t="array" ref="E423">IFERROR(INDEX($G$3:$S$7,MATCH($H423,$G$4:$G$7,0),MATCH($I423,$G$3:$S$3,0)+1),"")</f>
        <v>11</v>
      </c>
      <c r="F423">
        <f>IFERROR(IF('SUIVI VENTES 403e'!$A409&lt;&gt;"",ROUND((($C423/1.2)-$E423),2),""),"")</f>
        <v>-2.67</v>
      </c>
      <c r="G423">
        <f>IFERROR(IF('SUIVI VENTES 403e'!$A409&lt;&gt;"",ROUND($F423*$A423,2),""),"")</f>
        <v>-26.7</v>
      </c>
      <c r="H423">
        <f>IFERROR(IF('SUIVI VENTES 403e'!$A409&lt;&gt;"",YEAR('SUIVI VENTES 403e'!$G409),""),"")</f>
        <v>2021</v>
      </c>
      <c r="I423">
        <f>IFERROR(IF('SUIVI VENTES 403e'!$A409&lt;&gt;"",MONTH('SUIVI VENTES 403e'!$G409),""),"")</f>
        <v>10</v>
      </c>
    </row>
    <row r="424" spans="1:9" x14ac:dyDescent="0.25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>
        <f t="shared" si="6"/>
        <v>2</v>
      </c>
      <c r="E424" cm="1">
        <f t="array" ref="E424">IFERROR(INDEX($G$3:$S$7,MATCH($H424,$G$4:$G$7,0),MATCH($I424,$G$3:$S$3,0)+1),"")</f>
        <v>11</v>
      </c>
      <c r="F424">
        <f>IFERROR(IF('SUIVI VENTES 403e'!$A410&lt;&gt;"",ROUND((($C424/1.2)-$E424),2),""),"")</f>
        <v>-11</v>
      </c>
      <c r="G424">
        <f>IFERROR(IF('SUIVI VENTES 403e'!$A410&lt;&gt;"",ROUND($F424*$A424,2),""),"")</f>
        <v>-22</v>
      </c>
      <c r="H424">
        <f>IFERROR(IF('SUIVI VENTES 403e'!$A410&lt;&gt;"",YEAR('SUIVI VENTES 403e'!$G410),""),"")</f>
        <v>2021</v>
      </c>
      <c r="I424">
        <f>IFERROR(IF('SUIVI VENTES 403e'!$A410&lt;&gt;"",MONTH('SUIVI VENTES 403e'!$G410),""),"")</f>
        <v>10</v>
      </c>
    </row>
    <row r="425" spans="1:9" x14ac:dyDescent="0.25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t="str">
        <f t="shared" si="6"/>
        <v/>
      </c>
      <c r="E425" cm="1">
        <f t="array" ref="E425">IFERROR(INDEX($G$3:$S$7,MATCH($H425,$G$4:$G$7,0),MATCH($I425,$G$3:$S$3,0)+1),"")</f>
        <v>11</v>
      </c>
      <c r="F425">
        <f>IFERROR(IF('SUIVI VENTES 403e'!$A411&lt;&gt;"",ROUND((($C425/1.2)-$E425),2),""),"")</f>
        <v>-2.67</v>
      </c>
      <c r="G425">
        <f>IFERROR(IF('SUIVI VENTES 403e'!$A411&lt;&gt;"",ROUND($F425*$A425,2),""),"")</f>
        <v>-13.35</v>
      </c>
      <c r="H425">
        <f>IFERROR(IF('SUIVI VENTES 403e'!$A411&lt;&gt;"",YEAR('SUIVI VENTES 403e'!$G411),""),"")</f>
        <v>2021</v>
      </c>
      <c r="I425">
        <f>IFERROR(IF('SUIVI VENTES 403e'!$A411&lt;&gt;"",MONTH('SUIVI VENTES 403e'!$G411),""),"")</f>
        <v>10</v>
      </c>
    </row>
    <row r="426" spans="1:9" x14ac:dyDescent="0.25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>
        <f t="shared" si="6"/>
        <v>1</v>
      </c>
      <c r="E426" cm="1">
        <f t="array" ref="E426">IFERROR(INDEX($G$3:$S$7,MATCH($H426,$G$4:$G$7,0),MATCH($I426,$G$3:$S$3,0)+1),"")</f>
        <v>11</v>
      </c>
      <c r="F426">
        <f>IFERROR(IF('SUIVI VENTES 403e'!$A412&lt;&gt;"",ROUND((($C426/1.2)-$E426),2),""),"")</f>
        <v>-11</v>
      </c>
      <c r="G426">
        <f>IFERROR(IF('SUIVI VENTES 403e'!$A412&lt;&gt;"",ROUND($F426*$A426,2),""),"")</f>
        <v>-11</v>
      </c>
      <c r="H426">
        <f>IFERROR(IF('SUIVI VENTES 403e'!$A412&lt;&gt;"",YEAR('SUIVI VENTES 403e'!$G412),""),"")</f>
        <v>2021</v>
      </c>
      <c r="I426">
        <f>IFERROR(IF('SUIVI VENTES 403e'!$A412&lt;&gt;"",MONTH('SUIVI VENTES 403e'!$G412),""),"")</f>
        <v>10</v>
      </c>
    </row>
    <row r="427" spans="1:9" x14ac:dyDescent="0.25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t="str">
        <f t="shared" si="6"/>
        <v/>
      </c>
      <c r="E427" cm="1">
        <f t="array" ref="E427">IFERROR(INDEX($G$3:$S$7,MATCH($H427,$G$4:$G$7,0),MATCH($I427,$G$3:$S$3,0)+1),"")</f>
        <v>11</v>
      </c>
      <c r="F427">
        <f>IFERROR(IF('SUIVI VENTES 403e'!$A413&lt;&gt;"",ROUND((($C427/1.2)-$E427),2),""),"")</f>
        <v>-2.67</v>
      </c>
      <c r="G427">
        <f>IFERROR(IF('SUIVI VENTES 403e'!$A413&lt;&gt;"",ROUND($F427*$A427,2),""),"")</f>
        <v>-13.35</v>
      </c>
      <c r="H427">
        <f>IFERROR(IF('SUIVI VENTES 403e'!$A413&lt;&gt;"",YEAR('SUIVI VENTES 403e'!$G413),""),"")</f>
        <v>2021</v>
      </c>
      <c r="I427">
        <f>IFERROR(IF('SUIVI VENTES 403e'!$A413&lt;&gt;"",MONTH('SUIVI VENTES 403e'!$G413),""),"")</f>
        <v>10</v>
      </c>
    </row>
    <row r="428" spans="1:9" x14ac:dyDescent="0.25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>
        <f t="shared" si="6"/>
        <v>1</v>
      </c>
      <c r="E428" cm="1">
        <f t="array" ref="E428">IFERROR(INDEX($G$3:$S$7,MATCH($H428,$G$4:$G$7,0),MATCH($I428,$G$3:$S$3,0)+1),"")</f>
        <v>11</v>
      </c>
      <c r="F428">
        <f>IFERROR(IF('SUIVI VENTES 403e'!$A414&lt;&gt;"",ROUND((($C428/1.2)-$E428),2),""),"")</f>
        <v>-11</v>
      </c>
      <c r="G428">
        <f>IFERROR(IF('SUIVI VENTES 403e'!$A414&lt;&gt;"",ROUND($F428*$A428,2),""),"")</f>
        <v>-11</v>
      </c>
      <c r="H428">
        <f>IFERROR(IF('SUIVI VENTES 403e'!$A414&lt;&gt;"",YEAR('SUIVI VENTES 403e'!$G414),""),"")</f>
        <v>2021</v>
      </c>
      <c r="I428">
        <f>IFERROR(IF('SUIVI VENTES 403e'!$A414&lt;&gt;"",MONTH('SUIVI VENTES 403e'!$G414),""),"")</f>
        <v>10</v>
      </c>
    </row>
    <row r="429" spans="1:9" x14ac:dyDescent="0.25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t="str">
        <f t="shared" si="6"/>
        <v/>
      </c>
      <c r="E429" cm="1">
        <f t="array" ref="E429">IFERROR(INDEX($G$3:$S$7,MATCH($H429,$G$4:$G$7,0),MATCH($I429,$G$3:$S$3,0)+1),"")</f>
        <v>11</v>
      </c>
      <c r="F429">
        <f>IFERROR(IF('SUIVI VENTES 403e'!$A415&lt;&gt;"",ROUND((($C429/1.2)-$E429),2),""),"")</f>
        <v>-2.67</v>
      </c>
      <c r="G429">
        <f>IFERROR(IF('SUIVI VENTES 403e'!$A415&lt;&gt;"",ROUND($F429*$A429,2),""),"")</f>
        <v>-26.7</v>
      </c>
      <c r="H429">
        <f>IFERROR(IF('SUIVI VENTES 403e'!$A415&lt;&gt;"",YEAR('SUIVI VENTES 403e'!$G415),""),"")</f>
        <v>2021</v>
      </c>
      <c r="I429">
        <f>IFERROR(IF('SUIVI VENTES 403e'!$A415&lt;&gt;"",MONTH('SUIVI VENTES 403e'!$G415),""),"")</f>
        <v>10</v>
      </c>
    </row>
    <row r="430" spans="1:9" x14ac:dyDescent="0.25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>
        <f t="shared" si="6"/>
        <v>2</v>
      </c>
      <c r="E430" cm="1">
        <f t="array" ref="E430">IFERROR(INDEX($G$3:$S$7,MATCH($H430,$G$4:$G$7,0),MATCH($I430,$G$3:$S$3,0)+1),"")</f>
        <v>11</v>
      </c>
      <c r="F430">
        <f>IFERROR(IF('SUIVI VENTES 403e'!$A416&lt;&gt;"",ROUND((($C430/1.2)-$E430),2),""),"")</f>
        <v>-11</v>
      </c>
      <c r="G430">
        <f>IFERROR(IF('SUIVI VENTES 403e'!$A416&lt;&gt;"",ROUND($F430*$A430,2),""),"")</f>
        <v>-22</v>
      </c>
      <c r="H430">
        <f>IFERROR(IF('SUIVI VENTES 403e'!$A416&lt;&gt;"",YEAR('SUIVI VENTES 403e'!$G416),""),"")</f>
        <v>2021</v>
      </c>
      <c r="I430">
        <f>IFERROR(IF('SUIVI VENTES 403e'!$A416&lt;&gt;"",MONTH('SUIVI VENTES 403e'!$G416),""),"")</f>
        <v>10</v>
      </c>
    </row>
    <row r="431" spans="1:9" x14ac:dyDescent="0.25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t="str">
        <f t="shared" si="6"/>
        <v/>
      </c>
      <c r="E431" cm="1">
        <f t="array" ref="E431">IFERROR(INDEX($G$3:$S$7,MATCH($H431,$G$4:$G$7,0),MATCH($I431,$G$3:$S$3,0)+1),"")</f>
        <v>11</v>
      </c>
      <c r="F431">
        <f>IFERROR(IF('SUIVI VENTES 403e'!$A417&lt;&gt;"",ROUND((($C431/1.2)-$E431),2),""),"")</f>
        <v>-2.67</v>
      </c>
      <c r="G431">
        <f>IFERROR(IF('SUIVI VENTES 403e'!$A417&lt;&gt;"",ROUND($F431*$A431,2),""),"")</f>
        <v>-26.7</v>
      </c>
      <c r="H431">
        <f>IFERROR(IF('SUIVI VENTES 403e'!$A417&lt;&gt;"",YEAR('SUIVI VENTES 403e'!$G417),""),"")</f>
        <v>2021</v>
      </c>
      <c r="I431">
        <f>IFERROR(IF('SUIVI VENTES 403e'!$A417&lt;&gt;"",MONTH('SUIVI VENTES 403e'!$G417),""),"")</f>
        <v>10</v>
      </c>
    </row>
    <row r="432" spans="1:9" x14ac:dyDescent="0.25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>
        <f t="shared" si="6"/>
        <v>2</v>
      </c>
      <c r="E432" cm="1">
        <f t="array" ref="E432">IFERROR(INDEX($G$3:$S$7,MATCH($H432,$G$4:$G$7,0),MATCH($I432,$G$3:$S$3,0)+1),"")</f>
        <v>11</v>
      </c>
      <c r="F432">
        <f>IFERROR(IF('SUIVI VENTES 403e'!$A418&lt;&gt;"",ROUND((($C432/1.2)-$E432),2),""),"")</f>
        <v>-11</v>
      </c>
      <c r="G432">
        <f>IFERROR(IF('SUIVI VENTES 403e'!$A418&lt;&gt;"",ROUND($F432*$A432,2),""),"")</f>
        <v>-22</v>
      </c>
      <c r="H432">
        <f>IFERROR(IF('SUIVI VENTES 403e'!$A418&lt;&gt;"",YEAR('SUIVI VENTES 403e'!$G418),""),"")</f>
        <v>2021</v>
      </c>
      <c r="I432">
        <f>IFERROR(IF('SUIVI VENTES 403e'!$A418&lt;&gt;"",MONTH('SUIVI VENTES 403e'!$G418),""),"")</f>
        <v>10</v>
      </c>
    </row>
    <row r="433" spans="1:9" x14ac:dyDescent="0.25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t="str">
        <f t="shared" si="6"/>
        <v/>
      </c>
      <c r="E433" cm="1">
        <f t="array" ref="E433">IFERROR(INDEX($G$3:$S$7,MATCH($H433,$G$4:$G$7,0),MATCH($I433,$G$3:$S$3,0)+1),"")</f>
        <v>11</v>
      </c>
      <c r="F433">
        <f>IFERROR(IF('SUIVI VENTES 403e'!$A419&lt;&gt;"",ROUND((($C433/1.2)-$E433),2),""),"")</f>
        <v>5.67</v>
      </c>
      <c r="G433">
        <f>IFERROR(IF('SUIVI VENTES 403e'!$A419&lt;&gt;"",ROUND($F433*$A433,2),""),"")</f>
        <v>2.84</v>
      </c>
      <c r="H433">
        <f>IFERROR(IF('SUIVI VENTES 403e'!$A419&lt;&gt;"",YEAR('SUIVI VENTES 403e'!$G419),""),"")</f>
        <v>2021</v>
      </c>
      <c r="I433">
        <f>IFERROR(IF('SUIVI VENTES 403e'!$A419&lt;&gt;"",MONTH('SUIVI VENTES 403e'!$G419),""),"")</f>
        <v>10</v>
      </c>
    </row>
    <row r="434" spans="1:9" x14ac:dyDescent="0.25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t="str">
        <f t="shared" si="6"/>
        <v/>
      </c>
      <c r="E434" cm="1">
        <f t="array" ref="E434">IFERROR(INDEX($G$3:$S$7,MATCH($H434,$G$4:$G$7,0),MATCH($I434,$G$3:$S$3,0)+1),"")</f>
        <v>11</v>
      </c>
      <c r="F434">
        <f>IFERROR(IF('SUIVI VENTES 403e'!$A420&lt;&gt;"",ROUND((($C434/1.2)-$E434),2),""),"")</f>
        <v>-2.67</v>
      </c>
      <c r="G434">
        <f>IFERROR(IF('SUIVI VENTES 403e'!$A420&lt;&gt;"",ROUND($F434*$A434,2),""),"")</f>
        <v>-26.7</v>
      </c>
      <c r="H434">
        <f>IFERROR(IF('SUIVI VENTES 403e'!$A420&lt;&gt;"",YEAR('SUIVI VENTES 403e'!$G420),""),"")</f>
        <v>2021</v>
      </c>
      <c r="I434">
        <f>IFERROR(IF('SUIVI VENTES 403e'!$A420&lt;&gt;"",MONTH('SUIVI VENTES 403e'!$G420),""),"")</f>
        <v>10</v>
      </c>
    </row>
    <row r="435" spans="1:9" x14ac:dyDescent="0.25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>
        <f t="shared" si="6"/>
        <v>2</v>
      </c>
      <c r="E435" cm="1">
        <f t="array" ref="E435">IFERROR(INDEX($G$3:$S$7,MATCH($H435,$G$4:$G$7,0),MATCH($I435,$G$3:$S$3,0)+1),"")</f>
        <v>11</v>
      </c>
      <c r="F435">
        <f>IFERROR(IF('SUIVI VENTES 403e'!$A421&lt;&gt;"",ROUND((($C435/1.2)-$E435),2),""),"")</f>
        <v>-11</v>
      </c>
      <c r="G435">
        <f>IFERROR(IF('SUIVI VENTES 403e'!$A421&lt;&gt;"",ROUND($F435*$A435,2),""),"")</f>
        <v>-22</v>
      </c>
      <c r="H435">
        <f>IFERROR(IF('SUIVI VENTES 403e'!$A421&lt;&gt;"",YEAR('SUIVI VENTES 403e'!$G421),""),"")</f>
        <v>2021</v>
      </c>
      <c r="I435">
        <f>IFERROR(IF('SUIVI VENTES 403e'!$A421&lt;&gt;"",MONTH('SUIVI VENTES 403e'!$G421),""),"")</f>
        <v>10</v>
      </c>
    </row>
    <row r="436" spans="1:9" x14ac:dyDescent="0.25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t="str">
        <f t="shared" si="6"/>
        <v/>
      </c>
      <c r="E436" cm="1">
        <f t="array" ref="E436">IFERROR(INDEX($G$3:$S$7,MATCH($H436,$G$4:$G$7,0),MATCH($I436,$G$3:$S$3,0)+1),"")</f>
        <v>11</v>
      </c>
      <c r="F436">
        <f>IFERROR(IF('SUIVI VENTES 403e'!$A422&lt;&gt;"",ROUND((($C436/1.2)-$E436),2),""),"")</f>
        <v>-2.67</v>
      </c>
      <c r="G436">
        <f>IFERROR(IF('SUIVI VENTES 403e'!$A422&lt;&gt;"",ROUND($F436*$A436,2),""),"")</f>
        <v>-66.75</v>
      </c>
      <c r="H436">
        <f>IFERROR(IF('SUIVI VENTES 403e'!$A422&lt;&gt;"",YEAR('SUIVI VENTES 403e'!$G422),""),"")</f>
        <v>2021</v>
      </c>
      <c r="I436">
        <f>IFERROR(IF('SUIVI VENTES 403e'!$A422&lt;&gt;"",MONTH('SUIVI VENTES 403e'!$G422),""),"")</f>
        <v>10</v>
      </c>
    </row>
    <row r="437" spans="1:9" x14ac:dyDescent="0.25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>
        <f t="shared" si="6"/>
        <v>5</v>
      </c>
      <c r="E437" cm="1">
        <f t="array" ref="E437">IFERROR(INDEX($G$3:$S$7,MATCH($H437,$G$4:$G$7,0),MATCH($I437,$G$3:$S$3,0)+1),"")</f>
        <v>11</v>
      </c>
      <c r="F437">
        <f>IFERROR(IF('SUIVI VENTES 403e'!$A423&lt;&gt;"",ROUND((($C437/1.2)-$E437),2),""),"")</f>
        <v>-11</v>
      </c>
      <c r="G437">
        <f>IFERROR(IF('SUIVI VENTES 403e'!$A423&lt;&gt;"",ROUND($F437*$A437,2),""),"")</f>
        <v>-55</v>
      </c>
      <c r="H437">
        <f>IFERROR(IF('SUIVI VENTES 403e'!$A423&lt;&gt;"",YEAR('SUIVI VENTES 403e'!$G423),""),"")</f>
        <v>2021</v>
      </c>
      <c r="I437">
        <f>IFERROR(IF('SUIVI VENTES 403e'!$A423&lt;&gt;"",MONTH('SUIVI VENTES 403e'!$G423),""),"")</f>
        <v>10</v>
      </c>
    </row>
    <row r="438" spans="1:9" x14ac:dyDescent="0.25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t="str">
        <f t="shared" si="6"/>
        <v/>
      </c>
      <c r="E438" cm="1">
        <f t="array" ref="E438">IFERROR(INDEX($G$3:$S$7,MATCH($H438,$G$4:$G$7,0),MATCH($I438,$G$3:$S$3,0)+1),"")</f>
        <v>11</v>
      </c>
      <c r="F438">
        <f>IFERROR(IF('SUIVI VENTES 403e'!$A424&lt;&gt;"",ROUND((($C438/1.2)-$E438),2),""),"")</f>
        <v>-2.67</v>
      </c>
      <c r="G438">
        <f>IFERROR(IF('SUIVI VENTES 403e'!$A424&lt;&gt;"",ROUND($F438*$A438,2),""),"")</f>
        <v>-32.04</v>
      </c>
      <c r="H438">
        <f>IFERROR(IF('SUIVI VENTES 403e'!$A424&lt;&gt;"",YEAR('SUIVI VENTES 403e'!$G424),""),"")</f>
        <v>2021</v>
      </c>
      <c r="I438">
        <f>IFERROR(IF('SUIVI VENTES 403e'!$A424&lt;&gt;"",MONTH('SUIVI VENTES 403e'!$G424),""),"")</f>
        <v>10</v>
      </c>
    </row>
    <row r="439" spans="1:9" x14ac:dyDescent="0.25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>
        <f t="shared" si="6"/>
        <v>2</v>
      </c>
      <c r="E439" cm="1">
        <f t="array" ref="E439">IFERROR(INDEX($G$3:$S$7,MATCH($H439,$G$4:$G$7,0),MATCH($I439,$G$3:$S$3,0)+1),"")</f>
        <v>11</v>
      </c>
      <c r="F439">
        <f>IFERROR(IF('SUIVI VENTES 403e'!$A425&lt;&gt;"",ROUND((($C439/1.2)-$E439),2),""),"")</f>
        <v>-11</v>
      </c>
      <c r="G439">
        <f>IFERROR(IF('SUIVI VENTES 403e'!$A425&lt;&gt;"",ROUND($F439*$A439,2),""),"")</f>
        <v>-22</v>
      </c>
      <c r="H439">
        <f>IFERROR(IF('SUIVI VENTES 403e'!$A425&lt;&gt;"",YEAR('SUIVI VENTES 403e'!$G425),""),"")</f>
        <v>2021</v>
      </c>
      <c r="I439">
        <f>IFERROR(IF('SUIVI VENTES 403e'!$A425&lt;&gt;"",MONTH('SUIVI VENTES 403e'!$G425),""),"")</f>
        <v>10</v>
      </c>
    </row>
    <row r="440" spans="1:9" x14ac:dyDescent="0.25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t="str">
        <f t="shared" si="6"/>
        <v/>
      </c>
      <c r="E440" cm="1">
        <f t="array" ref="E440">IFERROR(INDEX($G$3:$S$7,MATCH($H440,$G$4:$G$7,0),MATCH($I440,$G$3:$S$3,0)+1),"")</f>
        <v>11</v>
      </c>
      <c r="F440">
        <f>IFERROR(IF('SUIVI VENTES 403e'!$A426&lt;&gt;"",ROUND((($C440/1.2)-$E440),2),""),"")</f>
        <v>5.67</v>
      </c>
      <c r="G440">
        <f>IFERROR(IF('SUIVI VENTES 403e'!$A426&lt;&gt;"",ROUND($F440*$A440,2),""),"")</f>
        <v>1.42</v>
      </c>
      <c r="H440">
        <f>IFERROR(IF('SUIVI VENTES 403e'!$A426&lt;&gt;"",YEAR('SUIVI VENTES 403e'!$G426),""),"")</f>
        <v>2021</v>
      </c>
      <c r="I440">
        <f>IFERROR(IF('SUIVI VENTES 403e'!$A426&lt;&gt;"",MONTH('SUIVI VENTES 403e'!$G426),""),"")</f>
        <v>10</v>
      </c>
    </row>
    <row r="441" spans="1:9" x14ac:dyDescent="0.25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t="str">
        <f t="shared" si="6"/>
        <v/>
      </c>
      <c r="E441" cm="1">
        <f t="array" ref="E441">IFERROR(INDEX($G$3:$S$7,MATCH($H441,$G$4:$G$7,0),MATCH($I441,$G$3:$S$3,0)+1),"")</f>
        <v>11</v>
      </c>
      <c r="F441">
        <f>IFERROR(IF('SUIVI VENTES 403e'!$A427&lt;&gt;"",ROUND((($C441/1.2)-$E441),2),""),"")</f>
        <v>-1.28</v>
      </c>
      <c r="G441">
        <f>IFERROR(IF('SUIVI VENTES 403e'!$A427&lt;&gt;"",ROUND($F441*$A441,2),""),"")</f>
        <v>-3.2</v>
      </c>
      <c r="H441">
        <f>IFERROR(IF('SUIVI VENTES 403e'!$A427&lt;&gt;"",YEAR('SUIVI VENTES 403e'!$G427),""),"")</f>
        <v>2021</v>
      </c>
      <c r="I441">
        <f>IFERROR(IF('SUIVI VENTES 403e'!$A427&lt;&gt;"",MONTH('SUIVI VENTES 403e'!$G427),""),"")</f>
        <v>10</v>
      </c>
    </row>
    <row r="442" spans="1:9" x14ac:dyDescent="0.25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>
        <f t="shared" si="6"/>
        <v>0.5</v>
      </c>
      <c r="E442" cm="1">
        <f t="array" ref="E442">IFERROR(INDEX($G$3:$S$7,MATCH($H442,$G$4:$G$7,0),MATCH($I442,$G$3:$S$3,0)+1),"")</f>
        <v>11</v>
      </c>
      <c r="F442">
        <f>IFERROR(IF('SUIVI VENTES 403e'!$A428&lt;&gt;"",ROUND((($C442/1.2)-$E442),2),""),"")</f>
        <v>-11</v>
      </c>
      <c r="G442">
        <f>IFERROR(IF('SUIVI VENTES 403e'!$A428&lt;&gt;"",ROUND($F442*$A442,2),""),"")</f>
        <v>-5.5</v>
      </c>
      <c r="H442">
        <f>IFERROR(IF('SUIVI VENTES 403e'!$A428&lt;&gt;"",YEAR('SUIVI VENTES 403e'!$G428),""),"")</f>
        <v>2021</v>
      </c>
      <c r="I442">
        <f>IFERROR(IF('SUIVI VENTES 403e'!$A428&lt;&gt;"",MONTH('SUIVI VENTES 403e'!$G428),""),"")</f>
        <v>10</v>
      </c>
    </row>
    <row r="443" spans="1:9" x14ac:dyDescent="0.25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t="str">
        <f t="shared" si="6"/>
        <v/>
      </c>
      <c r="E443" cm="1">
        <f t="array" ref="E443">IFERROR(INDEX($G$3:$S$7,MATCH($H443,$G$4:$G$7,0),MATCH($I443,$G$3:$S$3,0)+1),"")</f>
        <v>11</v>
      </c>
      <c r="F443">
        <f>IFERROR(IF('SUIVI VENTES 403e'!$A429&lt;&gt;"",ROUND((($C443/1.2)-$E443),2),""),"")</f>
        <v>-2.67</v>
      </c>
      <c r="G443">
        <f>IFERROR(IF('SUIVI VENTES 403e'!$A429&lt;&gt;"",ROUND($F443*$A443,2),""),"")</f>
        <v>-26.7</v>
      </c>
      <c r="H443">
        <f>IFERROR(IF('SUIVI VENTES 403e'!$A429&lt;&gt;"",YEAR('SUIVI VENTES 403e'!$G429),""),"")</f>
        <v>2021</v>
      </c>
      <c r="I443">
        <f>IFERROR(IF('SUIVI VENTES 403e'!$A429&lt;&gt;"",MONTH('SUIVI VENTES 403e'!$G429),""),"")</f>
        <v>10</v>
      </c>
    </row>
    <row r="444" spans="1:9" x14ac:dyDescent="0.25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>
        <f t="shared" si="6"/>
        <v>2</v>
      </c>
      <c r="E444" cm="1">
        <f t="array" ref="E444">IFERROR(INDEX($G$3:$S$7,MATCH($H444,$G$4:$G$7,0),MATCH($I444,$G$3:$S$3,0)+1),"")</f>
        <v>11</v>
      </c>
      <c r="F444">
        <f>IFERROR(IF('SUIVI VENTES 403e'!$A430&lt;&gt;"",ROUND((($C444/1.2)-$E444),2),""),"")</f>
        <v>-11</v>
      </c>
      <c r="G444">
        <f>IFERROR(IF('SUIVI VENTES 403e'!$A430&lt;&gt;"",ROUND($F444*$A444,2),""),"")</f>
        <v>-22</v>
      </c>
      <c r="H444">
        <f>IFERROR(IF('SUIVI VENTES 403e'!$A430&lt;&gt;"",YEAR('SUIVI VENTES 403e'!$G430),""),"")</f>
        <v>2021</v>
      </c>
      <c r="I444">
        <f>IFERROR(IF('SUIVI VENTES 403e'!$A430&lt;&gt;"",MONTH('SUIVI VENTES 403e'!$G430),""),"")</f>
        <v>10</v>
      </c>
    </row>
    <row r="445" spans="1:9" x14ac:dyDescent="0.25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>
        <f t="shared" si="6"/>
        <v>0.03</v>
      </c>
      <c r="E445" cm="1">
        <f t="array" ref="E445">IFERROR(INDEX($G$3:$S$7,MATCH($H445,$G$4:$G$7,0),MATCH($I445,$G$3:$S$3,0)+1),"")</f>
        <v>11</v>
      </c>
      <c r="F445">
        <f>IFERROR(IF('SUIVI VENTES 403e'!$A431&lt;&gt;"",ROUND((($C445/1.2)-$E445),2),""),"")</f>
        <v>-11</v>
      </c>
      <c r="G445">
        <f>IFERROR(IF('SUIVI VENTES 403e'!$A431&lt;&gt;"",ROUND($F445*$A445,2),""),"")</f>
        <v>-0.33</v>
      </c>
      <c r="H445">
        <f>IFERROR(IF('SUIVI VENTES 403e'!$A431&lt;&gt;"",YEAR('SUIVI VENTES 403e'!$G431),""),"")</f>
        <v>2021</v>
      </c>
      <c r="I445">
        <f>IFERROR(IF('SUIVI VENTES 403e'!$A431&lt;&gt;"",MONTH('SUIVI VENTES 403e'!$G431),""),"")</f>
        <v>10</v>
      </c>
    </row>
    <row r="446" spans="1:9" x14ac:dyDescent="0.25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t="str">
        <f t="shared" si="6"/>
        <v/>
      </c>
      <c r="E446" cm="1">
        <f t="array" ref="E446">IFERROR(INDEX($G$3:$S$7,MATCH($H446,$G$4:$G$7,0),MATCH($I446,$G$3:$S$3,0)+1),"")</f>
        <v>11</v>
      </c>
      <c r="F446">
        <f>IFERROR(IF('SUIVI VENTES 403e'!$A432&lt;&gt;"",ROUND((($C446/1.2)-$E446),2),""),"")</f>
        <v>-2.67</v>
      </c>
      <c r="G446">
        <f>IFERROR(IF('SUIVI VENTES 403e'!$A432&lt;&gt;"",ROUND($F446*$A446,2),""),"")</f>
        <v>-26.7</v>
      </c>
      <c r="H446">
        <f>IFERROR(IF('SUIVI VENTES 403e'!$A432&lt;&gt;"",YEAR('SUIVI VENTES 403e'!$G432),""),"")</f>
        <v>2021</v>
      </c>
      <c r="I446">
        <f>IFERROR(IF('SUIVI VENTES 403e'!$A432&lt;&gt;"",MONTH('SUIVI VENTES 403e'!$G432),""),"")</f>
        <v>10</v>
      </c>
    </row>
    <row r="447" spans="1:9" x14ac:dyDescent="0.25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>
        <f t="shared" si="6"/>
        <v>2</v>
      </c>
      <c r="E447" cm="1">
        <f t="array" ref="E447">IFERROR(INDEX($G$3:$S$7,MATCH($H447,$G$4:$G$7,0),MATCH($I447,$G$3:$S$3,0)+1),"")</f>
        <v>11</v>
      </c>
      <c r="F447">
        <f>IFERROR(IF('SUIVI VENTES 403e'!$A433&lt;&gt;"",ROUND((($C447/1.2)-$E447),2),""),"")</f>
        <v>-11</v>
      </c>
      <c r="G447">
        <f>IFERROR(IF('SUIVI VENTES 403e'!$A433&lt;&gt;"",ROUND($F447*$A447,2),""),"")</f>
        <v>-22</v>
      </c>
      <c r="H447">
        <f>IFERROR(IF('SUIVI VENTES 403e'!$A433&lt;&gt;"",YEAR('SUIVI VENTES 403e'!$G433),""),"")</f>
        <v>2021</v>
      </c>
      <c r="I447">
        <f>IFERROR(IF('SUIVI VENTES 403e'!$A433&lt;&gt;"",MONTH('SUIVI VENTES 403e'!$G433),""),"")</f>
        <v>10</v>
      </c>
    </row>
    <row r="448" spans="1:9" x14ac:dyDescent="0.25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t="str">
        <f t="shared" si="6"/>
        <v/>
      </c>
      <c r="E448" cm="1">
        <f t="array" ref="E448">IFERROR(INDEX($G$3:$S$7,MATCH($H448,$G$4:$G$7,0),MATCH($I448,$G$3:$S$3,0)+1),"")</f>
        <v>11</v>
      </c>
      <c r="F448">
        <f>IFERROR(IF('SUIVI VENTES 403e'!$A434&lt;&gt;"",ROUND((($C448/1.2)-$E448),2),""),"")</f>
        <v>-2.67</v>
      </c>
      <c r="G448">
        <f>IFERROR(IF('SUIVI VENTES 403e'!$A434&lt;&gt;"",ROUND($F448*$A448,2),""),"")</f>
        <v>-26.7</v>
      </c>
      <c r="H448">
        <f>IFERROR(IF('SUIVI VENTES 403e'!$A434&lt;&gt;"",YEAR('SUIVI VENTES 403e'!$G434),""),"")</f>
        <v>2021</v>
      </c>
      <c r="I448">
        <f>IFERROR(IF('SUIVI VENTES 403e'!$A434&lt;&gt;"",MONTH('SUIVI VENTES 403e'!$G434),""),"")</f>
        <v>10</v>
      </c>
    </row>
    <row r="449" spans="1:9" x14ac:dyDescent="0.25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>
        <f t="shared" si="6"/>
        <v>2</v>
      </c>
      <c r="E449" cm="1">
        <f t="array" ref="E449">IFERROR(INDEX($G$3:$S$7,MATCH($H449,$G$4:$G$7,0),MATCH($I449,$G$3:$S$3,0)+1),"")</f>
        <v>11</v>
      </c>
      <c r="F449">
        <f>IFERROR(IF('SUIVI VENTES 403e'!$A435&lt;&gt;"",ROUND((($C449/1.2)-$E449),2),""),"")</f>
        <v>-11</v>
      </c>
      <c r="G449">
        <f>IFERROR(IF('SUIVI VENTES 403e'!$A435&lt;&gt;"",ROUND($F449*$A449,2),""),"")</f>
        <v>-22</v>
      </c>
      <c r="H449">
        <f>IFERROR(IF('SUIVI VENTES 403e'!$A435&lt;&gt;"",YEAR('SUIVI VENTES 403e'!$G435),""),"")</f>
        <v>2021</v>
      </c>
      <c r="I449">
        <f>IFERROR(IF('SUIVI VENTES 403e'!$A435&lt;&gt;"",MONTH('SUIVI VENTES 403e'!$G435),""),"")</f>
        <v>10</v>
      </c>
    </row>
    <row r="450" spans="1:9" x14ac:dyDescent="0.25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t="str">
        <f t="shared" si="6"/>
        <v/>
      </c>
      <c r="E450" cm="1">
        <f t="array" ref="E450">IFERROR(INDEX($G$3:$S$7,MATCH($H450,$G$4:$G$7,0),MATCH($I450,$G$3:$S$3,0)+1),"")</f>
        <v>11</v>
      </c>
      <c r="F450">
        <f>IFERROR(IF('SUIVI VENTES 403e'!$A436&lt;&gt;"",ROUND((($C450/1.2)-$E450),2),""),"")</f>
        <v>-2.67</v>
      </c>
      <c r="G450">
        <f>IFERROR(IF('SUIVI VENTES 403e'!$A436&lt;&gt;"",ROUND($F450*$A450,2),""),"")</f>
        <v>-5.34</v>
      </c>
      <c r="H450">
        <f>IFERROR(IF('SUIVI VENTES 403e'!$A436&lt;&gt;"",YEAR('SUIVI VENTES 403e'!$G436),""),"")</f>
        <v>2021</v>
      </c>
      <c r="I450">
        <f>IFERROR(IF('SUIVI VENTES 403e'!$A436&lt;&gt;"",MONTH('SUIVI VENTES 403e'!$G436),""),"")</f>
        <v>10</v>
      </c>
    </row>
    <row r="451" spans="1:9" x14ac:dyDescent="0.25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t="str">
        <f t="shared" si="6"/>
        <v/>
      </c>
      <c r="E451" cm="1">
        <f t="array" ref="E451">IFERROR(INDEX($G$3:$S$7,MATCH($H451,$G$4:$G$7,0),MATCH($I451,$G$3:$S$3,0)+1),"")</f>
        <v>11</v>
      </c>
      <c r="F451">
        <f>IFERROR(IF('SUIVI VENTES 403e'!$A437&lt;&gt;"",ROUND((($C451/1.2)-$E451),2),""),"")</f>
        <v>-2.67</v>
      </c>
      <c r="G451">
        <f>IFERROR(IF('SUIVI VENTES 403e'!$A437&lt;&gt;"",ROUND($F451*$A451,2),""),"")</f>
        <v>-32.04</v>
      </c>
      <c r="H451">
        <f>IFERROR(IF('SUIVI VENTES 403e'!$A437&lt;&gt;"",YEAR('SUIVI VENTES 403e'!$G437),""),"")</f>
        <v>2021</v>
      </c>
      <c r="I451">
        <f>IFERROR(IF('SUIVI VENTES 403e'!$A437&lt;&gt;"",MONTH('SUIVI VENTES 403e'!$G437),""),"")</f>
        <v>10</v>
      </c>
    </row>
    <row r="452" spans="1:9" x14ac:dyDescent="0.25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>
        <f t="shared" si="6"/>
        <v>2</v>
      </c>
      <c r="E452" cm="1">
        <f t="array" ref="E452">IFERROR(INDEX($G$3:$S$7,MATCH($H452,$G$4:$G$7,0),MATCH($I452,$G$3:$S$3,0)+1),"")</f>
        <v>11</v>
      </c>
      <c r="F452">
        <f>IFERROR(IF('SUIVI VENTES 403e'!$A438&lt;&gt;"",ROUND((($C452/1.2)-$E452),2),""),"")</f>
        <v>-11</v>
      </c>
      <c r="G452">
        <f>IFERROR(IF('SUIVI VENTES 403e'!$A438&lt;&gt;"",ROUND($F452*$A452,2),""),"")</f>
        <v>-22</v>
      </c>
      <c r="H452">
        <f>IFERROR(IF('SUIVI VENTES 403e'!$A438&lt;&gt;"",YEAR('SUIVI VENTES 403e'!$G438),""),"")</f>
        <v>2021</v>
      </c>
      <c r="I452">
        <f>IFERROR(IF('SUIVI VENTES 403e'!$A438&lt;&gt;"",MONTH('SUIVI VENTES 403e'!$G438),""),"")</f>
        <v>10</v>
      </c>
    </row>
    <row r="453" spans="1:9" x14ac:dyDescent="0.25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t="str">
        <f t="shared" si="6"/>
        <v/>
      </c>
      <c r="E453" cm="1">
        <f t="array" ref="E453">IFERROR(INDEX($G$3:$S$7,MATCH($H453,$G$4:$G$7,0),MATCH($I453,$G$3:$S$3,0)+1),"")</f>
        <v>11</v>
      </c>
      <c r="F453">
        <f>IFERROR(IF('SUIVI VENTES 403e'!$A439&lt;&gt;"",ROUND((($C453/1.2)-$E453),2),""),"")</f>
        <v>-2.67</v>
      </c>
      <c r="G453">
        <f>IFERROR(IF('SUIVI VENTES 403e'!$A439&lt;&gt;"",ROUND($F453*$A453,2),""),"")</f>
        <v>-13.35</v>
      </c>
      <c r="H453">
        <f>IFERROR(IF('SUIVI VENTES 403e'!$A439&lt;&gt;"",YEAR('SUIVI VENTES 403e'!$G439),""),"")</f>
        <v>2021</v>
      </c>
      <c r="I453">
        <f>IFERROR(IF('SUIVI VENTES 403e'!$A439&lt;&gt;"",MONTH('SUIVI VENTES 403e'!$G439),""),"")</f>
        <v>10</v>
      </c>
    </row>
    <row r="454" spans="1:9" x14ac:dyDescent="0.25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>
        <f t="shared" si="6"/>
        <v>1</v>
      </c>
      <c r="E454" cm="1">
        <f t="array" ref="E454">IFERROR(INDEX($G$3:$S$7,MATCH($H454,$G$4:$G$7,0),MATCH($I454,$G$3:$S$3,0)+1),"")</f>
        <v>11</v>
      </c>
      <c r="F454">
        <f>IFERROR(IF('SUIVI VENTES 403e'!$A440&lt;&gt;"",ROUND((($C454/1.2)-$E454),2),""),"")</f>
        <v>-11</v>
      </c>
      <c r="G454">
        <f>IFERROR(IF('SUIVI VENTES 403e'!$A440&lt;&gt;"",ROUND($F454*$A454,2),""),"")</f>
        <v>-11</v>
      </c>
      <c r="H454">
        <f>IFERROR(IF('SUIVI VENTES 403e'!$A440&lt;&gt;"",YEAR('SUIVI VENTES 403e'!$G440),""),"")</f>
        <v>2021</v>
      </c>
      <c r="I454">
        <f>IFERROR(IF('SUIVI VENTES 403e'!$A440&lt;&gt;"",MONTH('SUIVI VENTES 403e'!$G440),""),"")</f>
        <v>10</v>
      </c>
    </row>
    <row r="455" spans="1:9" x14ac:dyDescent="0.25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t="str">
        <f t="shared" si="6"/>
        <v/>
      </c>
      <c r="E455" cm="1">
        <f t="array" ref="E455">IFERROR(INDEX($G$3:$S$7,MATCH($H455,$G$4:$G$7,0),MATCH($I455,$G$3:$S$3,0)+1),"")</f>
        <v>11</v>
      </c>
      <c r="F455">
        <f>IFERROR(IF('SUIVI VENTES 403e'!$A441&lt;&gt;"",ROUND((($C455/1.2)-$E455),2),""),"")</f>
        <v>5.67</v>
      </c>
      <c r="G455">
        <f>IFERROR(IF('SUIVI VENTES 403e'!$A441&lt;&gt;"",ROUND($F455*$A455,2),""),"")</f>
        <v>4.25</v>
      </c>
      <c r="H455">
        <f>IFERROR(IF('SUIVI VENTES 403e'!$A441&lt;&gt;"",YEAR('SUIVI VENTES 403e'!$G441),""),"")</f>
        <v>2021</v>
      </c>
      <c r="I455">
        <f>IFERROR(IF('SUIVI VENTES 403e'!$A441&lt;&gt;"",MONTH('SUIVI VENTES 403e'!$G441),""),"")</f>
        <v>10</v>
      </c>
    </row>
    <row r="456" spans="1:9" x14ac:dyDescent="0.25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t="str">
        <f t="shared" si="6"/>
        <v/>
      </c>
      <c r="E456" cm="1">
        <f t="array" ref="E456">IFERROR(INDEX($G$3:$S$7,MATCH($H456,$G$4:$G$7,0),MATCH($I456,$G$3:$S$3,0)+1),"")</f>
        <v>11</v>
      </c>
      <c r="F456">
        <f>IFERROR(IF('SUIVI VENTES 403e'!$A442&lt;&gt;"",ROUND((($C456/1.2)-$E456),2),""),"")</f>
        <v>-2.67</v>
      </c>
      <c r="G456">
        <f>IFERROR(IF('SUIVI VENTES 403e'!$A442&lt;&gt;"",ROUND($F456*$A456,2),""),"")</f>
        <v>-13.35</v>
      </c>
      <c r="H456">
        <f>IFERROR(IF('SUIVI VENTES 403e'!$A442&lt;&gt;"",YEAR('SUIVI VENTES 403e'!$G442),""),"")</f>
        <v>2021</v>
      </c>
      <c r="I456">
        <f>IFERROR(IF('SUIVI VENTES 403e'!$A442&lt;&gt;"",MONTH('SUIVI VENTES 403e'!$G442),""),"")</f>
        <v>10</v>
      </c>
    </row>
    <row r="457" spans="1:9" x14ac:dyDescent="0.25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>
        <f t="shared" si="6"/>
        <v>1</v>
      </c>
      <c r="E457" cm="1">
        <f t="array" ref="E457">IFERROR(INDEX($G$3:$S$7,MATCH($H457,$G$4:$G$7,0),MATCH($I457,$G$3:$S$3,0)+1),"")</f>
        <v>11</v>
      </c>
      <c r="F457">
        <f>IFERROR(IF('SUIVI VENTES 403e'!$A443&lt;&gt;"",ROUND((($C457/1.2)-$E457),2),""),"")</f>
        <v>-11</v>
      </c>
      <c r="G457">
        <f>IFERROR(IF('SUIVI VENTES 403e'!$A443&lt;&gt;"",ROUND($F457*$A457,2),""),"")</f>
        <v>-11</v>
      </c>
      <c r="H457">
        <f>IFERROR(IF('SUIVI VENTES 403e'!$A443&lt;&gt;"",YEAR('SUIVI VENTES 403e'!$G443),""),"")</f>
        <v>2021</v>
      </c>
      <c r="I457">
        <f>IFERROR(IF('SUIVI VENTES 403e'!$A443&lt;&gt;"",MONTH('SUIVI VENTES 403e'!$G443),""),"")</f>
        <v>10</v>
      </c>
    </row>
    <row r="458" spans="1:9" x14ac:dyDescent="0.25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t="str">
        <f t="shared" si="6"/>
        <v/>
      </c>
      <c r="E458" cm="1">
        <f t="array" ref="E458">IFERROR(INDEX($G$3:$S$7,MATCH($H458,$G$4:$G$7,0),MATCH($I458,$G$3:$S$3,0)+1),"")</f>
        <v>12</v>
      </c>
      <c r="F458">
        <f>IFERROR(IF('SUIVI VENTES 403e'!$A444&lt;&gt;"",ROUND((($C458/1.2)-$E458),2),""),"")</f>
        <v>-3.67</v>
      </c>
      <c r="G458">
        <f>IFERROR(IF('SUIVI VENTES 403e'!$A444&lt;&gt;"",ROUND($F458*$A458,2),""),"")</f>
        <v>-73.400000000000006</v>
      </c>
      <c r="H458">
        <f>IFERROR(IF('SUIVI VENTES 403e'!$A444&lt;&gt;"",YEAR('SUIVI VENTES 403e'!$G444),""),"")</f>
        <v>2021</v>
      </c>
      <c r="I458">
        <f>IFERROR(IF('SUIVI VENTES 403e'!$A444&lt;&gt;"",MONTH('SUIVI VENTES 403e'!$G444),""),"")</f>
        <v>11</v>
      </c>
    </row>
    <row r="459" spans="1:9" x14ac:dyDescent="0.25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>
        <f t="shared" si="6"/>
        <v>4</v>
      </c>
      <c r="E459" cm="1">
        <f t="array" ref="E459">IFERROR(INDEX($G$3:$S$7,MATCH($H459,$G$4:$G$7,0),MATCH($I459,$G$3:$S$3,0)+1),"")</f>
        <v>12</v>
      </c>
      <c r="F459">
        <f>IFERROR(IF('SUIVI VENTES 403e'!$A445&lt;&gt;"",ROUND((($C459/1.2)-$E459),2),""),"")</f>
        <v>-12</v>
      </c>
      <c r="G459">
        <f>IFERROR(IF('SUIVI VENTES 403e'!$A445&lt;&gt;"",ROUND($F459*$A459,2),""),"")</f>
        <v>-48</v>
      </c>
      <c r="H459">
        <f>IFERROR(IF('SUIVI VENTES 403e'!$A445&lt;&gt;"",YEAR('SUIVI VENTES 403e'!$G445),""),"")</f>
        <v>2021</v>
      </c>
      <c r="I459">
        <f>IFERROR(IF('SUIVI VENTES 403e'!$A445&lt;&gt;"",MONTH('SUIVI VENTES 403e'!$G445),""),"")</f>
        <v>11</v>
      </c>
    </row>
    <row r="460" spans="1:9" x14ac:dyDescent="0.25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t="str">
        <f t="shared" si="6"/>
        <v/>
      </c>
      <c r="E460" cm="1">
        <f t="array" ref="E460">IFERROR(INDEX($G$3:$S$7,MATCH($H460,$G$4:$G$7,0),MATCH($I460,$G$3:$S$3,0)+1),"")</f>
        <v>12</v>
      </c>
      <c r="F460">
        <f>IFERROR(IF('SUIVI VENTES 403e'!$A446&lt;&gt;"",ROUND((($C460/1.2)-$E460),2),""),"")</f>
        <v>-3.67</v>
      </c>
      <c r="G460">
        <f>IFERROR(IF('SUIVI VENTES 403e'!$A446&lt;&gt;"",ROUND($F460*$A460,2),""),"")</f>
        <v>-18.350000000000001</v>
      </c>
      <c r="H460">
        <f>IFERROR(IF('SUIVI VENTES 403e'!$A446&lt;&gt;"",YEAR('SUIVI VENTES 403e'!$G446),""),"")</f>
        <v>2021</v>
      </c>
      <c r="I460">
        <f>IFERROR(IF('SUIVI VENTES 403e'!$A446&lt;&gt;"",MONTH('SUIVI VENTES 403e'!$G446),""),"")</f>
        <v>11</v>
      </c>
    </row>
    <row r="461" spans="1:9" x14ac:dyDescent="0.25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>
        <f t="shared" si="6"/>
        <v>1</v>
      </c>
      <c r="E461" cm="1">
        <f t="array" ref="E461">IFERROR(INDEX($G$3:$S$7,MATCH($H461,$G$4:$G$7,0),MATCH($I461,$G$3:$S$3,0)+1),"")</f>
        <v>12</v>
      </c>
      <c r="F461">
        <f>IFERROR(IF('SUIVI VENTES 403e'!$A447&lt;&gt;"",ROUND((($C461/1.2)-$E461),2),""),"")</f>
        <v>-12</v>
      </c>
      <c r="G461">
        <f>IFERROR(IF('SUIVI VENTES 403e'!$A447&lt;&gt;"",ROUND($F461*$A461,2),""),"")</f>
        <v>-12</v>
      </c>
      <c r="H461">
        <f>IFERROR(IF('SUIVI VENTES 403e'!$A447&lt;&gt;"",YEAR('SUIVI VENTES 403e'!$G447),""),"")</f>
        <v>2021</v>
      </c>
      <c r="I461">
        <f>IFERROR(IF('SUIVI VENTES 403e'!$A447&lt;&gt;"",MONTH('SUIVI VENTES 403e'!$G447),""),"")</f>
        <v>11</v>
      </c>
    </row>
    <row r="462" spans="1:9" x14ac:dyDescent="0.25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t="str">
        <f t="shared" si="6"/>
        <v/>
      </c>
      <c r="E462" cm="1">
        <f t="array" ref="E462">IFERROR(INDEX($G$3:$S$7,MATCH($H462,$G$4:$G$7,0),MATCH($I462,$G$3:$S$3,0)+1),"")</f>
        <v>12</v>
      </c>
      <c r="F462">
        <f>IFERROR(IF('SUIVI VENTES 403e'!$A448&lt;&gt;"",ROUND((($C462/1.2)-$E462),2),""),"")</f>
        <v>-3.67</v>
      </c>
      <c r="G462">
        <f>IFERROR(IF('SUIVI VENTES 403e'!$A448&lt;&gt;"",ROUND($F462*$A462,2),""),"")</f>
        <v>-44.04</v>
      </c>
      <c r="H462">
        <f>IFERROR(IF('SUIVI VENTES 403e'!$A448&lt;&gt;"",YEAR('SUIVI VENTES 403e'!$G448),""),"")</f>
        <v>2021</v>
      </c>
      <c r="I462">
        <f>IFERROR(IF('SUIVI VENTES 403e'!$A448&lt;&gt;"",MONTH('SUIVI VENTES 403e'!$G448),""),"")</f>
        <v>11</v>
      </c>
    </row>
    <row r="463" spans="1:9" x14ac:dyDescent="0.25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>
        <f t="shared" si="6"/>
        <v>2</v>
      </c>
      <c r="E463" cm="1">
        <f t="array" ref="E463">IFERROR(INDEX($G$3:$S$7,MATCH($H463,$G$4:$G$7,0),MATCH($I463,$G$3:$S$3,0)+1),"")</f>
        <v>12</v>
      </c>
      <c r="F463">
        <f>IFERROR(IF('SUIVI VENTES 403e'!$A449&lt;&gt;"",ROUND((($C463/1.2)-$E463),2),""),"")</f>
        <v>-12</v>
      </c>
      <c r="G463">
        <f>IFERROR(IF('SUIVI VENTES 403e'!$A449&lt;&gt;"",ROUND($F463*$A463,2),""),"")</f>
        <v>-24</v>
      </c>
      <c r="H463">
        <f>IFERROR(IF('SUIVI VENTES 403e'!$A449&lt;&gt;"",YEAR('SUIVI VENTES 403e'!$G449),""),"")</f>
        <v>2021</v>
      </c>
      <c r="I463">
        <f>IFERROR(IF('SUIVI VENTES 403e'!$A449&lt;&gt;"",MONTH('SUIVI VENTES 403e'!$G449),""),"")</f>
        <v>11</v>
      </c>
    </row>
    <row r="464" spans="1:9" x14ac:dyDescent="0.25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t="str">
        <f t="shared" ref="D464:D527" si="7">IFERROR(IF(B464=0,A464,""),"")</f>
        <v/>
      </c>
      <c r="E464" cm="1">
        <f t="array" ref="E464">IFERROR(INDEX($G$3:$S$7,MATCH($H464,$G$4:$G$7,0),MATCH($I464,$G$3:$S$3,0)+1),"")</f>
        <v>12</v>
      </c>
      <c r="F464">
        <f>IFERROR(IF('SUIVI VENTES 403e'!$A450&lt;&gt;"",ROUND((($C464/1.2)-$E464),2),""),"")</f>
        <v>4.67</v>
      </c>
      <c r="G464">
        <f>IFERROR(IF('SUIVI VENTES 403e'!$A450&lt;&gt;"",ROUND($F464*$A464,2),""),"")</f>
        <v>5.84</v>
      </c>
      <c r="H464">
        <f>IFERROR(IF('SUIVI VENTES 403e'!$A450&lt;&gt;"",YEAR('SUIVI VENTES 403e'!$G450),""),"")</f>
        <v>2021</v>
      </c>
      <c r="I464">
        <f>IFERROR(IF('SUIVI VENTES 403e'!$A450&lt;&gt;"",MONTH('SUIVI VENTES 403e'!$G450),""),"")</f>
        <v>11</v>
      </c>
    </row>
    <row r="465" spans="1:9" x14ac:dyDescent="0.25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>
        <f t="shared" si="7"/>
        <v>0.25</v>
      </c>
      <c r="E465" cm="1">
        <f t="array" ref="E465">IFERROR(INDEX($G$3:$S$7,MATCH($H465,$G$4:$G$7,0),MATCH($I465,$G$3:$S$3,0)+1),"")</f>
        <v>12</v>
      </c>
      <c r="F465">
        <f>IFERROR(IF('SUIVI VENTES 403e'!$A451&lt;&gt;"",ROUND((($C465/1.2)-$E465),2),""),"")</f>
        <v>-12</v>
      </c>
      <c r="G465">
        <f>IFERROR(IF('SUIVI VENTES 403e'!$A451&lt;&gt;"",ROUND($F465*$A465,2),""),"")</f>
        <v>-3</v>
      </c>
      <c r="H465">
        <f>IFERROR(IF('SUIVI VENTES 403e'!$A451&lt;&gt;"",YEAR('SUIVI VENTES 403e'!$G451),""),"")</f>
        <v>2021</v>
      </c>
      <c r="I465">
        <f>IFERROR(IF('SUIVI VENTES 403e'!$A451&lt;&gt;"",MONTH('SUIVI VENTES 403e'!$G451),""),"")</f>
        <v>11</v>
      </c>
    </row>
    <row r="466" spans="1:9" x14ac:dyDescent="0.25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t="str">
        <f t="shared" si="7"/>
        <v/>
      </c>
      <c r="E466" cm="1">
        <f t="array" ref="E466">IFERROR(INDEX($G$3:$S$7,MATCH($H466,$G$4:$G$7,0),MATCH($I466,$G$3:$S$3,0)+1),"")</f>
        <v>12</v>
      </c>
      <c r="F466">
        <f>IFERROR(IF('SUIVI VENTES 403e'!$A452&lt;&gt;"",ROUND((($C466/1.2)-$E466),2),""),"")</f>
        <v>-3.67</v>
      </c>
      <c r="G466">
        <f>IFERROR(IF('SUIVI VENTES 403e'!$A452&lt;&gt;"",ROUND($F466*$A466,2),""),"")</f>
        <v>-36.700000000000003</v>
      </c>
      <c r="H466">
        <f>IFERROR(IF('SUIVI VENTES 403e'!$A452&lt;&gt;"",YEAR('SUIVI VENTES 403e'!$G452),""),"")</f>
        <v>2021</v>
      </c>
      <c r="I466">
        <f>IFERROR(IF('SUIVI VENTES 403e'!$A452&lt;&gt;"",MONTH('SUIVI VENTES 403e'!$G452),""),"")</f>
        <v>11</v>
      </c>
    </row>
    <row r="467" spans="1:9" x14ac:dyDescent="0.25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t="str">
        <f t="shared" si="7"/>
        <v/>
      </c>
      <c r="E467" cm="1">
        <f t="array" ref="E467">IFERROR(INDEX($G$3:$S$7,MATCH($H467,$G$4:$G$7,0),MATCH($I467,$G$3:$S$3,0)+1),"")</f>
        <v>12</v>
      </c>
      <c r="F467">
        <f>IFERROR(IF('SUIVI VENTES 403e'!$A453&lt;&gt;"",ROUND((($C467/1.2)-$E467),2),""),"")</f>
        <v>-3.67</v>
      </c>
      <c r="G467">
        <f>IFERROR(IF('SUIVI VENTES 403e'!$A453&lt;&gt;"",ROUND($F467*$A467,2),""),"")</f>
        <v>-7.34</v>
      </c>
      <c r="H467">
        <f>IFERROR(IF('SUIVI VENTES 403e'!$A453&lt;&gt;"",YEAR('SUIVI VENTES 403e'!$G453),""),"")</f>
        <v>2021</v>
      </c>
      <c r="I467">
        <f>IFERROR(IF('SUIVI VENTES 403e'!$A453&lt;&gt;"",MONTH('SUIVI VENTES 403e'!$G453),""),"")</f>
        <v>11</v>
      </c>
    </row>
    <row r="468" spans="1:9" x14ac:dyDescent="0.25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t="str">
        <f t="shared" si="7"/>
        <v/>
      </c>
      <c r="E468" cm="1">
        <f t="array" ref="E468">IFERROR(INDEX($G$3:$S$7,MATCH($H468,$G$4:$G$7,0),MATCH($I468,$G$3:$S$3,0)+1),"")</f>
        <v>12</v>
      </c>
      <c r="F468">
        <f>IFERROR(IF('SUIVI VENTES 403e'!$A454&lt;&gt;"",ROUND((($C468/1.2)-$E468),2),""),"")</f>
        <v>-3.67</v>
      </c>
      <c r="G468">
        <f>IFERROR(IF('SUIVI VENTES 403e'!$A454&lt;&gt;"",ROUND($F468*$A468,2),""),"")</f>
        <v>-14.68</v>
      </c>
      <c r="H468">
        <f>IFERROR(IF('SUIVI VENTES 403e'!$A454&lt;&gt;"",YEAR('SUIVI VENTES 403e'!$G454),""),"")</f>
        <v>2021</v>
      </c>
      <c r="I468">
        <f>IFERROR(IF('SUIVI VENTES 403e'!$A454&lt;&gt;"",MONTH('SUIVI VENTES 403e'!$G454),""),"")</f>
        <v>11</v>
      </c>
    </row>
    <row r="469" spans="1:9" x14ac:dyDescent="0.25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t="str">
        <f t="shared" si="7"/>
        <v/>
      </c>
      <c r="E469" cm="1">
        <f t="array" ref="E469">IFERROR(INDEX($G$3:$S$7,MATCH($H469,$G$4:$G$7,0),MATCH($I469,$G$3:$S$3,0)+1),"")</f>
        <v>12</v>
      </c>
      <c r="F469">
        <f>IFERROR(IF('SUIVI VENTES 403e'!$A455&lt;&gt;"",ROUND((($C469/1.2)-$E469),2),""),"")</f>
        <v>-3.67</v>
      </c>
      <c r="G469">
        <f>IFERROR(IF('SUIVI VENTES 403e'!$A455&lt;&gt;"",ROUND($F469*$A469,2),""),"")</f>
        <v>-25.69</v>
      </c>
      <c r="H469">
        <f>IFERROR(IF('SUIVI VENTES 403e'!$A455&lt;&gt;"",YEAR('SUIVI VENTES 403e'!$G455),""),"")</f>
        <v>2021</v>
      </c>
      <c r="I469">
        <f>IFERROR(IF('SUIVI VENTES 403e'!$A455&lt;&gt;"",MONTH('SUIVI VENTES 403e'!$G455),""),"")</f>
        <v>11</v>
      </c>
    </row>
    <row r="470" spans="1:9" x14ac:dyDescent="0.25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t="str">
        <f t="shared" si="7"/>
        <v/>
      </c>
      <c r="E470" cm="1">
        <f t="array" ref="E470">IFERROR(INDEX($G$3:$S$7,MATCH($H470,$G$4:$G$7,0),MATCH($I470,$G$3:$S$3,0)+1),"")</f>
        <v>12</v>
      </c>
      <c r="F470">
        <f>IFERROR(IF('SUIVI VENTES 403e'!$A456&lt;&gt;"",ROUND((($C470/1.2)-$E470),2),""),"")</f>
        <v>-3.67</v>
      </c>
      <c r="G470">
        <f>IFERROR(IF('SUIVI VENTES 403e'!$A456&lt;&gt;"",ROUND($F470*$A470,2),""),"")</f>
        <v>-36.700000000000003</v>
      </c>
      <c r="H470">
        <f>IFERROR(IF('SUIVI VENTES 403e'!$A456&lt;&gt;"",YEAR('SUIVI VENTES 403e'!$G456),""),"")</f>
        <v>2021</v>
      </c>
      <c r="I470">
        <f>IFERROR(IF('SUIVI VENTES 403e'!$A456&lt;&gt;"",MONTH('SUIVI VENTES 403e'!$G456),""),"")</f>
        <v>11</v>
      </c>
    </row>
    <row r="471" spans="1:9" x14ac:dyDescent="0.25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t="str">
        <f t="shared" si="7"/>
        <v/>
      </c>
      <c r="E471" cm="1">
        <f t="array" ref="E471">IFERROR(INDEX($G$3:$S$7,MATCH($H471,$G$4:$G$7,0),MATCH($I471,$G$3:$S$3,0)+1),"")</f>
        <v>12</v>
      </c>
      <c r="F471">
        <f>IFERROR(IF('SUIVI VENTES 403e'!$A457&lt;&gt;"",ROUND((($C471/1.2)-$E471),2),""),"")</f>
        <v>-3.67</v>
      </c>
      <c r="G471">
        <f>IFERROR(IF('SUIVI VENTES 403e'!$A457&lt;&gt;"",ROUND($F471*$A471,2),""),"")</f>
        <v>-36.700000000000003</v>
      </c>
      <c r="H471">
        <f>IFERROR(IF('SUIVI VENTES 403e'!$A457&lt;&gt;"",YEAR('SUIVI VENTES 403e'!$G457),""),"")</f>
        <v>2021</v>
      </c>
      <c r="I471">
        <f>IFERROR(IF('SUIVI VENTES 403e'!$A457&lt;&gt;"",MONTH('SUIVI VENTES 403e'!$G457),""),"")</f>
        <v>11</v>
      </c>
    </row>
    <row r="472" spans="1:9" x14ac:dyDescent="0.25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>
        <f t="shared" si="7"/>
        <v>2</v>
      </c>
      <c r="E472" cm="1">
        <f t="array" ref="E472">IFERROR(INDEX($G$3:$S$7,MATCH($H472,$G$4:$G$7,0),MATCH($I472,$G$3:$S$3,0)+1),"")</f>
        <v>12</v>
      </c>
      <c r="F472">
        <f>IFERROR(IF('SUIVI VENTES 403e'!$A458&lt;&gt;"",ROUND((($C472/1.2)-$E472),2),""),"")</f>
        <v>-12</v>
      </c>
      <c r="G472">
        <f>IFERROR(IF('SUIVI VENTES 403e'!$A458&lt;&gt;"",ROUND($F472*$A472,2),""),"")</f>
        <v>-24</v>
      </c>
      <c r="H472">
        <f>IFERROR(IF('SUIVI VENTES 403e'!$A458&lt;&gt;"",YEAR('SUIVI VENTES 403e'!$G458),""),"")</f>
        <v>2021</v>
      </c>
      <c r="I472">
        <f>IFERROR(IF('SUIVI VENTES 403e'!$A458&lt;&gt;"",MONTH('SUIVI VENTES 403e'!$G458),""),"")</f>
        <v>11</v>
      </c>
    </row>
    <row r="473" spans="1:9" x14ac:dyDescent="0.25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t="str">
        <f t="shared" si="7"/>
        <v/>
      </c>
      <c r="E473" cm="1">
        <f t="array" ref="E473">IFERROR(INDEX($G$3:$S$7,MATCH($H473,$G$4:$G$7,0),MATCH($I473,$G$3:$S$3,0)+1),"")</f>
        <v>12</v>
      </c>
      <c r="F473">
        <f>IFERROR(IF('SUIVI VENTES 403e'!$A459&lt;&gt;"",ROUND((($C473/1.2)-$E473),2),""),"")</f>
        <v>-3.67</v>
      </c>
      <c r="G473">
        <f>IFERROR(IF('SUIVI VENTES 403e'!$A459&lt;&gt;"",ROUND($F473*$A473,2),""),"")</f>
        <v>-36.700000000000003</v>
      </c>
      <c r="H473">
        <f>IFERROR(IF('SUIVI VENTES 403e'!$A459&lt;&gt;"",YEAR('SUIVI VENTES 403e'!$G459),""),"")</f>
        <v>2021</v>
      </c>
      <c r="I473">
        <f>IFERROR(IF('SUIVI VENTES 403e'!$A459&lt;&gt;"",MONTH('SUIVI VENTES 403e'!$G459),""),"")</f>
        <v>11</v>
      </c>
    </row>
    <row r="474" spans="1:9" x14ac:dyDescent="0.25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t="str">
        <f t="shared" si="7"/>
        <v/>
      </c>
      <c r="E474" cm="1">
        <f t="array" ref="E474">IFERROR(INDEX($G$3:$S$7,MATCH($H474,$G$4:$G$7,0),MATCH($I474,$G$3:$S$3,0)+1),"")</f>
        <v>12</v>
      </c>
      <c r="F474">
        <f>IFERROR(IF('SUIVI VENTES 403e'!$A460&lt;&gt;"",ROUND((($C474/1.2)-$E474),2),""),"")</f>
        <v>-3.67</v>
      </c>
      <c r="G474">
        <f>IFERROR(IF('SUIVI VENTES 403e'!$A460&lt;&gt;"",ROUND($F474*$A474,2),""),"")</f>
        <v>-18.350000000000001</v>
      </c>
      <c r="H474">
        <f>IFERROR(IF('SUIVI VENTES 403e'!$A460&lt;&gt;"",YEAR('SUIVI VENTES 403e'!$G460),""),"")</f>
        <v>2021</v>
      </c>
      <c r="I474">
        <f>IFERROR(IF('SUIVI VENTES 403e'!$A460&lt;&gt;"",MONTH('SUIVI VENTES 403e'!$G460),""),"")</f>
        <v>11</v>
      </c>
    </row>
    <row r="475" spans="1:9" x14ac:dyDescent="0.25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t="str">
        <f t="shared" si="7"/>
        <v/>
      </c>
      <c r="E475" cm="1">
        <f t="array" ref="E475">IFERROR(INDEX($G$3:$S$7,MATCH($H475,$G$4:$G$7,0),MATCH($I475,$G$3:$S$3,0)+1),"")</f>
        <v>12</v>
      </c>
      <c r="F475">
        <f>IFERROR(IF('SUIVI VENTES 403e'!$A461&lt;&gt;"",ROUND((($C475/1.2)-$E475),2),""),"")</f>
        <v>-3.67</v>
      </c>
      <c r="G475">
        <f>IFERROR(IF('SUIVI VENTES 403e'!$A461&lt;&gt;"",ROUND($F475*$A475,2),""),"")</f>
        <v>-36.700000000000003</v>
      </c>
      <c r="H475">
        <f>IFERROR(IF('SUIVI VENTES 403e'!$A461&lt;&gt;"",YEAR('SUIVI VENTES 403e'!$G461),""),"")</f>
        <v>2021</v>
      </c>
      <c r="I475">
        <f>IFERROR(IF('SUIVI VENTES 403e'!$A461&lt;&gt;"",MONTH('SUIVI VENTES 403e'!$G461),""),"")</f>
        <v>11</v>
      </c>
    </row>
    <row r="476" spans="1:9" x14ac:dyDescent="0.25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t="str">
        <f t="shared" si="7"/>
        <v/>
      </c>
      <c r="E476" cm="1">
        <f t="array" ref="E476">IFERROR(INDEX($G$3:$S$7,MATCH($H476,$G$4:$G$7,0),MATCH($I476,$G$3:$S$3,0)+1),"")</f>
        <v>12</v>
      </c>
      <c r="F476">
        <f>IFERROR(IF('SUIVI VENTES 403e'!$A462&lt;&gt;"",ROUND((($C476/1.2)-$E476),2),""),"")</f>
        <v>-3.67</v>
      </c>
      <c r="G476">
        <f>IFERROR(IF('SUIVI VENTES 403e'!$A462&lt;&gt;"",ROUND($F476*$A476,2),""),"")</f>
        <v>-22.02</v>
      </c>
      <c r="H476">
        <f>IFERROR(IF('SUIVI VENTES 403e'!$A462&lt;&gt;"",YEAR('SUIVI VENTES 403e'!$G462),""),"")</f>
        <v>2021</v>
      </c>
      <c r="I476">
        <f>IFERROR(IF('SUIVI VENTES 403e'!$A462&lt;&gt;"",MONTH('SUIVI VENTES 403e'!$G462),""),"")</f>
        <v>11</v>
      </c>
    </row>
    <row r="477" spans="1:9" x14ac:dyDescent="0.25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t="str">
        <f t="shared" si="7"/>
        <v/>
      </c>
      <c r="E477" cm="1">
        <f t="array" ref="E477">IFERROR(INDEX($G$3:$S$7,MATCH($H477,$G$4:$G$7,0),MATCH($I477,$G$3:$S$3,0)+1),"")</f>
        <v>12</v>
      </c>
      <c r="F477">
        <f>IFERROR(IF('SUIVI VENTES 403e'!$A463&lt;&gt;"",ROUND((($C477/1.2)-$E477),2),""),"")</f>
        <v>-3.67</v>
      </c>
      <c r="G477">
        <f>IFERROR(IF('SUIVI VENTES 403e'!$A463&lt;&gt;"",ROUND($F477*$A477,2),""),"")</f>
        <v>-44.04</v>
      </c>
      <c r="H477">
        <f>IFERROR(IF('SUIVI VENTES 403e'!$A463&lt;&gt;"",YEAR('SUIVI VENTES 403e'!$G463),""),"")</f>
        <v>2021</v>
      </c>
      <c r="I477">
        <f>IFERROR(IF('SUIVI VENTES 403e'!$A463&lt;&gt;"",MONTH('SUIVI VENTES 403e'!$G463),""),"")</f>
        <v>11</v>
      </c>
    </row>
    <row r="478" spans="1:9" x14ac:dyDescent="0.25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t="str">
        <f t="shared" si="7"/>
        <v/>
      </c>
      <c r="E478" cm="1">
        <f t="array" ref="E478">IFERROR(INDEX($G$3:$S$7,MATCH($H478,$G$4:$G$7,0),MATCH($I478,$G$3:$S$3,0)+1),"")</f>
        <v>12</v>
      </c>
      <c r="F478">
        <f>IFERROR(IF('SUIVI VENTES 403e'!$A464&lt;&gt;"",ROUND((($C478/1.2)-$E478),2),""),"")</f>
        <v>-3.67</v>
      </c>
      <c r="G478">
        <f>IFERROR(IF('SUIVI VENTES 403e'!$A464&lt;&gt;"",ROUND($F478*$A478,2),""),"")</f>
        <v>-73.400000000000006</v>
      </c>
      <c r="H478">
        <f>IFERROR(IF('SUIVI VENTES 403e'!$A464&lt;&gt;"",YEAR('SUIVI VENTES 403e'!$G464),""),"")</f>
        <v>2021</v>
      </c>
      <c r="I478">
        <f>IFERROR(IF('SUIVI VENTES 403e'!$A464&lt;&gt;"",MONTH('SUIVI VENTES 403e'!$G464),""),"")</f>
        <v>11</v>
      </c>
    </row>
    <row r="479" spans="1:9" x14ac:dyDescent="0.25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>
        <f t="shared" si="7"/>
        <v>4</v>
      </c>
      <c r="E479" cm="1">
        <f t="array" ref="E479">IFERROR(INDEX($G$3:$S$7,MATCH($H479,$G$4:$G$7,0),MATCH($I479,$G$3:$S$3,0)+1),"")</f>
        <v>12</v>
      </c>
      <c r="F479">
        <f>IFERROR(IF('SUIVI VENTES 403e'!$A465&lt;&gt;"",ROUND((($C479/1.2)-$E479),2),""),"")</f>
        <v>-12</v>
      </c>
      <c r="G479">
        <f>IFERROR(IF('SUIVI VENTES 403e'!$A465&lt;&gt;"",ROUND($F479*$A479,2),""),"")</f>
        <v>-48</v>
      </c>
      <c r="H479">
        <f>IFERROR(IF('SUIVI VENTES 403e'!$A465&lt;&gt;"",YEAR('SUIVI VENTES 403e'!$G465),""),"")</f>
        <v>2021</v>
      </c>
      <c r="I479">
        <f>IFERROR(IF('SUIVI VENTES 403e'!$A465&lt;&gt;"",MONTH('SUIVI VENTES 403e'!$G465),""),"")</f>
        <v>11</v>
      </c>
    </row>
    <row r="480" spans="1:9" x14ac:dyDescent="0.25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t="str">
        <f t="shared" si="7"/>
        <v/>
      </c>
      <c r="E480" cm="1">
        <f t="array" ref="E480">IFERROR(INDEX($G$3:$S$7,MATCH($H480,$G$4:$G$7,0),MATCH($I480,$G$3:$S$3,0)+1),"")</f>
        <v>12</v>
      </c>
      <c r="F480">
        <f>IFERROR(IF('SUIVI VENTES 403e'!$A466&lt;&gt;"",ROUND((($C480/1.2)-$E480),2),""),"")</f>
        <v>-3.67</v>
      </c>
      <c r="G480">
        <f>IFERROR(IF('SUIVI VENTES 403e'!$A466&lt;&gt;"",ROUND($F480*$A480,2),""),"")</f>
        <v>-7.34</v>
      </c>
      <c r="H480">
        <f>IFERROR(IF('SUIVI VENTES 403e'!$A466&lt;&gt;"",YEAR('SUIVI VENTES 403e'!$G466),""),"")</f>
        <v>2021</v>
      </c>
      <c r="I480">
        <f>IFERROR(IF('SUIVI VENTES 403e'!$A466&lt;&gt;"",MONTH('SUIVI VENTES 403e'!$G466),""),"")</f>
        <v>11</v>
      </c>
    </row>
    <row r="481" spans="1:9" x14ac:dyDescent="0.25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t="str">
        <f t="shared" si="7"/>
        <v/>
      </c>
      <c r="E481" cm="1">
        <f t="array" ref="E481">IFERROR(INDEX($G$3:$S$7,MATCH($H481,$G$4:$G$7,0),MATCH($I481,$G$3:$S$3,0)+1),"")</f>
        <v>12</v>
      </c>
      <c r="F481">
        <f>IFERROR(IF('SUIVI VENTES 403e'!$A467&lt;&gt;"",ROUND((($C481/1.2)-$E481),2),""),"")</f>
        <v>-3.67</v>
      </c>
      <c r="G481">
        <f>IFERROR(IF('SUIVI VENTES 403e'!$A467&lt;&gt;"",ROUND($F481*$A481,2),""),"")</f>
        <v>-18.350000000000001</v>
      </c>
      <c r="H481">
        <f>IFERROR(IF('SUIVI VENTES 403e'!$A467&lt;&gt;"",YEAR('SUIVI VENTES 403e'!$G467),""),"")</f>
        <v>2021</v>
      </c>
      <c r="I481">
        <f>IFERROR(IF('SUIVI VENTES 403e'!$A467&lt;&gt;"",MONTH('SUIVI VENTES 403e'!$G467),""),"")</f>
        <v>11</v>
      </c>
    </row>
    <row r="482" spans="1:9" x14ac:dyDescent="0.25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t="str">
        <f t="shared" si="7"/>
        <v/>
      </c>
      <c r="E482" cm="1">
        <f t="array" ref="E482">IFERROR(INDEX($G$3:$S$7,MATCH($H482,$G$4:$G$7,0),MATCH($I482,$G$3:$S$3,0)+1),"")</f>
        <v>12</v>
      </c>
      <c r="F482">
        <f>IFERROR(IF('SUIVI VENTES 403e'!$A468&lt;&gt;"",ROUND((($C482/1.2)-$E482),2),""),"")</f>
        <v>-2.2799999999999998</v>
      </c>
      <c r="G482">
        <f>IFERROR(IF('SUIVI VENTES 403e'!$A468&lt;&gt;"",ROUND($F482*$A482,2),""),"")</f>
        <v>-12.54</v>
      </c>
      <c r="H482">
        <f>IFERROR(IF('SUIVI VENTES 403e'!$A468&lt;&gt;"",YEAR('SUIVI VENTES 403e'!$G468),""),"")</f>
        <v>2021</v>
      </c>
      <c r="I482">
        <f>IFERROR(IF('SUIVI VENTES 403e'!$A468&lt;&gt;"",MONTH('SUIVI VENTES 403e'!$G468),""),"")</f>
        <v>11</v>
      </c>
    </row>
    <row r="483" spans="1:9" x14ac:dyDescent="0.25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t="str">
        <f t="shared" si="7"/>
        <v/>
      </c>
      <c r="E483" cm="1">
        <f t="array" ref="E483">IFERROR(INDEX($G$3:$S$7,MATCH($H483,$G$4:$G$7,0),MATCH($I483,$G$3:$S$3,0)+1),"")</f>
        <v>12</v>
      </c>
      <c r="F483">
        <f>IFERROR(IF('SUIVI VENTES 403e'!$A469&lt;&gt;"",ROUND((($C483/1.2)-$E483),2),""),"")</f>
        <v>-3.67</v>
      </c>
      <c r="G483">
        <f>IFERROR(IF('SUIVI VENTES 403e'!$A469&lt;&gt;"",ROUND($F483*$A483,2),""),"")</f>
        <v>-55.05</v>
      </c>
      <c r="H483">
        <f>IFERROR(IF('SUIVI VENTES 403e'!$A469&lt;&gt;"",YEAR('SUIVI VENTES 403e'!$G469),""),"")</f>
        <v>2021</v>
      </c>
      <c r="I483">
        <f>IFERROR(IF('SUIVI VENTES 403e'!$A469&lt;&gt;"",MONTH('SUIVI VENTES 403e'!$G469),""),"")</f>
        <v>11</v>
      </c>
    </row>
    <row r="484" spans="1:9" x14ac:dyDescent="0.25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t="str">
        <f t="shared" si="7"/>
        <v/>
      </c>
      <c r="E484" cm="1">
        <f t="array" ref="E484">IFERROR(INDEX($G$3:$S$7,MATCH($H484,$G$4:$G$7,0),MATCH($I484,$G$3:$S$3,0)+1),"")</f>
        <v>12</v>
      </c>
      <c r="F484">
        <f>IFERROR(IF('SUIVI VENTES 403e'!$A470&lt;&gt;"",ROUND((($C484/1.2)-$E484),2),""),"")</f>
        <v>-3.67</v>
      </c>
      <c r="G484">
        <f>IFERROR(IF('SUIVI VENTES 403e'!$A470&lt;&gt;"",ROUND($F484*$A484,2),""),"")</f>
        <v>-36.700000000000003</v>
      </c>
      <c r="H484">
        <f>IFERROR(IF('SUIVI VENTES 403e'!$A470&lt;&gt;"",YEAR('SUIVI VENTES 403e'!$G470),""),"")</f>
        <v>2021</v>
      </c>
      <c r="I484">
        <f>IFERROR(IF('SUIVI VENTES 403e'!$A470&lt;&gt;"",MONTH('SUIVI VENTES 403e'!$G470),""),"")</f>
        <v>11</v>
      </c>
    </row>
    <row r="485" spans="1:9" x14ac:dyDescent="0.25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t="str">
        <f t="shared" si="7"/>
        <v/>
      </c>
      <c r="E485" cm="1">
        <f t="array" ref="E485">IFERROR(INDEX($G$3:$S$7,MATCH($H485,$G$4:$G$7,0),MATCH($I485,$G$3:$S$3,0)+1),"")</f>
        <v>12</v>
      </c>
      <c r="F485">
        <f>IFERROR(IF('SUIVI VENTES 403e'!$A471&lt;&gt;"",ROUND((($C485/1.2)-$E485),2),""),"")</f>
        <v>-3.67</v>
      </c>
      <c r="G485">
        <f>IFERROR(IF('SUIVI VENTES 403e'!$A471&lt;&gt;"",ROUND($F485*$A485,2),""),"")</f>
        <v>-91.75</v>
      </c>
      <c r="H485">
        <f>IFERROR(IF('SUIVI VENTES 403e'!$A471&lt;&gt;"",YEAR('SUIVI VENTES 403e'!$G471),""),"")</f>
        <v>2021</v>
      </c>
      <c r="I485">
        <f>IFERROR(IF('SUIVI VENTES 403e'!$A471&lt;&gt;"",MONTH('SUIVI VENTES 403e'!$G471),""),"")</f>
        <v>11</v>
      </c>
    </row>
    <row r="486" spans="1:9" x14ac:dyDescent="0.25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>
        <f t="shared" si="7"/>
        <v>4</v>
      </c>
      <c r="E486" cm="1">
        <f t="array" ref="E486">IFERROR(INDEX($G$3:$S$7,MATCH($H486,$G$4:$G$7,0),MATCH($I486,$G$3:$S$3,0)+1),"")</f>
        <v>12</v>
      </c>
      <c r="F486">
        <f>IFERROR(IF('SUIVI VENTES 403e'!$A472&lt;&gt;"",ROUND((($C486/1.2)-$E486),2),""),"")</f>
        <v>-12</v>
      </c>
      <c r="G486">
        <f>IFERROR(IF('SUIVI VENTES 403e'!$A472&lt;&gt;"",ROUND($F486*$A486,2),""),"")</f>
        <v>-48</v>
      </c>
      <c r="H486">
        <f>IFERROR(IF('SUIVI VENTES 403e'!$A472&lt;&gt;"",YEAR('SUIVI VENTES 403e'!$G472),""),"")</f>
        <v>2021</v>
      </c>
      <c r="I486">
        <f>IFERROR(IF('SUIVI VENTES 403e'!$A472&lt;&gt;"",MONTH('SUIVI VENTES 403e'!$G472),""),"")</f>
        <v>11</v>
      </c>
    </row>
    <row r="487" spans="1:9" x14ac:dyDescent="0.25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t="str">
        <f t="shared" si="7"/>
        <v/>
      </c>
      <c r="E487" cm="1">
        <f t="array" ref="E487">IFERROR(INDEX($G$3:$S$7,MATCH($H487,$G$4:$G$7,0),MATCH($I487,$G$3:$S$3,0)+1),"")</f>
        <v>12</v>
      </c>
      <c r="F487">
        <f>IFERROR(IF('SUIVI VENTES 403e'!$A473&lt;&gt;"",ROUND((($C487/1.2)-$E487),2),""),"")</f>
        <v>-3.67</v>
      </c>
      <c r="G487">
        <f>IFERROR(IF('SUIVI VENTES 403e'!$A473&lt;&gt;"",ROUND($F487*$A487,2),""),"")</f>
        <v>-36.700000000000003</v>
      </c>
      <c r="H487">
        <f>IFERROR(IF('SUIVI VENTES 403e'!$A473&lt;&gt;"",YEAR('SUIVI VENTES 403e'!$G473),""),"")</f>
        <v>2021</v>
      </c>
      <c r="I487">
        <f>IFERROR(IF('SUIVI VENTES 403e'!$A473&lt;&gt;"",MONTH('SUIVI VENTES 403e'!$G473),""),"")</f>
        <v>11</v>
      </c>
    </row>
    <row r="488" spans="1:9" x14ac:dyDescent="0.25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>
        <f t="shared" si="7"/>
        <v>1</v>
      </c>
      <c r="E488" cm="1">
        <f t="array" ref="E488">IFERROR(INDEX($G$3:$S$7,MATCH($H488,$G$4:$G$7,0),MATCH($I488,$G$3:$S$3,0)+1),"")</f>
        <v>12</v>
      </c>
      <c r="F488">
        <f>IFERROR(IF('SUIVI VENTES 403e'!$A474&lt;&gt;"",ROUND((($C488/1.2)-$E488),2),""),"")</f>
        <v>-12</v>
      </c>
      <c r="G488">
        <f>IFERROR(IF('SUIVI VENTES 403e'!$A474&lt;&gt;"",ROUND($F488*$A488,2),""),"")</f>
        <v>-12</v>
      </c>
      <c r="H488">
        <f>IFERROR(IF('SUIVI VENTES 403e'!$A474&lt;&gt;"",YEAR('SUIVI VENTES 403e'!$G474),""),"")</f>
        <v>2021</v>
      </c>
      <c r="I488">
        <f>IFERROR(IF('SUIVI VENTES 403e'!$A474&lt;&gt;"",MONTH('SUIVI VENTES 403e'!$G474),""),"")</f>
        <v>11</v>
      </c>
    </row>
    <row r="489" spans="1:9" x14ac:dyDescent="0.25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t="str">
        <f t="shared" si="7"/>
        <v/>
      </c>
      <c r="E489" cm="1">
        <f t="array" ref="E489">IFERROR(INDEX($G$3:$S$7,MATCH($H489,$G$4:$G$7,0),MATCH($I489,$G$3:$S$3,0)+1),"")</f>
        <v>12</v>
      </c>
      <c r="F489">
        <f>IFERROR(IF('SUIVI VENTES 403e'!$A475&lt;&gt;"",ROUND((($C489/1.2)-$E489),2),""),"")</f>
        <v>-3.67</v>
      </c>
      <c r="G489">
        <f>IFERROR(IF('SUIVI VENTES 403e'!$A475&lt;&gt;"",ROUND($F489*$A489,2),""),"")</f>
        <v>-36.700000000000003</v>
      </c>
      <c r="H489">
        <f>IFERROR(IF('SUIVI VENTES 403e'!$A475&lt;&gt;"",YEAR('SUIVI VENTES 403e'!$G475),""),"")</f>
        <v>2021</v>
      </c>
      <c r="I489">
        <f>IFERROR(IF('SUIVI VENTES 403e'!$A475&lt;&gt;"",MONTH('SUIVI VENTES 403e'!$G475),""),"")</f>
        <v>11</v>
      </c>
    </row>
    <row r="490" spans="1:9" x14ac:dyDescent="0.25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t="str">
        <f t="shared" si="7"/>
        <v/>
      </c>
      <c r="E490" cm="1">
        <f t="array" ref="E490">IFERROR(INDEX($G$3:$S$7,MATCH($H490,$G$4:$G$7,0),MATCH($I490,$G$3:$S$3,0)+1),"")</f>
        <v>12</v>
      </c>
      <c r="F490">
        <f>IFERROR(IF('SUIVI VENTES 403e'!$A476&lt;&gt;"",ROUND((($C490/1.2)-$E490),2),""),"")</f>
        <v>-3.67</v>
      </c>
      <c r="G490">
        <f>IFERROR(IF('SUIVI VENTES 403e'!$A476&lt;&gt;"",ROUND($F490*$A490,2),""),"")</f>
        <v>-36.700000000000003</v>
      </c>
      <c r="H490">
        <f>IFERROR(IF('SUIVI VENTES 403e'!$A476&lt;&gt;"",YEAR('SUIVI VENTES 403e'!$G476),""),"")</f>
        <v>2021</v>
      </c>
      <c r="I490">
        <f>IFERROR(IF('SUIVI VENTES 403e'!$A476&lt;&gt;"",MONTH('SUIVI VENTES 403e'!$G476),""),"")</f>
        <v>11</v>
      </c>
    </row>
    <row r="491" spans="1:9" x14ac:dyDescent="0.25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t="str">
        <f t="shared" si="7"/>
        <v/>
      </c>
      <c r="E491" cm="1">
        <f t="array" ref="E491">IFERROR(INDEX($G$3:$S$7,MATCH($H491,$G$4:$G$7,0),MATCH($I491,$G$3:$S$3,0)+1),"")</f>
        <v>12</v>
      </c>
      <c r="F491">
        <f>IFERROR(IF('SUIVI VENTES 403e'!$A477&lt;&gt;"",ROUND((($C491/1.2)-$E491),2),""),"")</f>
        <v>4.67</v>
      </c>
      <c r="G491">
        <f>IFERROR(IF('SUIVI VENTES 403e'!$A477&lt;&gt;"",ROUND($F491*$A491,2),""),"")</f>
        <v>11.68</v>
      </c>
      <c r="H491">
        <f>IFERROR(IF('SUIVI VENTES 403e'!$A477&lt;&gt;"",YEAR('SUIVI VENTES 403e'!$G477),""),"")</f>
        <v>2021</v>
      </c>
      <c r="I491">
        <f>IFERROR(IF('SUIVI VENTES 403e'!$A477&lt;&gt;"",MONTH('SUIVI VENTES 403e'!$G477),""),"")</f>
        <v>11</v>
      </c>
    </row>
    <row r="492" spans="1:9" x14ac:dyDescent="0.25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t="str">
        <f t="shared" si="7"/>
        <v/>
      </c>
      <c r="E492" cm="1">
        <f t="array" ref="E492">IFERROR(INDEX($G$3:$S$7,MATCH($H492,$G$4:$G$7,0),MATCH($I492,$G$3:$S$3,0)+1),"")</f>
        <v>12</v>
      </c>
      <c r="F492">
        <f>IFERROR(IF('SUIVI VENTES 403e'!$A478&lt;&gt;"",ROUND((($C492/1.2)-$E492),2),""),"")</f>
        <v>-3.67</v>
      </c>
      <c r="G492">
        <f>IFERROR(IF('SUIVI VENTES 403e'!$A478&lt;&gt;"",ROUND($F492*$A492,2),""),"")</f>
        <v>-44.04</v>
      </c>
      <c r="H492">
        <f>IFERROR(IF('SUIVI VENTES 403e'!$A478&lt;&gt;"",YEAR('SUIVI VENTES 403e'!$G478),""),"")</f>
        <v>2021</v>
      </c>
      <c r="I492">
        <f>IFERROR(IF('SUIVI VENTES 403e'!$A478&lt;&gt;"",MONTH('SUIVI VENTES 403e'!$G478),""),"")</f>
        <v>11</v>
      </c>
    </row>
    <row r="493" spans="1:9" x14ac:dyDescent="0.25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>
        <f t="shared" si="7"/>
        <v>1</v>
      </c>
      <c r="E493" cm="1">
        <f t="array" ref="E493">IFERROR(INDEX($G$3:$S$7,MATCH($H493,$G$4:$G$7,0),MATCH($I493,$G$3:$S$3,0)+1),"")</f>
        <v>12</v>
      </c>
      <c r="F493">
        <f>IFERROR(IF('SUIVI VENTES 403e'!$A479&lt;&gt;"",ROUND((($C493/1.2)-$E493),2),""),"")</f>
        <v>-12</v>
      </c>
      <c r="G493">
        <f>IFERROR(IF('SUIVI VENTES 403e'!$A479&lt;&gt;"",ROUND($F493*$A493,2),""),"")</f>
        <v>-12</v>
      </c>
      <c r="H493">
        <f>IFERROR(IF('SUIVI VENTES 403e'!$A479&lt;&gt;"",YEAR('SUIVI VENTES 403e'!$G479),""),"")</f>
        <v>2021</v>
      </c>
      <c r="I493">
        <f>IFERROR(IF('SUIVI VENTES 403e'!$A479&lt;&gt;"",MONTH('SUIVI VENTES 403e'!$G479),""),"")</f>
        <v>11</v>
      </c>
    </row>
    <row r="494" spans="1:9" x14ac:dyDescent="0.25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t="str">
        <f t="shared" si="7"/>
        <v/>
      </c>
      <c r="E494" cm="1">
        <f t="array" ref="E494">IFERROR(INDEX($G$3:$S$7,MATCH($H494,$G$4:$G$7,0),MATCH($I494,$G$3:$S$3,0)+1),"")</f>
        <v>12</v>
      </c>
      <c r="F494">
        <f>IFERROR(IF('SUIVI VENTES 403e'!$A480&lt;&gt;"",ROUND((($C494/1.2)-$E494),2),""),"")</f>
        <v>-3.67</v>
      </c>
      <c r="G494">
        <f>IFERROR(IF('SUIVI VENTES 403e'!$A480&lt;&gt;"",ROUND($F494*$A494,2),""),"")</f>
        <v>-22.02</v>
      </c>
      <c r="H494">
        <f>IFERROR(IF('SUIVI VENTES 403e'!$A480&lt;&gt;"",YEAR('SUIVI VENTES 403e'!$G480),""),"")</f>
        <v>2021</v>
      </c>
      <c r="I494">
        <f>IFERROR(IF('SUIVI VENTES 403e'!$A480&lt;&gt;"",MONTH('SUIVI VENTES 403e'!$G480),""),"")</f>
        <v>11</v>
      </c>
    </row>
    <row r="495" spans="1:9" x14ac:dyDescent="0.25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t="str">
        <f t="shared" si="7"/>
        <v/>
      </c>
      <c r="E495" cm="1">
        <f t="array" ref="E495">IFERROR(INDEX($G$3:$S$7,MATCH($H495,$G$4:$G$7,0),MATCH($I495,$G$3:$S$3,0)+1),"")</f>
        <v>12</v>
      </c>
      <c r="F495">
        <f>IFERROR(IF('SUIVI VENTES 403e'!$A481&lt;&gt;"",ROUND((($C495/1.2)-$E495),2),""),"")</f>
        <v>-3.67</v>
      </c>
      <c r="G495">
        <f>IFERROR(IF('SUIVI VENTES 403e'!$A481&lt;&gt;"",ROUND($F495*$A495,2),""),"")</f>
        <v>-44.04</v>
      </c>
      <c r="H495">
        <f>IFERROR(IF('SUIVI VENTES 403e'!$A481&lt;&gt;"",YEAR('SUIVI VENTES 403e'!$G481),""),"")</f>
        <v>2021</v>
      </c>
      <c r="I495">
        <f>IFERROR(IF('SUIVI VENTES 403e'!$A481&lt;&gt;"",MONTH('SUIVI VENTES 403e'!$G481),""),"")</f>
        <v>11</v>
      </c>
    </row>
    <row r="496" spans="1:9" x14ac:dyDescent="0.25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t="str">
        <f t="shared" si="7"/>
        <v/>
      </c>
      <c r="E496" cm="1">
        <f t="array" ref="E496">IFERROR(INDEX($G$3:$S$7,MATCH($H496,$G$4:$G$7,0),MATCH($I496,$G$3:$S$3,0)+1),"")</f>
        <v>12</v>
      </c>
      <c r="F496">
        <f>IFERROR(IF('SUIVI VENTES 403e'!$A482&lt;&gt;"",ROUND((($C496/1.2)-$E496),2),""),"")</f>
        <v>-3.67</v>
      </c>
      <c r="G496">
        <f>IFERROR(IF('SUIVI VENTES 403e'!$A482&lt;&gt;"",ROUND($F496*$A496,2),""),"")</f>
        <v>-18.350000000000001</v>
      </c>
      <c r="H496">
        <f>IFERROR(IF('SUIVI VENTES 403e'!$A482&lt;&gt;"",YEAR('SUIVI VENTES 403e'!$G482),""),"")</f>
        <v>2021</v>
      </c>
      <c r="I496">
        <f>IFERROR(IF('SUIVI VENTES 403e'!$A482&lt;&gt;"",MONTH('SUIVI VENTES 403e'!$G482),""),"")</f>
        <v>11</v>
      </c>
    </row>
    <row r="497" spans="1:9" x14ac:dyDescent="0.25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>
        <f t="shared" si="7"/>
        <v>1</v>
      </c>
      <c r="E497" cm="1">
        <f t="array" ref="E497">IFERROR(INDEX($G$3:$S$7,MATCH($H497,$G$4:$G$7,0),MATCH($I497,$G$3:$S$3,0)+1),"")</f>
        <v>12</v>
      </c>
      <c r="F497">
        <f>IFERROR(IF('SUIVI VENTES 403e'!$A483&lt;&gt;"",ROUND((($C497/1.2)-$E497),2),""),"")</f>
        <v>-12</v>
      </c>
      <c r="G497">
        <f>IFERROR(IF('SUIVI VENTES 403e'!$A483&lt;&gt;"",ROUND($F497*$A497,2),""),"")</f>
        <v>-12</v>
      </c>
      <c r="H497">
        <f>IFERROR(IF('SUIVI VENTES 403e'!$A483&lt;&gt;"",YEAR('SUIVI VENTES 403e'!$G483),""),"")</f>
        <v>2021</v>
      </c>
      <c r="I497">
        <f>IFERROR(IF('SUIVI VENTES 403e'!$A483&lt;&gt;"",MONTH('SUIVI VENTES 403e'!$G483),""),"")</f>
        <v>11</v>
      </c>
    </row>
    <row r="498" spans="1:9" x14ac:dyDescent="0.25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t="str">
        <f t="shared" si="7"/>
        <v/>
      </c>
      <c r="E498" cm="1">
        <f t="array" ref="E498">IFERROR(INDEX($G$3:$S$7,MATCH($H498,$G$4:$G$7,0),MATCH($I498,$G$3:$S$3,0)+1),"")</f>
        <v>12</v>
      </c>
      <c r="F498">
        <f>IFERROR(IF('SUIVI VENTES 403e'!$A484&lt;&gt;"",ROUND((($C498/1.2)-$E498),2),""),"")</f>
        <v>-3.67</v>
      </c>
      <c r="G498">
        <f>IFERROR(IF('SUIVI VENTES 403e'!$A484&lt;&gt;"",ROUND($F498*$A498,2),""),"")</f>
        <v>-18.350000000000001</v>
      </c>
      <c r="H498">
        <f>IFERROR(IF('SUIVI VENTES 403e'!$A484&lt;&gt;"",YEAR('SUIVI VENTES 403e'!$G484),""),"")</f>
        <v>2021</v>
      </c>
      <c r="I498">
        <f>IFERROR(IF('SUIVI VENTES 403e'!$A484&lt;&gt;"",MONTH('SUIVI VENTES 403e'!$G484),""),"")</f>
        <v>11</v>
      </c>
    </row>
    <row r="499" spans="1:9" x14ac:dyDescent="0.25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>
        <f t="shared" si="7"/>
        <v>1</v>
      </c>
      <c r="E499" cm="1">
        <f t="array" ref="E499">IFERROR(INDEX($G$3:$S$7,MATCH($H499,$G$4:$G$7,0),MATCH($I499,$G$3:$S$3,0)+1),"")</f>
        <v>12</v>
      </c>
      <c r="F499">
        <f>IFERROR(IF('SUIVI VENTES 403e'!$A485&lt;&gt;"",ROUND((($C499/1.2)-$E499),2),""),"")</f>
        <v>-12</v>
      </c>
      <c r="G499">
        <f>IFERROR(IF('SUIVI VENTES 403e'!$A485&lt;&gt;"",ROUND($F499*$A499,2),""),"")</f>
        <v>-12</v>
      </c>
      <c r="H499">
        <f>IFERROR(IF('SUIVI VENTES 403e'!$A485&lt;&gt;"",YEAR('SUIVI VENTES 403e'!$G485),""),"")</f>
        <v>2021</v>
      </c>
      <c r="I499">
        <f>IFERROR(IF('SUIVI VENTES 403e'!$A485&lt;&gt;"",MONTH('SUIVI VENTES 403e'!$G485),""),"")</f>
        <v>11</v>
      </c>
    </row>
    <row r="500" spans="1:9" x14ac:dyDescent="0.25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t="str">
        <f t="shared" si="7"/>
        <v/>
      </c>
      <c r="E500" cm="1">
        <f t="array" ref="E500">IFERROR(INDEX($G$3:$S$7,MATCH($H500,$G$4:$G$7,0),MATCH($I500,$G$3:$S$3,0)+1),"")</f>
        <v>12</v>
      </c>
      <c r="F500">
        <f>IFERROR(IF('SUIVI VENTES 403e'!$A486&lt;&gt;"",ROUND((($C500/1.2)-$E500),2),""),"")</f>
        <v>-3.67</v>
      </c>
      <c r="G500">
        <f>IFERROR(IF('SUIVI VENTES 403e'!$A486&lt;&gt;"",ROUND($F500*$A500,2),""),"")</f>
        <v>-22.02</v>
      </c>
      <c r="H500">
        <f>IFERROR(IF('SUIVI VENTES 403e'!$A486&lt;&gt;"",YEAR('SUIVI VENTES 403e'!$G486),""),"")</f>
        <v>2021</v>
      </c>
      <c r="I500">
        <f>IFERROR(IF('SUIVI VENTES 403e'!$A486&lt;&gt;"",MONTH('SUIVI VENTES 403e'!$G486),""),"")</f>
        <v>11</v>
      </c>
    </row>
    <row r="501" spans="1:9" x14ac:dyDescent="0.25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t="str">
        <f t="shared" si="7"/>
        <v/>
      </c>
      <c r="E501" cm="1">
        <f t="array" ref="E501">IFERROR(INDEX($G$3:$S$7,MATCH($H501,$G$4:$G$7,0),MATCH($I501,$G$3:$S$3,0)+1),"")</f>
        <v>12</v>
      </c>
      <c r="F501">
        <f>IFERROR(IF('SUIVI VENTES 403e'!$A487&lt;&gt;"",ROUND((($C501/1.2)-$E501),2),""),"")</f>
        <v>-3.67</v>
      </c>
      <c r="G501">
        <f>IFERROR(IF('SUIVI VENTES 403e'!$A487&lt;&gt;"",ROUND($F501*$A501,2),""),"")</f>
        <v>-44.04</v>
      </c>
      <c r="H501">
        <f>IFERROR(IF('SUIVI VENTES 403e'!$A487&lt;&gt;"",YEAR('SUIVI VENTES 403e'!$G487),""),"")</f>
        <v>2021</v>
      </c>
      <c r="I501">
        <f>IFERROR(IF('SUIVI VENTES 403e'!$A487&lt;&gt;"",MONTH('SUIVI VENTES 403e'!$G487),""),"")</f>
        <v>11</v>
      </c>
    </row>
    <row r="502" spans="1:9" x14ac:dyDescent="0.25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t="str">
        <f t="shared" si="7"/>
        <v/>
      </c>
      <c r="E502" cm="1">
        <f t="array" ref="E502">IFERROR(INDEX($G$3:$S$7,MATCH($H502,$G$4:$G$7,0),MATCH($I502,$G$3:$S$3,0)+1),"")</f>
        <v>12</v>
      </c>
      <c r="F502">
        <f>IFERROR(IF('SUIVI VENTES 403e'!$A488&lt;&gt;"",ROUND((($C502/1.2)-$E502),2),""),"")</f>
        <v>-3.67</v>
      </c>
      <c r="G502">
        <f>IFERROR(IF('SUIVI VENTES 403e'!$A488&lt;&gt;"",ROUND($F502*$A502,2),""),"")</f>
        <v>-55.05</v>
      </c>
      <c r="H502">
        <f>IFERROR(IF('SUIVI VENTES 403e'!$A488&lt;&gt;"",YEAR('SUIVI VENTES 403e'!$G488),""),"")</f>
        <v>2021</v>
      </c>
      <c r="I502">
        <f>IFERROR(IF('SUIVI VENTES 403e'!$A488&lt;&gt;"",MONTH('SUIVI VENTES 403e'!$G488),""),"")</f>
        <v>11</v>
      </c>
    </row>
    <row r="503" spans="1:9" x14ac:dyDescent="0.25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t="str">
        <f t="shared" si="7"/>
        <v/>
      </c>
      <c r="E503" cm="1">
        <f t="array" ref="E503">IFERROR(INDEX($G$3:$S$7,MATCH($H503,$G$4:$G$7,0),MATCH($I503,$G$3:$S$3,0)+1),"")</f>
        <v>12</v>
      </c>
      <c r="F503">
        <f>IFERROR(IF('SUIVI VENTES 403e'!$A489&lt;&gt;"",ROUND((($C503/1.2)-$E503),2),""),"")</f>
        <v>-3.67</v>
      </c>
      <c r="G503">
        <f>IFERROR(IF('SUIVI VENTES 403e'!$A489&lt;&gt;"",ROUND($F503*$A503,2),""),"")</f>
        <v>-7.34</v>
      </c>
      <c r="H503">
        <f>IFERROR(IF('SUIVI VENTES 403e'!$A489&lt;&gt;"",YEAR('SUIVI VENTES 403e'!$G489),""),"")</f>
        <v>2021</v>
      </c>
      <c r="I503">
        <f>IFERROR(IF('SUIVI VENTES 403e'!$A489&lt;&gt;"",MONTH('SUIVI VENTES 403e'!$G489),""),"")</f>
        <v>11</v>
      </c>
    </row>
    <row r="504" spans="1:9" x14ac:dyDescent="0.25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t="str">
        <f t="shared" si="7"/>
        <v/>
      </c>
      <c r="E504" cm="1">
        <f t="array" ref="E504">IFERROR(INDEX($G$3:$S$7,MATCH($H504,$G$4:$G$7,0),MATCH($I504,$G$3:$S$3,0)+1),"")</f>
        <v>12</v>
      </c>
      <c r="F504">
        <f>IFERROR(IF('SUIVI VENTES 403e'!$A490&lt;&gt;"",ROUND((($C504/1.2)-$E504),2),""),"")</f>
        <v>-3.67</v>
      </c>
      <c r="G504">
        <f>IFERROR(IF('SUIVI VENTES 403e'!$A490&lt;&gt;"",ROUND($F504*$A504,2),""),"")</f>
        <v>-18.350000000000001</v>
      </c>
      <c r="H504">
        <f>IFERROR(IF('SUIVI VENTES 403e'!$A490&lt;&gt;"",YEAR('SUIVI VENTES 403e'!$G490),""),"")</f>
        <v>2021</v>
      </c>
      <c r="I504">
        <f>IFERROR(IF('SUIVI VENTES 403e'!$A490&lt;&gt;"",MONTH('SUIVI VENTES 403e'!$G490),""),"")</f>
        <v>11</v>
      </c>
    </row>
    <row r="505" spans="1:9" x14ac:dyDescent="0.25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>
        <f t="shared" si="7"/>
        <v>1</v>
      </c>
      <c r="E505" cm="1">
        <f t="array" ref="E505">IFERROR(INDEX($G$3:$S$7,MATCH($H505,$G$4:$G$7,0),MATCH($I505,$G$3:$S$3,0)+1),"")</f>
        <v>12</v>
      </c>
      <c r="F505">
        <f>IFERROR(IF('SUIVI VENTES 403e'!$A491&lt;&gt;"",ROUND((($C505/1.2)-$E505),2),""),"")</f>
        <v>-12</v>
      </c>
      <c r="G505">
        <f>IFERROR(IF('SUIVI VENTES 403e'!$A491&lt;&gt;"",ROUND($F505*$A505,2),""),"")</f>
        <v>-12</v>
      </c>
      <c r="H505">
        <f>IFERROR(IF('SUIVI VENTES 403e'!$A491&lt;&gt;"",YEAR('SUIVI VENTES 403e'!$G491),""),"")</f>
        <v>2021</v>
      </c>
      <c r="I505">
        <f>IFERROR(IF('SUIVI VENTES 403e'!$A491&lt;&gt;"",MONTH('SUIVI VENTES 403e'!$G491),""),"")</f>
        <v>11</v>
      </c>
    </row>
    <row r="506" spans="1:9" x14ac:dyDescent="0.25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t="str">
        <f t="shared" si="7"/>
        <v/>
      </c>
      <c r="E506" cm="1">
        <f t="array" ref="E506">IFERROR(INDEX($G$3:$S$7,MATCH($H506,$G$4:$G$7,0),MATCH($I506,$G$3:$S$3,0)+1),"")</f>
        <v>12</v>
      </c>
      <c r="F506">
        <f>IFERROR(IF('SUIVI VENTES 403e'!$A492&lt;&gt;"",ROUND((($C506/1.2)-$E506),2),""),"")</f>
        <v>-3.67</v>
      </c>
      <c r="G506">
        <f>IFERROR(IF('SUIVI VENTES 403e'!$A492&lt;&gt;"",ROUND($F506*$A506,2),""),"")</f>
        <v>-73.400000000000006</v>
      </c>
      <c r="H506">
        <f>IFERROR(IF('SUIVI VENTES 403e'!$A492&lt;&gt;"",YEAR('SUIVI VENTES 403e'!$G492),""),"")</f>
        <v>2021</v>
      </c>
      <c r="I506">
        <f>IFERROR(IF('SUIVI VENTES 403e'!$A492&lt;&gt;"",MONTH('SUIVI VENTES 403e'!$G492),""),"")</f>
        <v>11</v>
      </c>
    </row>
    <row r="507" spans="1:9" x14ac:dyDescent="0.25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t="str">
        <f t="shared" si="7"/>
        <v/>
      </c>
      <c r="E507" cm="1">
        <f t="array" ref="E507">IFERROR(INDEX($G$3:$S$7,MATCH($H507,$G$4:$G$7,0),MATCH($I507,$G$3:$S$3,0)+1),"")</f>
        <v>12</v>
      </c>
      <c r="F507">
        <f>IFERROR(IF('SUIVI VENTES 403e'!$A493&lt;&gt;"",ROUND((($C507/1.2)-$E507),2),""),"")</f>
        <v>1.89</v>
      </c>
      <c r="G507">
        <f>IFERROR(IF('SUIVI VENTES 403e'!$A493&lt;&gt;"",ROUND($F507*$A507,2),""),"")</f>
        <v>2.84</v>
      </c>
      <c r="H507">
        <f>IFERROR(IF('SUIVI VENTES 403e'!$A493&lt;&gt;"",YEAR('SUIVI VENTES 403e'!$G493),""),"")</f>
        <v>2021</v>
      </c>
      <c r="I507">
        <f>IFERROR(IF('SUIVI VENTES 403e'!$A493&lt;&gt;"",MONTH('SUIVI VENTES 403e'!$G493),""),"")</f>
        <v>11</v>
      </c>
    </row>
    <row r="508" spans="1:9" x14ac:dyDescent="0.25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t="str">
        <f t="shared" si="7"/>
        <v/>
      </c>
      <c r="E508" cm="1">
        <f t="array" ref="E508">IFERROR(INDEX($G$3:$S$7,MATCH($H508,$G$4:$G$7,0),MATCH($I508,$G$3:$S$3,0)+1),"")</f>
        <v>12</v>
      </c>
      <c r="F508">
        <f>IFERROR(IF('SUIVI VENTES 403e'!$A494&lt;&gt;"",ROUND((($C508/1.2)-$E508),2),""),"")</f>
        <v>-3.67</v>
      </c>
      <c r="G508">
        <f>IFERROR(IF('SUIVI VENTES 403e'!$A494&lt;&gt;"",ROUND($F508*$A508,2),""),"")</f>
        <v>-44.04</v>
      </c>
      <c r="H508">
        <f>IFERROR(IF('SUIVI VENTES 403e'!$A494&lt;&gt;"",YEAR('SUIVI VENTES 403e'!$G494),""),"")</f>
        <v>2021</v>
      </c>
      <c r="I508">
        <f>IFERROR(IF('SUIVI VENTES 403e'!$A494&lt;&gt;"",MONTH('SUIVI VENTES 403e'!$G494),""),"")</f>
        <v>11</v>
      </c>
    </row>
    <row r="509" spans="1:9" x14ac:dyDescent="0.25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t="str">
        <f t="shared" si="7"/>
        <v/>
      </c>
      <c r="E509" cm="1">
        <f t="array" ref="E509">IFERROR(INDEX($G$3:$S$7,MATCH($H509,$G$4:$G$7,0),MATCH($I509,$G$3:$S$3,0)+1),"")</f>
        <v>12</v>
      </c>
      <c r="F509">
        <f>IFERROR(IF('SUIVI VENTES 403e'!$A495&lt;&gt;"",ROUND((($C509/1.2)-$E509),2),""),"")</f>
        <v>-3.67</v>
      </c>
      <c r="G509">
        <f>IFERROR(IF('SUIVI VENTES 403e'!$A495&lt;&gt;"",ROUND($F509*$A509,2),""),"")</f>
        <v>-55.05</v>
      </c>
      <c r="H509">
        <f>IFERROR(IF('SUIVI VENTES 403e'!$A495&lt;&gt;"",YEAR('SUIVI VENTES 403e'!$G495),""),"")</f>
        <v>2021</v>
      </c>
      <c r="I509">
        <f>IFERROR(IF('SUIVI VENTES 403e'!$A495&lt;&gt;"",MONTH('SUIVI VENTES 403e'!$G495),""),"")</f>
        <v>11</v>
      </c>
    </row>
    <row r="510" spans="1:9" x14ac:dyDescent="0.25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>
        <f t="shared" si="7"/>
        <v>2</v>
      </c>
      <c r="E510" cm="1">
        <f t="array" ref="E510">IFERROR(INDEX($G$3:$S$7,MATCH($H510,$G$4:$G$7,0),MATCH($I510,$G$3:$S$3,0)+1),"")</f>
        <v>12</v>
      </c>
      <c r="F510">
        <f>IFERROR(IF('SUIVI VENTES 403e'!$A496&lt;&gt;"",ROUND((($C510/1.2)-$E510),2),""),"")</f>
        <v>-12</v>
      </c>
      <c r="G510">
        <f>IFERROR(IF('SUIVI VENTES 403e'!$A496&lt;&gt;"",ROUND($F510*$A510,2),""),"")</f>
        <v>-24</v>
      </c>
      <c r="H510">
        <f>IFERROR(IF('SUIVI VENTES 403e'!$A496&lt;&gt;"",YEAR('SUIVI VENTES 403e'!$G496),""),"")</f>
        <v>2021</v>
      </c>
      <c r="I510">
        <f>IFERROR(IF('SUIVI VENTES 403e'!$A496&lt;&gt;"",MONTH('SUIVI VENTES 403e'!$G496),""),"")</f>
        <v>11</v>
      </c>
    </row>
    <row r="511" spans="1:9" x14ac:dyDescent="0.25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t="str">
        <f t="shared" si="7"/>
        <v/>
      </c>
      <c r="E511" cm="1">
        <f t="array" ref="E511">IFERROR(INDEX($G$3:$S$7,MATCH($H511,$G$4:$G$7,0),MATCH($I511,$G$3:$S$3,0)+1),"")</f>
        <v>12</v>
      </c>
      <c r="F511">
        <f>IFERROR(IF('SUIVI VENTES 403e'!$A497&lt;&gt;"",ROUND((($C511/1.2)-$E511),2),""),"")</f>
        <v>-3.67</v>
      </c>
      <c r="G511">
        <f>IFERROR(IF('SUIVI VENTES 403e'!$A497&lt;&gt;"",ROUND($F511*$A511,2),""),"")</f>
        <v>-36.700000000000003</v>
      </c>
      <c r="H511">
        <f>IFERROR(IF('SUIVI VENTES 403e'!$A497&lt;&gt;"",YEAR('SUIVI VENTES 403e'!$G497),""),"")</f>
        <v>2021</v>
      </c>
      <c r="I511">
        <f>IFERROR(IF('SUIVI VENTES 403e'!$A497&lt;&gt;"",MONTH('SUIVI VENTES 403e'!$G497),""),"")</f>
        <v>11</v>
      </c>
    </row>
    <row r="512" spans="1:9" x14ac:dyDescent="0.25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t="str">
        <f t="shared" si="7"/>
        <v/>
      </c>
      <c r="E512" cm="1">
        <f t="array" ref="E512">IFERROR(INDEX($G$3:$S$7,MATCH($H512,$G$4:$G$7,0),MATCH($I512,$G$3:$S$3,0)+1),"")</f>
        <v>12</v>
      </c>
      <c r="F512">
        <f>IFERROR(IF('SUIVI VENTES 403e'!$A498&lt;&gt;"",ROUND((($C512/1.2)-$E512),2),""),"")</f>
        <v>-3.67</v>
      </c>
      <c r="G512">
        <f>IFERROR(IF('SUIVI VENTES 403e'!$A498&lt;&gt;"",ROUND($F512*$A512,2),""),"")</f>
        <v>-18.350000000000001</v>
      </c>
      <c r="H512">
        <f>IFERROR(IF('SUIVI VENTES 403e'!$A498&lt;&gt;"",YEAR('SUIVI VENTES 403e'!$G498),""),"")</f>
        <v>2021</v>
      </c>
      <c r="I512">
        <f>IFERROR(IF('SUIVI VENTES 403e'!$A498&lt;&gt;"",MONTH('SUIVI VENTES 403e'!$G498),""),"")</f>
        <v>11</v>
      </c>
    </row>
    <row r="513" spans="1:9" x14ac:dyDescent="0.25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t="str">
        <f t="shared" si="7"/>
        <v/>
      </c>
      <c r="E513" cm="1">
        <f t="array" ref="E513">IFERROR(INDEX($G$3:$S$7,MATCH($H513,$G$4:$G$7,0),MATCH($I513,$G$3:$S$3,0)+1),"")</f>
        <v>12</v>
      </c>
      <c r="F513">
        <f>IFERROR(IF('SUIVI VENTES 403e'!$A499&lt;&gt;"",ROUND((($C513/1.2)-$E513),2),""),"")</f>
        <v>-3.67</v>
      </c>
      <c r="G513">
        <f>IFERROR(IF('SUIVI VENTES 403e'!$A499&lt;&gt;"",ROUND($F513*$A513,2),""),"")</f>
        <v>-11.01</v>
      </c>
      <c r="H513">
        <f>IFERROR(IF('SUIVI VENTES 403e'!$A499&lt;&gt;"",YEAR('SUIVI VENTES 403e'!$G499),""),"")</f>
        <v>2021</v>
      </c>
      <c r="I513">
        <f>IFERROR(IF('SUIVI VENTES 403e'!$A499&lt;&gt;"",MONTH('SUIVI VENTES 403e'!$G499),""),"")</f>
        <v>11</v>
      </c>
    </row>
    <row r="514" spans="1:9" x14ac:dyDescent="0.25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t="str">
        <f t="shared" si="7"/>
        <v/>
      </c>
      <c r="E514" cm="1">
        <f t="array" ref="E514">IFERROR(INDEX($G$3:$S$7,MATCH($H514,$G$4:$G$7,0),MATCH($I514,$G$3:$S$3,0)+1),"")</f>
        <v>12</v>
      </c>
      <c r="F514">
        <f>IFERROR(IF('SUIVI VENTES 403e'!$A500&lt;&gt;"",ROUND((($C514/1.2)-$E514),2),""),"")</f>
        <v>-3.67</v>
      </c>
      <c r="G514">
        <f>IFERROR(IF('SUIVI VENTES 403e'!$A500&lt;&gt;"",ROUND($F514*$A514,2),""),"")</f>
        <v>-44.04</v>
      </c>
      <c r="H514">
        <f>IFERROR(IF('SUIVI VENTES 403e'!$A500&lt;&gt;"",YEAR('SUIVI VENTES 403e'!$G500),""),"")</f>
        <v>2021</v>
      </c>
      <c r="I514">
        <f>IFERROR(IF('SUIVI VENTES 403e'!$A500&lt;&gt;"",MONTH('SUIVI VENTES 403e'!$G500),""),"")</f>
        <v>11</v>
      </c>
    </row>
    <row r="515" spans="1:9" x14ac:dyDescent="0.25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>
        <f t="shared" si="7"/>
        <v>1</v>
      </c>
      <c r="E515" cm="1">
        <f t="array" ref="E515">IFERROR(INDEX($G$3:$S$7,MATCH($H515,$G$4:$G$7,0),MATCH($I515,$G$3:$S$3,0)+1),"")</f>
        <v>12</v>
      </c>
      <c r="F515">
        <f>IFERROR(IF('SUIVI VENTES 403e'!$A501&lt;&gt;"",ROUND((($C515/1.2)-$E515),2),""),"")</f>
        <v>-12</v>
      </c>
      <c r="G515">
        <f>IFERROR(IF('SUIVI VENTES 403e'!$A501&lt;&gt;"",ROUND($F515*$A515,2),""),"")</f>
        <v>-12</v>
      </c>
      <c r="H515">
        <f>IFERROR(IF('SUIVI VENTES 403e'!$A501&lt;&gt;"",YEAR('SUIVI VENTES 403e'!$G501),""),"")</f>
        <v>2021</v>
      </c>
      <c r="I515">
        <f>IFERROR(IF('SUIVI VENTES 403e'!$A501&lt;&gt;"",MONTH('SUIVI VENTES 403e'!$G501),""),"")</f>
        <v>11</v>
      </c>
    </row>
    <row r="516" spans="1:9" x14ac:dyDescent="0.25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t="str">
        <f t="shared" si="7"/>
        <v/>
      </c>
      <c r="E516" cm="1">
        <f t="array" ref="E516">IFERROR(INDEX($G$3:$S$7,MATCH($H516,$G$4:$G$7,0),MATCH($I516,$G$3:$S$3,0)+1),"")</f>
        <v>12</v>
      </c>
      <c r="F516">
        <f>IFERROR(IF('SUIVI VENTES 403e'!$A502&lt;&gt;"",ROUND((($C516/1.2)-$E516),2),""),"")</f>
        <v>-3.67</v>
      </c>
      <c r="G516">
        <f>IFERROR(IF('SUIVI VENTES 403e'!$A502&lt;&gt;"",ROUND($F516*$A516,2),""),"")</f>
        <v>-29.36</v>
      </c>
      <c r="H516">
        <f>IFERROR(IF('SUIVI VENTES 403e'!$A502&lt;&gt;"",YEAR('SUIVI VENTES 403e'!$G502),""),"")</f>
        <v>2021</v>
      </c>
      <c r="I516">
        <f>IFERROR(IF('SUIVI VENTES 403e'!$A502&lt;&gt;"",MONTH('SUIVI VENTES 403e'!$G502),""),"")</f>
        <v>11</v>
      </c>
    </row>
    <row r="517" spans="1:9" x14ac:dyDescent="0.25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t="str">
        <f t="shared" si="7"/>
        <v/>
      </c>
      <c r="E517" cm="1">
        <f t="array" ref="E517">IFERROR(INDEX($G$3:$S$7,MATCH($H517,$G$4:$G$7,0),MATCH($I517,$G$3:$S$3,0)+1),"")</f>
        <v>12</v>
      </c>
      <c r="F517">
        <f>IFERROR(IF('SUIVI VENTES 403e'!$A503&lt;&gt;"",ROUND((($C517/1.2)-$E517),2),""),"")</f>
        <v>10.220000000000001</v>
      </c>
      <c r="G517">
        <f>IFERROR(IF('SUIVI VENTES 403e'!$A503&lt;&gt;"",ROUND($F517*$A517,2),""),"")</f>
        <v>5.1100000000000003</v>
      </c>
      <c r="H517">
        <f>IFERROR(IF('SUIVI VENTES 403e'!$A503&lt;&gt;"",YEAR('SUIVI VENTES 403e'!$G503),""),"")</f>
        <v>2021</v>
      </c>
      <c r="I517">
        <f>IFERROR(IF('SUIVI VENTES 403e'!$A503&lt;&gt;"",MONTH('SUIVI VENTES 403e'!$G503),""),"")</f>
        <v>11</v>
      </c>
    </row>
    <row r="518" spans="1:9" x14ac:dyDescent="0.25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t="str">
        <f t="shared" si="7"/>
        <v/>
      </c>
      <c r="E518" cm="1">
        <f t="array" ref="E518">IFERROR(INDEX($G$3:$S$7,MATCH($H518,$G$4:$G$7,0),MATCH($I518,$G$3:$S$3,0)+1),"")</f>
        <v>12</v>
      </c>
      <c r="F518">
        <f>IFERROR(IF('SUIVI VENTES 403e'!$A504&lt;&gt;"",ROUND((($C518/1.2)-$E518),2),""),"")</f>
        <v>-3.67</v>
      </c>
      <c r="G518">
        <f>IFERROR(IF('SUIVI VENTES 403e'!$A504&lt;&gt;"",ROUND($F518*$A518,2),""),"")</f>
        <v>-18.350000000000001</v>
      </c>
      <c r="H518">
        <f>IFERROR(IF('SUIVI VENTES 403e'!$A504&lt;&gt;"",YEAR('SUIVI VENTES 403e'!$G504),""),"")</f>
        <v>2021</v>
      </c>
      <c r="I518">
        <f>IFERROR(IF('SUIVI VENTES 403e'!$A504&lt;&gt;"",MONTH('SUIVI VENTES 403e'!$G504),""),"")</f>
        <v>11</v>
      </c>
    </row>
    <row r="519" spans="1:9" x14ac:dyDescent="0.25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t="str">
        <f t="shared" si="7"/>
        <v/>
      </c>
      <c r="E519" cm="1">
        <f t="array" ref="E519">IFERROR(INDEX($G$3:$S$7,MATCH($H519,$G$4:$G$7,0),MATCH($I519,$G$3:$S$3,0)+1),"")</f>
        <v>12</v>
      </c>
      <c r="F519">
        <f>IFERROR(IF('SUIVI VENTES 403e'!$A505&lt;&gt;"",ROUND((($C519/1.2)-$E519),2),""),"")</f>
        <v>-3.67</v>
      </c>
      <c r="G519">
        <f>IFERROR(IF('SUIVI VENTES 403e'!$A505&lt;&gt;"",ROUND($F519*$A519,2),""),"")</f>
        <v>-11.01</v>
      </c>
      <c r="H519">
        <f>IFERROR(IF('SUIVI VENTES 403e'!$A505&lt;&gt;"",YEAR('SUIVI VENTES 403e'!$G505),""),"")</f>
        <v>2021</v>
      </c>
      <c r="I519">
        <f>IFERROR(IF('SUIVI VENTES 403e'!$A505&lt;&gt;"",MONTH('SUIVI VENTES 403e'!$G505),""),"")</f>
        <v>11</v>
      </c>
    </row>
    <row r="520" spans="1:9" x14ac:dyDescent="0.25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t="str">
        <f t="shared" si="7"/>
        <v/>
      </c>
      <c r="E520" cm="1">
        <f t="array" ref="E520">IFERROR(INDEX($G$3:$S$7,MATCH($H520,$G$4:$G$7,0),MATCH($I520,$G$3:$S$3,0)+1),"")</f>
        <v>12</v>
      </c>
      <c r="F520">
        <f>IFERROR(IF('SUIVI VENTES 403e'!$A506&lt;&gt;"",ROUND((($C520/1.2)-$E520),2),""),"")</f>
        <v>-3.67</v>
      </c>
      <c r="G520">
        <f>IFERROR(IF('SUIVI VENTES 403e'!$A506&lt;&gt;"",ROUND($F520*$A520,2),""),"")</f>
        <v>-7.34</v>
      </c>
      <c r="H520">
        <f>IFERROR(IF('SUIVI VENTES 403e'!$A506&lt;&gt;"",YEAR('SUIVI VENTES 403e'!$G506),""),"")</f>
        <v>2021</v>
      </c>
      <c r="I520">
        <f>IFERROR(IF('SUIVI VENTES 403e'!$A506&lt;&gt;"",MONTH('SUIVI VENTES 403e'!$G506),""),"")</f>
        <v>11</v>
      </c>
    </row>
    <row r="521" spans="1:9" x14ac:dyDescent="0.25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t="str">
        <f t="shared" si="7"/>
        <v/>
      </c>
      <c r="E521" cm="1">
        <f t="array" ref="E521">IFERROR(INDEX($G$3:$S$7,MATCH($H521,$G$4:$G$7,0),MATCH($I521,$G$3:$S$3,0)+1),"")</f>
        <v>12</v>
      </c>
      <c r="F521">
        <f>IFERROR(IF('SUIVI VENTES 403e'!$A507&lt;&gt;"",ROUND((($C521/1.2)-$E521),2),""),"")</f>
        <v>-3.67</v>
      </c>
      <c r="G521">
        <f>IFERROR(IF('SUIVI VENTES 403e'!$A507&lt;&gt;"",ROUND($F521*$A521,2),""),"")</f>
        <v>-3.67</v>
      </c>
      <c r="H521">
        <f>IFERROR(IF('SUIVI VENTES 403e'!$A507&lt;&gt;"",YEAR('SUIVI VENTES 403e'!$G507),""),"")</f>
        <v>2021</v>
      </c>
      <c r="I521">
        <f>IFERROR(IF('SUIVI VENTES 403e'!$A507&lt;&gt;"",MONTH('SUIVI VENTES 403e'!$G507),""),"")</f>
        <v>11</v>
      </c>
    </row>
    <row r="522" spans="1:9" x14ac:dyDescent="0.25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t="str">
        <f t="shared" si="7"/>
        <v/>
      </c>
      <c r="E522" cm="1">
        <f t="array" ref="E522">IFERROR(INDEX($G$3:$S$7,MATCH($H522,$G$4:$G$7,0),MATCH($I522,$G$3:$S$3,0)+1),"")</f>
        <v>12</v>
      </c>
      <c r="F522">
        <f>IFERROR(IF('SUIVI VENTES 403e'!$A508&lt;&gt;"",ROUND((($C522/1.2)-$E522),2),""),"")</f>
        <v>-3.67</v>
      </c>
      <c r="G522">
        <f>IFERROR(IF('SUIVI VENTES 403e'!$A508&lt;&gt;"",ROUND($F522*$A522,2),""),"")</f>
        <v>-44.04</v>
      </c>
      <c r="H522">
        <f>IFERROR(IF('SUIVI VENTES 403e'!$A508&lt;&gt;"",YEAR('SUIVI VENTES 403e'!$G508),""),"")</f>
        <v>2021</v>
      </c>
      <c r="I522">
        <f>IFERROR(IF('SUIVI VENTES 403e'!$A508&lt;&gt;"",MONTH('SUIVI VENTES 403e'!$G508),""),"")</f>
        <v>11</v>
      </c>
    </row>
    <row r="523" spans="1:9" x14ac:dyDescent="0.25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t="str">
        <f t="shared" si="7"/>
        <v/>
      </c>
      <c r="E523" cm="1">
        <f t="array" ref="E523">IFERROR(INDEX($G$3:$S$7,MATCH($H523,$G$4:$G$7,0),MATCH($I523,$G$3:$S$3,0)+1),"")</f>
        <v>12</v>
      </c>
      <c r="F523">
        <f>IFERROR(IF('SUIVI VENTES 403e'!$A509&lt;&gt;"",ROUND((($C523/1.2)-$E523),2),""),"")</f>
        <v>-2.2799999999999998</v>
      </c>
      <c r="G523">
        <f>IFERROR(IF('SUIVI VENTES 403e'!$A509&lt;&gt;"",ROUND($F523*$A523,2),""),"")</f>
        <v>-22.8</v>
      </c>
      <c r="H523">
        <f>IFERROR(IF('SUIVI VENTES 403e'!$A509&lt;&gt;"",YEAR('SUIVI VENTES 403e'!$G509),""),"")</f>
        <v>2021</v>
      </c>
      <c r="I523">
        <f>IFERROR(IF('SUIVI VENTES 403e'!$A509&lt;&gt;"",MONTH('SUIVI VENTES 403e'!$G509),""),"")</f>
        <v>11</v>
      </c>
    </row>
    <row r="524" spans="1:9" x14ac:dyDescent="0.25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>
        <f t="shared" si="7"/>
        <v>1</v>
      </c>
      <c r="E524" cm="1">
        <f t="array" ref="E524">IFERROR(INDEX($G$3:$S$7,MATCH($H524,$G$4:$G$7,0),MATCH($I524,$G$3:$S$3,0)+1),"")</f>
        <v>12</v>
      </c>
      <c r="F524">
        <f>IFERROR(IF('SUIVI VENTES 403e'!$A510&lt;&gt;"",ROUND((($C524/1.2)-$E524),2),""),"")</f>
        <v>-12</v>
      </c>
      <c r="G524">
        <f>IFERROR(IF('SUIVI VENTES 403e'!$A510&lt;&gt;"",ROUND($F524*$A524,2),""),"")</f>
        <v>-12</v>
      </c>
      <c r="H524">
        <f>IFERROR(IF('SUIVI VENTES 403e'!$A510&lt;&gt;"",YEAR('SUIVI VENTES 403e'!$G510),""),"")</f>
        <v>2021</v>
      </c>
      <c r="I524">
        <f>IFERROR(IF('SUIVI VENTES 403e'!$A510&lt;&gt;"",MONTH('SUIVI VENTES 403e'!$G510),""),"")</f>
        <v>11</v>
      </c>
    </row>
    <row r="525" spans="1:9" x14ac:dyDescent="0.25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t="str">
        <f t="shared" si="7"/>
        <v/>
      </c>
      <c r="E525" cm="1">
        <f t="array" ref="E525">IFERROR(INDEX($G$3:$S$7,MATCH($H525,$G$4:$G$7,0),MATCH($I525,$G$3:$S$3,0)+1),"")</f>
        <v>12</v>
      </c>
      <c r="F525">
        <f>IFERROR(IF('SUIVI VENTES 403e'!$A511&lt;&gt;"",ROUND((($C525/1.2)-$E525),2),""),"")</f>
        <v>-3.67</v>
      </c>
      <c r="G525">
        <f>IFERROR(IF('SUIVI VENTES 403e'!$A511&lt;&gt;"",ROUND($F525*$A525,2),""),"")</f>
        <v>-36.700000000000003</v>
      </c>
      <c r="H525">
        <f>IFERROR(IF('SUIVI VENTES 403e'!$A511&lt;&gt;"",YEAR('SUIVI VENTES 403e'!$G511),""),"")</f>
        <v>2021</v>
      </c>
      <c r="I525">
        <f>IFERROR(IF('SUIVI VENTES 403e'!$A511&lt;&gt;"",MONTH('SUIVI VENTES 403e'!$G511),""),"")</f>
        <v>11</v>
      </c>
    </row>
    <row r="526" spans="1:9" x14ac:dyDescent="0.25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t="str">
        <f t="shared" si="7"/>
        <v/>
      </c>
      <c r="E526" cm="1">
        <f t="array" ref="E526">IFERROR(INDEX($G$3:$S$7,MATCH($H526,$G$4:$G$7,0),MATCH($I526,$G$3:$S$3,0)+1),"")</f>
        <v>12</v>
      </c>
      <c r="F526">
        <f>IFERROR(IF('SUIVI VENTES 403e'!$A512&lt;&gt;"",ROUND((($C526/1.2)-$E526),2),""),"")</f>
        <v>-3.67</v>
      </c>
      <c r="G526">
        <f>IFERROR(IF('SUIVI VENTES 403e'!$A512&lt;&gt;"",ROUND($F526*$A526,2),""),"")</f>
        <v>-36.700000000000003</v>
      </c>
      <c r="H526">
        <f>IFERROR(IF('SUIVI VENTES 403e'!$A512&lt;&gt;"",YEAR('SUIVI VENTES 403e'!$G512),""),"")</f>
        <v>2021</v>
      </c>
      <c r="I526">
        <f>IFERROR(IF('SUIVI VENTES 403e'!$A512&lt;&gt;"",MONTH('SUIVI VENTES 403e'!$G512),""),"")</f>
        <v>11</v>
      </c>
    </row>
    <row r="527" spans="1:9" x14ac:dyDescent="0.25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t="str">
        <f t="shared" si="7"/>
        <v/>
      </c>
      <c r="E527" cm="1">
        <f t="array" ref="E527">IFERROR(INDEX($G$3:$S$7,MATCH($H527,$G$4:$G$7,0),MATCH($I527,$G$3:$S$3,0)+1),"")</f>
        <v>12</v>
      </c>
      <c r="F527">
        <f>IFERROR(IF('SUIVI VENTES 403e'!$A513&lt;&gt;"",ROUND((($C527/1.2)-$E527),2),""),"")</f>
        <v>-3.67</v>
      </c>
      <c r="G527">
        <f>IFERROR(IF('SUIVI VENTES 403e'!$A513&lt;&gt;"",ROUND($F527*$A527,2),""),"")</f>
        <v>-36.700000000000003</v>
      </c>
      <c r="H527">
        <f>IFERROR(IF('SUIVI VENTES 403e'!$A513&lt;&gt;"",YEAR('SUIVI VENTES 403e'!$G513),""),"")</f>
        <v>2021</v>
      </c>
      <c r="I527">
        <f>IFERROR(IF('SUIVI VENTES 403e'!$A513&lt;&gt;"",MONTH('SUIVI VENTES 403e'!$G513),""),"")</f>
        <v>11</v>
      </c>
    </row>
    <row r="528" spans="1:9" x14ac:dyDescent="0.25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>
        <f t="shared" ref="D528:D591" si="8">IFERROR(IF(B528=0,A528,""),"")</f>
        <v>1</v>
      </c>
      <c r="E528" cm="1">
        <f t="array" ref="E528">IFERROR(INDEX($G$3:$S$7,MATCH($H528,$G$4:$G$7,0),MATCH($I528,$G$3:$S$3,0)+1),"")</f>
        <v>12</v>
      </c>
      <c r="F528">
        <f>IFERROR(IF('SUIVI VENTES 403e'!$A514&lt;&gt;"",ROUND((($C528/1.2)-$E528),2),""),"")</f>
        <v>-12</v>
      </c>
      <c r="G528">
        <f>IFERROR(IF('SUIVI VENTES 403e'!$A514&lt;&gt;"",ROUND($F528*$A528,2),""),"")</f>
        <v>-12</v>
      </c>
      <c r="H528">
        <f>IFERROR(IF('SUIVI VENTES 403e'!$A514&lt;&gt;"",YEAR('SUIVI VENTES 403e'!$G514),""),"")</f>
        <v>2021</v>
      </c>
      <c r="I528">
        <f>IFERROR(IF('SUIVI VENTES 403e'!$A514&lt;&gt;"",MONTH('SUIVI VENTES 403e'!$G514),""),"")</f>
        <v>11</v>
      </c>
    </row>
    <row r="529" spans="1:9" x14ac:dyDescent="0.25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>
        <f t="shared" si="8"/>
        <v/>
      </c>
      <c r="E529" t="str" cm="1">
        <f t="array" ref="E529">IFERROR(INDEX($G$3:$S$7,MATCH($H529,$G$4:$G$7,0),MATCH($I529,$G$3:$S$3,0)+1),"")</f>
        <v/>
      </c>
      <c r="F529" t="str">
        <f>IFERROR(IF('SUIVI VENTES 403e'!$A515&lt;&gt;"",ROUND((($C529/1.2)-$E529),2),""),"")</f>
        <v/>
      </c>
      <c r="G529" t="str">
        <f>IFERROR(IF('SUIVI VENTES 403e'!$A515&lt;&gt;"",ROUND($F529*$A529,2),""),"")</f>
        <v/>
      </c>
      <c r="H529">
        <f>IFERROR(IF('SUIVI VENTES 403e'!$A515&lt;&gt;"",YEAR('SUIVI VENTES 403e'!$G515),""),"")</f>
        <v>2021</v>
      </c>
      <c r="I529">
        <f>IFERROR(IF('SUIVI VENTES 403e'!$A515&lt;&gt;"",MONTH('SUIVI VENTES 403e'!$G515),""),"")</f>
        <v>12</v>
      </c>
    </row>
    <row r="530" spans="1:9" x14ac:dyDescent="0.25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>
        <f t="shared" si="8"/>
        <v/>
      </c>
      <c r="E530" t="str" cm="1">
        <f t="array" ref="E530">IFERROR(INDEX($G$3:$S$7,MATCH($H530,$G$4:$G$7,0),MATCH($I530,$G$3:$S$3,0)+1),"")</f>
        <v/>
      </c>
      <c r="F530" t="str">
        <f>IFERROR(IF('SUIVI VENTES 403e'!$A516&lt;&gt;"",ROUND((($C530/1.2)-$E530),2),""),"")</f>
        <v/>
      </c>
      <c r="G530" t="str">
        <f>IFERROR(IF('SUIVI VENTES 403e'!$A516&lt;&gt;"",ROUND($F530*$A530,2),""),"")</f>
        <v/>
      </c>
      <c r="H530">
        <f>IFERROR(IF('SUIVI VENTES 403e'!$A516&lt;&gt;"",YEAR('SUIVI VENTES 403e'!$G516),""),"")</f>
        <v>2021</v>
      </c>
      <c r="I530">
        <f>IFERROR(IF('SUIVI VENTES 403e'!$A516&lt;&gt;"",MONTH('SUIVI VENTES 403e'!$G516),""),"")</f>
        <v>12</v>
      </c>
    </row>
    <row r="531" spans="1:9" x14ac:dyDescent="0.25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>
        <f t="shared" si="8"/>
        <v/>
      </c>
      <c r="E531" t="str" cm="1">
        <f t="array" ref="E531">IFERROR(INDEX($G$3:$S$7,MATCH($H531,$G$4:$G$7,0),MATCH($I531,$G$3:$S$3,0)+1),"")</f>
        <v/>
      </c>
      <c r="F531" t="str">
        <f>IFERROR(IF('SUIVI VENTES 403e'!$A517&lt;&gt;"",ROUND((($C531/1.2)-$E531),2),""),"")</f>
        <v/>
      </c>
      <c r="G531" t="str">
        <f>IFERROR(IF('SUIVI VENTES 403e'!$A517&lt;&gt;"",ROUND($F531*$A531,2),""),"")</f>
        <v/>
      </c>
      <c r="H531">
        <f>IFERROR(IF('SUIVI VENTES 403e'!$A517&lt;&gt;"",YEAR('SUIVI VENTES 403e'!$G517),""),"")</f>
        <v>2021</v>
      </c>
      <c r="I531">
        <f>IFERROR(IF('SUIVI VENTES 403e'!$A517&lt;&gt;"",MONTH('SUIVI VENTES 403e'!$G517),""),"")</f>
        <v>12</v>
      </c>
    </row>
    <row r="532" spans="1:9" x14ac:dyDescent="0.25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>
        <f t="shared" si="8"/>
        <v/>
      </c>
      <c r="E532" t="str" cm="1">
        <f t="array" ref="E532">IFERROR(INDEX($G$3:$S$7,MATCH($H532,$G$4:$G$7,0),MATCH($I532,$G$3:$S$3,0)+1),"")</f>
        <v/>
      </c>
      <c r="F532" t="str">
        <f>IFERROR(IF('SUIVI VENTES 403e'!$A518&lt;&gt;"",ROUND((($C532/1.2)-$E532),2),""),"")</f>
        <v/>
      </c>
      <c r="G532" t="str">
        <f>IFERROR(IF('SUIVI VENTES 403e'!$A518&lt;&gt;"",ROUND($F532*$A532,2),""),"")</f>
        <v/>
      </c>
      <c r="H532">
        <f>IFERROR(IF('SUIVI VENTES 403e'!$A518&lt;&gt;"",YEAR('SUIVI VENTES 403e'!$G518),""),"")</f>
        <v>2021</v>
      </c>
      <c r="I532">
        <f>IFERROR(IF('SUIVI VENTES 403e'!$A518&lt;&gt;"",MONTH('SUIVI VENTES 403e'!$G518),""),"")</f>
        <v>12</v>
      </c>
    </row>
    <row r="533" spans="1:9" x14ac:dyDescent="0.25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>
        <f t="shared" si="8"/>
        <v/>
      </c>
      <c r="E533" t="str" cm="1">
        <f t="array" ref="E533">IFERROR(INDEX($G$3:$S$7,MATCH($H533,$G$4:$G$7,0),MATCH($I533,$G$3:$S$3,0)+1),"")</f>
        <v/>
      </c>
      <c r="F533" t="str">
        <f>IFERROR(IF('SUIVI VENTES 403e'!$A519&lt;&gt;"",ROUND((($C533/1.2)-$E533),2),""),"")</f>
        <v/>
      </c>
      <c r="G533" t="str">
        <f>IFERROR(IF('SUIVI VENTES 403e'!$A519&lt;&gt;"",ROUND($F533*$A533,2),""),"")</f>
        <v/>
      </c>
      <c r="H533">
        <f>IFERROR(IF('SUIVI VENTES 403e'!$A519&lt;&gt;"",YEAR('SUIVI VENTES 403e'!$G519),""),"")</f>
        <v>2021</v>
      </c>
      <c r="I533">
        <f>IFERROR(IF('SUIVI VENTES 403e'!$A519&lt;&gt;"",MONTH('SUIVI VENTES 403e'!$G519),""),"")</f>
        <v>12</v>
      </c>
    </row>
    <row r="534" spans="1:9" x14ac:dyDescent="0.25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>
        <f t="shared" si="8"/>
        <v/>
      </c>
      <c r="E534" t="str" cm="1">
        <f t="array" ref="E534">IFERROR(INDEX($G$3:$S$7,MATCH($H534,$G$4:$G$7,0),MATCH($I534,$G$3:$S$3,0)+1),"")</f>
        <v/>
      </c>
      <c r="F534" t="str">
        <f>IFERROR(IF('SUIVI VENTES 403e'!$A520&lt;&gt;"",ROUND((($C534/1.2)-$E534),2),""),"")</f>
        <v/>
      </c>
      <c r="G534" t="str">
        <f>IFERROR(IF('SUIVI VENTES 403e'!$A520&lt;&gt;"",ROUND($F534*$A534,2),""),"")</f>
        <v/>
      </c>
      <c r="H534">
        <f>IFERROR(IF('SUIVI VENTES 403e'!$A520&lt;&gt;"",YEAR('SUIVI VENTES 403e'!$G520),""),"")</f>
        <v>2021</v>
      </c>
      <c r="I534">
        <f>IFERROR(IF('SUIVI VENTES 403e'!$A520&lt;&gt;"",MONTH('SUIVI VENTES 403e'!$G520),""),"")</f>
        <v>12</v>
      </c>
    </row>
    <row r="535" spans="1:9" x14ac:dyDescent="0.25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>
        <f t="shared" si="8"/>
        <v>1</v>
      </c>
      <c r="E535" t="str" cm="1">
        <f t="array" ref="E535">IFERROR(INDEX($G$3:$S$7,MATCH($H535,$G$4:$G$7,0),MATCH($I535,$G$3:$S$3,0)+1),"")</f>
        <v/>
      </c>
      <c r="F535" t="str">
        <f>IFERROR(IF('SUIVI VENTES 403e'!$A521&lt;&gt;"",ROUND((($C535/1.2)-$E535),2),""),"")</f>
        <v/>
      </c>
      <c r="G535" t="str">
        <f>IFERROR(IF('SUIVI VENTES 403e'!$A521&lt;&gt;"",ROUND($F535*$A535,2),""),"")</f>
        <v/>
      </c>
      <c r="H535">
        <f>IFERROR(IF('SUIVI VENTES 403e'!$A521&lt;&gt;"",YEAR('SUIVI VENTES 403e'!$G521),""),"")</f>
        <v>2021</v>
      </c>
      <c r="I535">
        <f>IFERROR(IF('SUIVI VENTES 403e'!$A521&lt;&gt;"",MONTH('SUIVI VENTES 403e'!$G521),""),"")</f>
        <v>12</v>
      </c>
    </row>
    <row r="536" spans="1:9" x14ac:dyDescent="0.25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>
        <f t="shared" si="8"/>
        <v/>
      </c>
      <c r="E536" t="str" cm="1">
        <f t="array" ref="E536">IFERROR(INDEX($G$3:$S$7,MATCH($H536,$G$4:$G$7,0),MATCH($I536,$G$3:$S$3,0)+1),"")</f>
        <v/>
      </c>
      <c r="F536" t="str">
        <f>IFERROR(IF('SUIVI VENTES 403e'!$A522&lt;&gt;"",ROUND((($C536/1.2)-$E536),2),""),"")</f>
        <v/>
      </c>
      <c r="G536" t="str">
        <f>IFERROR(IF('SUIVI VENTES 403e'!$A522&lt;&gt;"",ROUND($F536*$A536,2),""),"")</f>
        <v/>
      </c>
      <c r="H536">
        <f>IFERROR(IF('SUIVI VENTES 403e'!$A522&lt;&gt;"",YEAR('SUIVI VENTES 403e'!$G522),""),"")</f>
        <v>2021</v>
      </c>
      <c r="I536">
        <f>IFERROR(IF('SUIVI VENTES 403e'!$A522&lt;&gt;"",MONTH('SUIVI VENTES 403e'!$G522),""),"")</f>
        <v>12</v>
      </c>
    </row>
    <row r="537" spans="1:9" x14ac:dyDescent="0.25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>
        <f t="shared" si="8"/>
        <v>1.4999999999999999E-2</v>
      </c>
      <c r="E537" t="str" cm="1">
        <f t="array" ref="E537">IFERROR(INDEX($G$3:$S$7,MATCH($H537,$G$4:$G$7,0),MATCH($I537,$G$3:$S$3,0)+1),"")</f>
        <v/>
      </c>
      <c r="F537" t="str">
        <f>IFERROR(IF('SUIVI VENTES 403e'!$A523&lt;&gt;"",ROUND((($C537/1.2)-$E537),2),""),"")</f>
        <v/>
      </c>
      <c r="G537" t="str">
        <f>IFERROR(IF('SUIVI VENTES 403e'!$A523&lt;&gt;"",ROUND($F537*$A537,2),""),"")</f>
        <v/>
      </c>
      <c r="H537">
        <f>IFERROR(IF('SUIVI VENTES 403e'!$A523&lt;&gt;"",YEAR('SUIVI VENTES 403e'!$G523),""),"")</f>
        <v>2021</v>
      </c>
      <c r="I537">
        <f>IFERROR(IF('SUIVI VENTES 403e'!$A523&lt;&gt;"",MONTH('SUIVI VENTES 403e'!$G523),""),"")</f>
        <v>12</v>
      </c>
    </row>
    <row r="538" spans="1:9" x14ac:dyDescent="0.25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>
        <f t="shared" si="8"/>
        <v/>
      </c>
      <c r="E538" t="str" cm="1">
        <f t="array" ref="E538">IFERROR(INDEX($G$3:$S$7,MATCH($H538,$G$4:$G$7,0),MATCH($I538,$G$3:$S$3,0)+1),"")</f>
        <v/>
      </c>
      <c r="F538" t="str">
        <f>IFERROR(IF('SUIVI VENTES 403e'!$A524&lt;&gt;"",ROUND((($C538/1.2)-$E538),2),""),"")</f>
        <v/>
      </c>
      <c r="G538" t="str">
        <f>IFERROR(IF('SUIVI VENTES 403e'!$A524&lt;&gt;"",ROUND($F538*$A538,2),""),"")</f>
        <v/>
      </c>
      <c r="H538">
        <f>IFERROR(IF('SUIVI VENTES 403e'!$A524&lt;&gt;"",YEAR('SUIVI VENTES 403e'!$G524),""),"")</f>
        <v>2021</v>
      </c>
      <c r="I538">
        <f>IFERROR(IF('SUIVI VENTES 403e'!$A524&lt;&gt;"",MONTH('SUIVI VENTES 403e'!$G524),""),"")</f>
        <v>12</v>
      </c>
    </row>
    <row r="539" spans="1:9" x14ac:dyDescent="0.25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>
        <f t="shared" si="8"/>
        <v/>
      </c>
      <c r="E539" t="str" cm="1">
        <f t="array" ref="E539">IFERROR(INDEX($G$3:$S$7,MATCH($H539,$G$4:$G$7,0),MATCH($I539,$G$3:$S$3,0)+1),"")</f>
        <v/>
      </c>
      <c r="F539" t="str">
        <f>IFERROR(IF('SUIVI VENTES 403e'!$A525&lt;&gt;"",ROUND((($C539/1.2)-$E539),2),""),"")</f>
        <v/>
      </c>
      <c r="G539" t="str">
        <f>IFERROR(IF('SUIVI VENTES 403e'!$A525&lt;&gt;"",ROUND($F539*$A539,2),""),"")</f>
        <v/>
      </c>
      <c r="H539">
        <f>IFERROR(IF('SUIVI VENTES 403e'!$A525&lt;&gt;"",YEAR('SUIVI VENTES 403e'!$G525),""),"")</f>
        <v>2021</v>
      </c>
      <c r="I539">
        <f>IFERROR(IF('SUIVI VENTES 403e'!$A525&lt;&gt;"",MONTH('SUIVI VENTES 403e'!$G525),""),"")</f>
        <v>12</v>
      </c>
    </row>
    <row r="540" spans="1:9" x14ac:dyDescent="0.25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>
        <f t="shared" si="8"/>
        <v/>
      </c>
      <c r="E540" t="str" cm="1">
        <f t="array" ref="E540">IFERROR(INDEX($G$3:$S$7,MATCH($H540,$G$4:$G$7,0),MATCH($I540,$G$3:$S$3,0)+1),"")</f>
        <v/>
      </c>
      <c r="F540" t="str">
        <f>IFERROR(IF('SUIVI VENTES 403e'!$A526&lt;&gt;"",ROUND((($C540/1.2)-$E540),2),""),"")</f>
        <v/>
      </c>
      <c r="G540" t="str">
        <f>IFERROR(IF('SUIVI VENTES 403e'!$A526&lt;&gt;"",ROUND($F540*$A540,2),""),"")</f>
        <v/>
      </c>
      <c r="H540">
        <f>IFERROR(IF('SUIVI VENTES 403e'!$A526&lt;&gt;"",YEAR('SUIVI VENTES 403e'!$G526),""),"")</f>
        <v>2021</v>
      </c>
      <c r="I540">
        <f>IFERROR(IF('SUIVI VENTES 403e'!$A526&lt;&gt;"",MONTH('SUIVI VENTES 403e'!$G526),""),"")</f>
        <v>12</v>
      </c>
    </row>
    <row r="541" spans="1:9" x14ac:dyDescent="0.25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>
        <f t="shared" si="8"/>
        <v>0.5</v>
      </c>
      <c r="E541" t="str" cm="1">
        <f t="array" ref="E541">IFERROR(INDEX($G$3:$S$7,MATCH($H541,$G$4:$G$7,0),MATCH($I541,$G$3:$S$3,0)+1),"")</f>
        <v/>
      </c>
      <c r="F541" t="str">
        <f>IFERROR(IF('SUIVI VENTES 403e'!$A527&lt;&gt;"",ROUND((($C541/1.2)-$E541),2),""),"")</f>
        <v/>
      </c>
      <c r="G541" t="str">
        <f>IFERROR(IF('SUIVI VENTES 403e'!$A527&lt;&gt;"",ROUND($F541*$A541,2),""),"")</f>
        <v/>
      </c>
      <c r="H541">
        <f>IFERROR(IF('SUIVI VENTES 403e'!$A527&lt;&gt;"",YEAR('SUIVI VENTES 403e'!$G527),""),"")</f>
        <v>2021</v>
      </c>
      <c r="I541">
        <f>IFERROR(IF('SUIVI VENTES 403e'!$A527&lt;&gt;"",MONTH('SUIVI VENTES 403e'!$G527),""),"")</f>
        <v>12</v>
      </c>
    </row>
    <row r="542" spans="1:9" x14ac:dyDescent="0.25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>
        <f t="shared" si="8"/>
        <v/>
      </c>
      <c r="E542" t="str" cm="1">
        <f t="array" ref="E542">IFERROR(INDEX($G$3:$S$7,MATCH($H542,$G$4:$G$7,0),MATCH($I542,$G$3:$S$3,0)+1),"")</f>
        <v/>
      </c>
      <c r="F542" t="str">
        <f>IFERROR(IF('SUIVI VENTES 403e'!$A528&lt;&gt;"",ROUND((($C542/1.2)-$E542),2),""),"")</f>
        <v/>
      </c>
      <c r="G542" t="str">
        <f>IFERROR(IF('SUIVI VENTES 403e'!$A528&lt;&gt;"",ROUND($F542*$A542,2),""),"")</f>
        <v/>
      </c>
      <c r="H542">
        <f>IFERROR(IF('SUIVI VENTES 403e'!$A528&lt;&gt;"",YEAR('SUIVI VENTES 403e'!$G528),""),"")</f>
        <v>2021</v>
      </c>
      <c r="I542">
        <f>IFERROR(IF('SUIVI VENTES 403e'!$A528&lt;&gt;"",MONTH('SUIVI VENTES 403e'!$G528),""),"")</f>
        <v>12</v>
      </c>
    </row>
    <row r="543" spans="1:9" x14ac:dyDescent="0.25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>
        <f t="shared" si="8"/>
        <v>1.4999999999999999E-2</v>
      </c>
      <c r="E543" t="str" cm="1">
        <f t="array" ref="E543">IFERROR(INDEX($G$3:$S$7,MATCH($H543,$G$4:$G$7,0),MATCH($I543,$G$3:$S$3,0)+1),"")</f>
        <v/>
      </c>
      <c r="F543" t="str">
        <f>IFERROR(IF('SUIVI VENTES 403e'!$A529&lt;&gt;"",ROUND((($C543/1.2)-$E543),2),""),"")</f>
        <v/>
      </c>
      <c r="G543" t="str">
        <f>IFERROR(IF('SUIVI VENTES 403e'!$A529&lt;&gt;"",ROUND($F543*$A543,2),""),"")</f>
        <v/>
      </c>
      <c r="H543">
        <f>IFERROR(IF('SUIVI VENTES 403e'!$A529&lt;&gt;"",YEAR('SUIVI VENTES 403e'!$G529),""),"")</f>
        <v>2021</v>
      </c>
      <c r="I543">
        <f>IFERROR(IF('SUIVI VENTES 403e'!$A529&lt;&gt;"",MONTH('SUIVI VENTES 403e'!$G529),""),"")</f>
        <v>12</v>
      </c>
    </row>
    <row r="544" spans="1:9" x14ac:dyDescent="0.25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>
        <f t="shared" si="8"/>
        <v/>
      </c>
      <c r="E544" t="str" cm="1">
        <f t="array" ref="E544">IFERROR(INDEX($G$3:$S$7,MATCH($H544,$G$4:$G$7,0),MATCH($I544,$G$3:$S$3,0)+1),"")</f>
        <v/>
      </c>
      <c r="F544" t="str">
        <f>IFERROR(IF('SUIVI VENTES 403e'!$A530&lt;&gt;"",ROUND((($C544/1.2)-$E544),2),""),"")</f>
        <v/>
      </c>
      <c r="G544" t="str">
        <f>IFERROR(IF('SUIVI VENTES 403e'!$A530&lt;&gt;"",ROUND($F544*$A544,2),""),"")</f>
        <v/>
      </c>
      <c r="H544">
        <f>IFERROR(IF('SUIVI VENTES 403e'!$A530&lt;&gt;"",YEAR('SUIVI VENTES 403e'!$G530),""),"")</f>
        <v>2021</v>
      </c>
      <c r="I544">
        <f>IFERROR(IF('SUIVI VENTES 403e'!$A530&lt;&gt;"",MONTH('SUIVI VENTES 403e'!$G530),""),"")</f>
        <v>12</v>
      </c>
    </row>
    <row r="545" spans="1:9" x14ac:dyDescent="0.25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>
        <f t="shared" si="8"/>
        <v/>
      </c>
      <c r="E545" t="str" cm="1">
        <f t="array" ref="E545">IFERROR(INDEX($G$3:$S$7,MATCH($H545,$G$4:$G$7,0),MATCH($I545,$G$3:$S$3,0)+1),"")</f>
        <v/>
      </c>
      <c r="F545" t="str">
        <f>IFERROR(IF('SUIVI VENTES 403e'!$A531&lt;&gt;"",ROUND((($C545/1.2)-$E545),2),""),"")</f>
        <v/>
      </c>
      <c r="G545" t="str">
        <f>IFERROR(IF('SUIVI VENTES 403e'!$A531&lt;&gt;"",ROUND($F545*$A545,2),""),"")</f>
        <v/>
      </c>
      <c r="H545">
        <f>IFERROR(IF('SUIVI VENTES 403e'!$A531&lt;&gt;"",YEAR('SUIVI VENTES 403e'!$G531),""),"")</f>
        <v>2021</v>
      </c>
      <c r="I545">
        <f>IFERROR(IF('SUIVI VENTES 403e'!$A531&lt;&gt;"",MONTH('SUIVI VENTES 403e'!$G531),""),"")</f>
        <v>12</v>
      </c>
    </row>
    <row r="546" spans="1:9" x14ac:dyDescent="0.25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>
        <f t="shared" si="8"/>
        <v>2</v>
      </c>
      <c r="E546" t="str" cm="1">
        <f t="array" ref="E546">IFERROR(INDEX($G$3:$S$7,MATCH($H546,$G$4:$G$7,0),MATCH($I546,$G$3:$S$3,0)+1),"")</f>
        <v/>
      </c>
      <c r="F546" t="str">
        <f>IFERROR(IF('SUIVI VENTES 403e'!$A532&lt;&gt;"",ROUND((($C546/1.2)-$E546),2),""),"")</f>
        <v/>
      </c>
      <c r="G546" t="str">
        <f>IFERROR(IF('SUIVI VENTES 403e'!$A532&lt;&gt;"",ROUND($F546*$A546,2),""),"")</f>
        <v/>
      </c>
      <c r="H546">
        <f>IFERROR(IF('SUIVI VENTES 403e'!$A532&lt;&gt;"",YEAR('SUIVI VENTES 403e'!$G532),""),"")</f>
        <v>2021</v>
      </c>
      <c r="I546">
        <f>IFERROR(IF('SUIVI VENTES 403e'!$A532&lt;&gt;"",MONTH('SUIVI VENTES 403e'!$G532),""),"")</f>
        <v>12</v>
      </c>
    </row>
    <row r="547" spans="1:9" x14ac:dyDescent="0.25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>
        <f t="shared" si="8"/>
        <v/>
      </c>
      <c r="E547" t="str" cm="1">
        <f t="array" ref="E547">IFERROR(INDEX($G$3:$S$7,MATCH($H547,$G$4:$G$7,0),MATCH($I547,$G$3:$S$3,0)+1),"")</f>
        <v/>
      </c>
      <c r="F547" t="str">
        <f>IFERROR(IF('SUIVI VENTES 403e'!$A533&lt;&gt;"",ROUND((($C547/1.2)-$E547),2),""),"")</f>
        <v/>
      </c>
      <c r="G547" t="str">
        <f>IFERROR(IF('SUIVI VENTES 403e'!$A533&lt;&gt;"",ROUND($F547*$A547,2),""),"")</f>
        <v/>
      </c>
      <c r="H547">
        <f>IFERROR(IF('SUIVI VENTES 403e'!$A533&lt;&gt;"",YEAR('SUIVI VENTES 403e'!$G533),""),"")</f>
        <v>2021</v>
      </c>
      <c r="I547">
        <f>IFERROR(IF('SUIVI VENTES 403e'!$A533&lt;&gt;"",MONTH('SUIVI VENTES 403e'!$G533),""),"")</f>
        <v>12</v>
      </c>
    </row>
    <row r="548" spans="1:9" x14ac:dyDescent="0.25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>
        <f t="shared" si="8"/>
        <v/>
      </c>
      <c r="E548" t="str" cm="1">
        <f t="array" ref="E548">IFERROR(INDEX($G$3:$S$7,MATCH($H548,$G$4:$G$7,0),MATCH($I548,$G$3:$S$3,0)+1),"")</f>
        <v/>
      </c>
      <c r="F548" t="str">
        <f>IFERROR(IF('SUIVI VENTES 403e'!$A534&lt;&gt;"",ROUND((($C548/1.2)-$E548),2),""),"")</f>
        <v/>
      </c>
      <c r="G548" t="str">
        <f>IFERROR(IF('SUIVI VENTES 403e'!$A534&lt;&gt;"",ROUND($F548*$A548,2),""),"")</f>
        <v/>
      </c>
      <c r="H548">
        <f>IFERROR(IF('SUIVI VENTES 403e'!$A534&lt;&gt;"",YEAR('SUIVI VENTES 403e'!$G534),""),"")</f>
        <v>2021</v>
      </c>
      <c r="I548">
        <f>IFERROR(IF('SUIVI VENTES 403e'!$A534&lt;&gt;"",MONTH('SUIVI VENTES 403e'!$G534),""),"")</f>
        <v>12</v>
      </c>
    </row>
    <row r="549" spans="1:9" x14ac:dyDescent="0.25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>
        <f t="shared" si="8"/>
        <v/>
      </c>
      <c r="E549" t="str" cm="1">
        <f t="array" ref="E549">IFERROR(INDEX($G$3:$S$7,MATCH($H549,$G$4:$G$7,0),MATCH($I549,$G$3:$S$3,0)+1),"")</f>
        <v/>
      </c>
      <c r="F549" t="str">
        <f>IFERROR(IF('SUIVI VENTES 403e'!$A535&lt;&gt;"",ROUND((($C549/1.2)-$E549),2),""),"")</f>
        <v/>
      </c>
      <c r="G549" t="str">
        <f>IFERROR(IF('SUIVI VENTES 403e'!$A535&lt;&gt;"",ROUND($F549*$A549,2),""),"")</f>
        <v/>
      </c>
      <c r="H549">
        <f>IFERROR(IF('SUIVI VENTES 403e'!$A535&lt;&gt;"",YEAR('SUIVI VENTES 403e'!$G535),""),"")</f>
        <v>2021</v>
      </c>
      <c r="I549">
        <f>IFERROR(IF('SUIVI VENTES 403e'!$A535&lt;&gt;"",MONTH('SUIVI VENTES 403e'!$G535),""),"")</f>
        <v>12</v>
      </c>
    </row>
    <row r="550" spans="1:9" x14ac:dyDescent="0.25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>
        <f t="shared" si="8"/>
        <v>2</v>
      </c>
      <c r="E550" t="str" cm="1">
        <f t="array" ref="E550">IFERROR(INDEX($G$3:$S$7,MATCH($H550,$G$4:$G$7,0),MATCH($I550,$G$3:$S$3,0)+1),"")</f>
        <v/>
      </c>
      <c r="F550" t="str">
        <f>IFERROR(IF('SUIVI VENTES 403e'!$A536&lt;&gt;"",ROUND((($C550/1.2)-$E550),2),""),"")</f>
        <v/>
      </c>
      <c r="G550" t="str">
        <f>IFERROR(IF('SUIVI VENTES 403e'!$A536&lt;&gt;"",ROUND($F550*$A550,2),""),"")</f>
        <v/>
      </c>
      <c r="H550">
        <f>IFERROR(IF('SUIVI VENTES 403e'!$A536&lt;&gt;"",YEAR('SUIVI VENTES 403e'!$G536),""),"")</f>
        <v>2021</v>
      </c>
      <c r="I550">
        <f>IFERROR(IF('SUIVI VENTES 403e'!$A536&lt;&gt;"",MONTH('SUIVI VENTES 403e'!$G536),""),"")</f>
        <v>12</v>
      </c>
    </row>
    <row r="551" spans="1:9" x14ac:dyDescent="0.25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>
        <f t="shared" si="8"/>
        <v/>
      </c>
      <c r="E551" t="str" cm="1">
        <f t="array" ref="E551">IFERROR(INDEX($G$3:$S$7,MATCH($H551,$G$4:$G$7,0),MATCH($I551,$G$3:$S$3,0)+1),"")</f>
        <v/>
      </c>
      <c r="F551" t="str">
        <f>IFERROR(IF('SUIVI VENTES 403e'!$A537&lt;&gt;"",ROUND((($C551/1.2)-$E551),2),""),"")</f>
        <v/>
      </c>
      <c r="G551" t="str">
        <f>IFERROR(IF('SUIVI VENTES 403e'!$A537&lt;&gt;"",ROUND($F551*$A551,2),""),"")</f>
        <v/>
      </c>
      <c r="H551">
        <f>IFERROR(IF('SUIVI VENTES 403e'!$A537&lt;&gt;"",YEAR('SUIVI VENTES 403e'!$G537),""),"")</f>
        <v>2021</v>
      </c>
      <c r="I551">
        <f>IFERROR(IF('SUIVI VENTES 403e'!$A537&lt;&gt;"",MONTH('SUIVI VENTES 403e'!$G537),""),"")</f>
        <v>12</v>
      </c>
    </row>
    <row r="552" spans="1:9" x14ac:dyDescent="0.25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>
        <f t="shared" si="8"/>
        <v>1</v>
      </c>
      <c r="E552" t="str" cm="1">
        <f t="array" ref="E552">IFERROR(INDEX($G$3:$S$7,MATCH($H552,$G$4:$G$7,0),MATCH($I552,$G$3:$S$3,0)+1),"")</f>
        <v/>
      </c>
      <c r="F552" t="str">
        <f>IFERROR(IF('SUIVI VENTES 403e'!$A538&lt;&gt;"",ROUND((($C552/1.2)-$E552),2),""),"")</f>
        <v/>
      </c>
      <c r="G552" t="str">
        <f>IFERROR(IF('SUIVI VENTES 403e'!$A538&lt;&gt;"",ROUND($F552*$A552,2),""),"")</f>
        <v/>
      </c>
      <c r="H552">
        <f>IFERROR(IF('SUIVI VENTES 403e'!$A538&lt;&gt;"",YEAR('SUIVI VENTES 403e'!$G538),""),"")</f>
        <v>2021</v>
      </c>
      <c r="I552">
        <f>IFERROR(IF('SUIVI VENTES 403e'!$A538&lt;&gt;"",MONTH('SUIVI VENTES 403e'!$G538),""),"")</f>
        <v>12</v>
      </c>
    </row>
    <row r="553" spans="1:9" x14ac:dyDescent="0.25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>
        <f t="shared" si="8"/>
        <v/>
      </c>
      <c r="E553" t="str" cm="1">
        <f t="array" ref="E553">IFERROR(INDEX($G$3:$S$7,MATCH($H553,$G$4:$G$7,0),MATCH($I553,$G$3:$S$3,0)+1),"")</f>
        <v/>
      </c>
      <c r="F553" t="str">
        <f>IFERROR(IF('SUIVI VENTES 403e'!$A539&lt;&gt;"",ROUND((($C553/1.2)-$E553),2),""),"")</f>
        <v/>
      </c>
      <c r="G553" t="str">
        <f>IFERROR(IF('SUIVI VENTES 403e'!$A539&lt;&gt;"",ROUND($F553*$A553,2),""),"")</f>
        <v/>
      </c>
      <c r="H553">
        <f>IFERROR(IF('SUIVI VENTES 403e'!$A539&lt;&gt;"",YEAR('SUIVI VENTES 403e'!$G539),""),"")</f>
        <v>2021</v>
      </c>
      <c r="I553">
        <f>IFERROR(IF('SUIVI VENTES 403e'!$A539&lt;&gt;"",MONTH('SUIVI VENTES 403e'!$G539),""),"")</f>
        <v>12</v>
      </c>
    </row>
    <row r="554" spans="1:9" x14ac:dyDescent="0.25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>
        <f t="shared" si="8"/>
        <v>1</v>
      </c>
      <c r="E554" t="str" cm="1">
        <f t="array" ref="E554">IFERROR(INDEX($G$3:$S$7,MATCH($H554,$G$4:$G$7,0),MATCH($I554,$G$3:$S$3,0)+1),"")</f>
        <v/>
      </c>
      <c r="F554" t="str">
        <f>IFERROR(IF('SUIVI VENTES 403e'!$A540&lt;&gt;"",ROUND((($C554/1.2)-$E554),2),""),"")</f>
        <v/>
      </c>
      <c r="G554" t="str">
        <f>IFERROR(IF('SUIVI VENTES 403e'!$A540&lt;&gt;"",ROUND($F554*$A554,2),""),"")</f>
        <v/>
      </c>
      <c r="H554">
        <f>IFERROR(IF('SUIVI VENTES 403e'!$A540&lt;&gt;"",YEAR('SUIVI VENTES 403e'!$G540),""),"")</f>
        <v>2021</v>
      </c>
      <c r="I554">
        <f>IFERROR(IF('SUIVI VENTES 403e'!$A540&lt;&gt;"",MONTH('SUIVI VENTES 403e'!$G540),""),"")</f>
        <v>12</v>
      </c>
    </row>
    <row r="555" spans="1:9" x14ac:dyDescent="0.25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>
        <f t="shared" si="8"/>
        <v/>
      </c>
      <c r="E555" t="str" cm="1">
        <f t="array" ref="E555">IFERROR(INDEX($G$3:$S$7,MATCH($H555,$G$4:$G$7,0),MATCH($I555,$G$3:$S$3,0)+1),"")</f>
        <v/>
      </c>
      <c r="F555" t="str">
        <f>IFERROR(IF('SUIVI VENTES 403e'!$A541&lt;&gt;"",ROUND((($C555/1.2)-$E555),2),""),"")</f>
        <v/>
      </c>
      <c r="G555" t="str">
        <f>IFERROR(IF('SUIVI VENTES 403e'!$A541&lt;&gt;"",ROUND($F555*$A555,2),""),"")</f>
        <v/>
      </c>
      <c r="H555">
        <f>IFERROR(IF('SUIVI VENTES 403e'!$A541&lt;&gt;"",YEAR('SUIVI VENTES 403e'!$G541),""),"")</f>
        <v>2021</v>
      </c>
      <c r="I555">
        <f>IFERROR(IF('SUIVI VENTES 403e'!$A541&lt;&gt;"",MONTH('SUIVI VENTES 403e'!$G541),""),"")</f>
        <v>12</v>
      </c>
    </row>
    <row r="556" spans="1:9" x14ac:dyDescent="0.25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>
        <f t="shared" si="8"/>
        <v>2</v>
      </c>
      <c r="E556" t="str" cm="1">
        <f t="array" ref="E556">IFERROR(INDEX($G$3:$S$7,MATCH($H556,$G$4:$G$7,0),MATCH($I556,$G$3:$S$3,0)+1),"")</f>
        <v/>
      </c>
      <c r="F556" t="str">
        <f>IFERROR(IF('SUIVI VENTES 403e'!$A542&lt;&gt;"",ROUND((($C556/1.2)-$E556),2),""),"")</f>
        <v/>
      </c>
      <c r="G556" t="str">
        <f>IFERROR(IF('SUIVI VENTES 403e'!$A542&lt;&gt;"",ROUND($F556*$A556,2),""),"")</f>
        <v/>
      </c>
      <c r="H556">
        <f>IFERROR(IF('SUIVI VENTES 403e'!$A542&lt;&gt;"",YEAR('SUIVI VENTES 403e'!$G542),""),"")</f>
        <v>2021</v>
      </c>
      <c r="I556">
        <f>IFERROR(IF('SUIVI VENTES 403e'!$A542&lt;&gt;"",MONTH('SUIVI VENTES 403e'!$G542),""),"")</f>
        <v>12</v>
      </c>
    </row>
    <row r="557" spans="1:9" x14ac:dyDescent="0.25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>
        <f t="shared" si="8"/>
        <v/>
      </c>
      <c r="E557" t="str" cm="1">
        <f t="array" ref="E557">IFERROR(INDEX($G$3:$S$7,MATCH($H557,$G$4:$G$7,0),MATCH($I557,$G$3:$S$3,0)+1),"")</f>
        <v/>
      </c>
      <c r="F557" t="str">
        <f>IFERROR(IF('SUIVI VENTES 403e'!$A543&lt;&gt;"",ROUND((($C557/1.2)-$E557),2),""),"")</f>
        <v/>
      </c>
      <c r="G557" t="str">
        <f>IFERROR(IF('SUIVI VENTES 403e'!$A543&lt;&gt;"",ROUND($F557*$A557,2),""),"")</f>
        <v/>
      </c>
      <c r="H557">
        <f>IFERROR(IF('SUIVI VENTES 403e'!$A543&lt;&gt;"",YEAR('SUIVI VENTES 403e'!$G543),""),"")</f>
        <v>2021</v>
      </c>
      <c r="I557">
        <f>IFERROR(IF('SUIVI VENTES 403e'!$A543&lt;&gt;"",MONTH('SUIVI VENTES 403e'!$G543),""),"")</f>
        <v>12</v>
      </c>
    </row>
    <row r="558" spans="1:9" x14ac:dyDescent="0.25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>
        <f t="shared" si="8"/>
        <v/>
      </c>
      <c r="E558" t="str" cm="1">
        <f t="array" ref="E558">IFERROR(INDEX($G$3:$S$7,MATCH($H558,$G$4:$G$7,0),MATCH($I558,$G$3:$S$3,0)+1),"")</f>
        <v/>
      </c>
      <c r="F558" t="str">
        <f>IFERROR(IF('SUIVI VENTES 403e'!$A544&lt;&gt;"",ROUND((($C558/1.2)-$E558),2),""),"")</f>
        <v/>
      </c>
      <c r="G558" t="str">
        <f>IFERROR(IF('SUIVI VENTES 403e'!$A544&lt;&gt;"",ROUND($F558*$A558,2),""),"")</f>
        <v/>
      </c>
      <c r="H558">
        <f>IFERROR(IF('SUIVI VENTES 403e'!$A544&lt;&gt;"",YEAR('SUIVI VENTES 403e'!$G544),""),"")</f>
        <v>2021</v>
      </c>
      <c r="I558">
        <f>IFERROR(IF('SUIVI VENTES 403e'!$A544&lt;&gt;"",MONTH('SUIVI VENTES 403e'!$G544),""),"")</f>
        <v>12</v>
      </c>
    </row>
    <row r="559" spans="1:9" x14ac:dyDescent="0.25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>
        <f t="shared" si="8"/>
        <v/>
      </c>
      <c r="E559" t="str" cm="1">
        <f t="array" ref="E559">IFERROR(INDEX($G$3:$S$7,MATCH($H559,$G$4:$G$7,0),MATCH($I559,$G$3:$S$3,0)+1),"")</f>
        <v/>
      </c>
      <c r="F559" t="str">
        <f>IFERROR(IF('SUIVI VENTES 403e'!$A545&lt;&gt;"",ROUND((($C559/1.2)-$E559),2),""),"")</f>
        <v/>
      </c>
      <c r="G559" t="str">
        <f>IFERROR(IF('SUIVI VENTES 403e'!$A545&lt;&gt;"",ROUND($F559*$A559,2),""),"")</f>
        <v/>
      </c>
      <c r="H559">
        <f>IFERROR(IF('SUIVI VENTES 403e'!$A545&lt;&gt;"",YEAR('SUIVI VENTES 403e'!$G545),""),"")</f>
        <v>2021</v>
      </c>
      <c r="I559">
        <f>IFERROR(IF('SUIVI VENTES 403e'!$A545&lt;&gt;"",MONTH('SUIVI VENTES 403e'!$G545),""),"")</f>
        <v>12</v>
      </c>
    </row>
    <row r="560" spans="1:9" x14ac:dyDescent="0.25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>
        <f t="shared" si="8"/>
        <v/>
      </c>
      <c r="E560" t="str" cm="1">
        <f t="array" ref="E560">IFERROR(INDEX($G$3:$S$7,MATCH($H560,$G$4:$G$7,0),MATCH($I560,$G$3:$S$3,0)+1),"")</f>
        <v/>
      </c>
      <c r="F560" t="str">
        <f>IFERROR(IF('SUIVI VENTES 403e'!$A546&lt;&gt;"",ROUND((($C560/1.2)-$E560),2),""),"")</f>
        <v/>
      </c>
      <c r="G560" t="str">
        <f>IFERROR(IF('SUIVI VENTES 403e'!$A546&lt;&gt;"",ROUND($F560*$A560,2),""),"")</f>
        <v/>
      </c>
      <c r="H560">
        <f>IFERROR(IF('SUIVI VENTES 403e'!$A546&lt;&gt;"",YEAR('SUIVI VENTES 403e'!$G546),""),"")</f>
        <v>2021</v>
      </c>
      <c r="I560">
        <f>IFERROR(IF('SUIVI VENTES 403e'!$A546&lt;&gt;"",MONTH('SUIVI VENTES 403e'!$G546),""),"")</f>
        <v>12</v>
      </c>
    </row>
    <row r="561" spans="1:9" x14ac:dyDescent="0.25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>
        <f t="shared" si="8"/>
        <v/>
      </c>
      <c r="E561" t="str" cm="1">
        <f t="array" ref="E561">IFERROR(INDEX($G$3:$S$7,MATCH($H561,$G$4:$G$7,0),MATCH($I561,$G$3:$S$3,0)+1),"")</f>
        <v/>
      </c>
      <c r="F561" t="str">
        <f>IFERROR(IF('SUIVI VENTES 403e'!$A547&lt;&gt;"",ROUND((($C561/1.2)-$E561),2),""),"")</f>
        <v/>
      </c>
      <c r="G561" t="str">
        <f>IFERROR(IF('SUIVI VENTES 403e'!$A547&lt;&gt;"",ROUND($F561*$A561,2),""),"")</f>
        <v/>
      </c>
      <c r="H561">
        <f>IFERROR(IF('SUIVI VENTES 403e'!$A547&lt;&gt;"",YEAR('SUIVI VENTES 403e'!$G547),""),"")</f>
        <v>2021</v>
      </c>
      <c r="I561">
        <f>IFERROR(IF('SUIVI VENTES 403e'!$A547&lt;&gt;"",MONTH('SUIVI VENTES 403e'!$G547),""),"")</f>
        <v>12</v>
      </c>
    </row>
    <row r="562" spans="1:9" x14ac:dyDescent="0.25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>
        <f t="shared" si="8"/>
        <v/>
      </c>
      <c r="E562" t="str" cm="1">
        <f t="array" ref="E562">IFERROR(INDEX($G$3:$S$7,MATCH($H562,$G$4:$G$7,0),MATCH($I562,$G$3:$S$3,0)+1),"")</f>
        <v/>
      </c>
      <c r="F562" t="str">
        <f>IFERROR(IF('SUIVI VENTES 403e'!$A548&lt;&gt;"",ROUND((($C562/1.2)-$E562),2),""),"")</f>
        <v/>
      </c>
      <c r="G562" t="str">
        <f>IFERROR(IF('SUIVI VENTES 403e'!$A548&lt;&gt;"",ROUND($F562*$A562,2),""),"")</f>
        <v/>
      </c>
      <c r="H562">
        <f>IFERROR(IF('SUIVI VENTES 403e'!$A548&lt;&gt;"",YEAR('SUIVI VENTES 403e'!$G548),""),"")</f>
        <v>2021</v>
      </c>
      <c r="I562">
        <f>IFERROR(IF('SUIVI VENTES 403e'!$A548&lt;&gt;"",MONTH('SUIVI VENTES 403e'!$G548),""),"")</f>
        <v>12</v>
      </c>
    </row>
    <row r="563" spans="1:9" x14ac:dyDescent="0.25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>
        <f t="shared" si="8"/>
        <v/>
      </c>
      <c r="E563" t="str" cm="1">
        <f t="array" ref="E563">IFERROR(INDEX($G$3:$S$7,MATCH($H563,$G$4:$G$7,0),MATCH($I563,$G$3:$S$3,0)+1),"")</f>
        <v/>
      </c>
      <c r="F563" t="str">
        <f>IFERROR(IF('SUIVI VENTES 403e'!$A549&lt;&gt;"",ROUND((($C563/1.2)-$E563),2),""),"")</f>
        <v/>
      </c>
      <c r="G563" t="str">
        <f>IFERROR(IF('SUIVI VENTES 403e'!$A549&lt;&gt;"",ROUND($F563*$A563,2),""),"")</f>
        <v/>
      </c>
      <c r="H563">
        <f>IFERROR(IF('SUIVI VENTES 403e'!$A549&lt;&gt;"",YEAR('SUIVI VENTES 403e'!$G549),""),"")</f>
        <v>2021</v>
      </c>
      <c r="I563">
        <f>IFERROR(IF('SUIVI VENTES 403e'!$A549&lt;&gt;"",MONTH('SUIVI VENTES 403e'!$G549),""),"")</f>
        <v>12</v>
      </c>
    </row>
    <row r="564" spans="1:9" x14ac:dyDescent="0.25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>
        <f t="shared" si="8"/>
        <v/>
      </c>
      <c r="E564" t="str" cm="1">
        <f t="array" ref="E564">IFERROR(INDEX($G$3:$S$7,MATCH($H564,$G$4:$G$7,0),MATCH($I564,$G$3:$S$3,0)+1),"")</f>
        <v/>
      </c>
      <c r="F564" t="str">
        <f>IFERROR(IF('SUIVI VENTES 403e'!$A550&lt;&gt;"",ROUND((($C564/1.2)-$E564),2),""),"")</f>
        <v/>
      </c>
      <c r="G564" t="str">
        <f>IFERROR(IF('SUIVI VENTES 403e'!$A550&lt;&gt;"",ROUND($F564*$A564,2),""),"")</f>
        <v/>
      </c>
      <c r="H564">
        <f>IFERROR(IF('SUIVI VENTES 403e'!$A550&lt;&gt;"",YEAR('SUIVI VENTES 403e'!$G550),""),"")</f>
        <v>2021</v>
      </c>
      <c r="I564">
        <f>IFERROR(IF('SUIVI VENTES 403e'!$A550&lt;&gt;"",MONTH('SUIVI VENTES 403e'!$G550),""),"")</f>
        <v>12</v>
      </c>
    </row>
    <row r="565" spans="1:9" x14ac:dyDescent="0.25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>
        <f t="shared" si="8"/>
        <v/>
      </c>
      <c r="E565" t="str" cm="1">
        <f t="array" ref="E565">IFERROR(INDEX($G$3:$S$7,MATCH($H565,$G$4:$G$7,0),MATCH($I565,$G$3:$S$3,0)+1),"")</f>
        <v/>
      </c>
      <c r="F565" t="str">
        <f>IFERROR(IF('SUIVI VENTES 403e'!$A551&lt;&gt;"",ROUND((($C565/1.2)-$E565),2),""),"")</f>
        <v/>
      </c>
      <c r="G565" t="str">
        <f>IFERROR(IF('SUIVI VENTES 403e'!$A551&lt;&gt;"",ROUND($F565*$A565,2),""),"")</f>
        <v/>
      </c>
      <c r="H565">
        <f>IFERROR(IF('SUIVI VENTES 403e'!$A551&lt;&gt;"",YEAR('SUIVI VENTES 403e'!$G551),""),"")</f>
        <v>2021</v>
      </c>
      <c r="I565">
        <f>IFERROR(IF('SUIVI VENTES 403e'!$A551&lt;&gt;"",MONTH('SUIVI VENTES 403e'!$G551),""),"")</f>
        <v>12</v>
      </c>
    </row>
    <row r="566" spans="1:9" x14ac:dyDescent="0.25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>
        <f t="shared" si="8"/>
        <v/>
      </c>
      <c r="E566" t="str" cm="1">
        <f t="array" ref="E566">IFERROR(INDEX($G$3:$S$7,MATCH($H566,$G$4:$G$7,0),MATCH($I566,$G$3:$S$3,0)+1),"")</f>
        <v/>
      </c>
      <c r="F566" t="str">
        <f>IFERROR(IF('SUIVI VENTES 403e'!$A552&lt;&gt;"",ROUND((($C566/1.2)-$E566),2),""),"")</f>
        <v/>
      </c>
      <c r="G566" t="str">
        <f>IFERROR(IF('SUIVI VENTES 403e'!$A552&lt;&gt;"",ROUND($F566*$A566,2),""),"")</f>
        <v/>
      </c>
      <c r="H566">
        <f>IFERROR(IF('SUIVI VENTES 403e'!$A552&lt;&gt;"",YEAR('SUIVI VENTES 403e'!$G552),""),"")</f>
        <v>2021</v>
      </c>
      <c r="I566">
        <f>IFERROR(IF('SUIVI VENTES 403e'!$A552&lt;&gt;"",MONTH('SUIVI VENTES 403e'!$G552),""),"")</f>
        <v>12</v>
      </c>
    </row>
    <row r="567" spans="1:9" x14ac:dyDescent="0.25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>
        <f t="shared" si="8"/>
        <v>3</v>
      </c>
      <c r="E567" t="str" cm="1">
        <f t="array" ref="E567">IFERROR(INDEX($G$3:$S$7,MATCH($H567,$G$4:$G$7,0),MATCH($I567,$G$3:$S$3,0)+1),"")</f>
        <v/>
      </c>
      <c r="F567" t="str">
        <f>IFERROR(IF('SUIVI VENTES 403e'!$A553&lt;&gt;"",ROUND((($C567/1.2)-$E567),2),""),"")</f>
        <v/>
      </c>
      <c r="G567" t="str">
        <f>IFERROR(IF('SUIVI VENTES 403e'!$A553&lt;&gt;"",ROUND($F567*$A567,2),""),"")</f>
        <v/>
      </c>
      <c r="H567">
        <f>IFERROR(IF('SUIVI VENTES 403e'!$A553&lt;&gt;"",YEAR('SUIVI VENTES 403e'!$G553),""),"")</f>
        <v>2021</v>
      </c>
      <c r="I567">
        <f>IFERROR(IF('SUIVI VENTES 403e'!$A553&lt;&gt;"",MONTH('SUIVI VENTES 403e'!$G553),""),"")</f>
        <v>12</v>
      </c>
    </row>
    <row r="568" spans="1:9" x14ac:dyDescent="0.25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>
        <f t="shared" si="8"/>
        <v/>
      </c>
      <c r="E568" t="str" cm="1">
        <f t="array" ref="E568">IFERROR(INDEX($G$3:$S$7,MATCH($H568,$G$4:$G$7,0),MATCH($I568,$G$3:$S$3,0)+1),"")</f>
        <v/>
      </c>
      <c r="F568" t="str">
        <f>IFERROR(IF('SUIVI VENTES 403e'!$A554&lt;&gt;"",ROUND((($C568/1.2)-$E568),2),""),"")</f>
        <v/>
      </c>
      <c r="G568" t="str">
        <f>IFERROR(IF('SUIVI VENTES 403e'!$A554&lt;&gt;"",ROUND($F568*$A568,2),""),"")</f>
        <v/>
      </c>
      <c r="H568">
        <f>IFERROR(IF('SUIVI VENTES 403e'!$A554&lt;&gt;"",YEAR('SUIVI VENTES 403e'!$G554),""),"")</f>
        <v>2021</v>
      </c>
      <c r="I568">
        <f>IFERROR(IF('SUIVI VENTES 403e'!$A554&lt;&gt;"",MONTH('SUIVI VENTES 403e'!$G554),""),"")</f>
        <v>12</v>
      </c>
    </row>
    <row r="569" spans="1:9" x14ac:dyDescent="0.25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>
        <f t="shared" si="8"/>
        <v>2</v>
      </c>
      <c r="E569" t="str" cm="1">
        <f t="array" ref="E569">IFERROR(INDEX($G$3:$S$7,MATCH($H569,$G$4:$G$7,0),MATCH($I569,$G$3:$S$3,0)+1),"")</f>
        <v/>
      </c>
      <c r="F569" t="str">
        <f>IFERROR(IF('SUIVI VENTES 403e'!$A555&lt;&gt;"",ROUND((($C569/1.2)-$E569),2),""),"")</f>
        <v/>
      </c>
      <c r="G569" t="str">
        <f>IFERROR(IF('SUIVI VENTES 403e'!$A555&lt;&gt;"",ROUND($F569*$A569,2),""),"")</f>
        <v/>
      </c>
      <c r="H569">
        <f>IFERROR(IF('SUIVI VENTES 403e'!$A555&lt;&gt;"",YEAR('SUIVI VENTES 403e'!$G555),""),"")</f>
        <v>2021</v>
      </c>
      <c r="I569">
        <f>IFERROR(IF('SUIVI VENTES 403e'!$A555&lt;&gt;"",MONTH('SUIVI VENTES 403e'!$G555),""),"")</f>
        <v>12</v>
      </c>
    </row>
    <row r="570" spans="1:9" x14ac:dyDescent="0.25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>
        <f t="shared" si="8"/>
        <v/>
      </c>
      <c r="E570" t="str" cm="1">
        <f t="array" ref="E570">IFERROR(INDEX($G$3:$S$7,MATCH($H570,$G$4:$G$7,0),MATCH($I570,$G$3:$S$3,0)+1),"")</f>
        <v/>
      </c>
      <c r="F570" t="str">
        <f>IFERROR(IF('SUIVI VENTES 403e'!$A556&lt;&gt;"",ROUND((($C570/1.2)-$E570),2),""),"")</f>
        <v/>
      </c>
      <c r="G570" t="str">
        <f>IFERROR(IF('SUIVI VENTES 403e'!$A556&lt;&gt;"",ROUND($F570*$A570,2),""),"")</f>
        <v/>
      </c>
      <c r="H570">
        <f>IFERROR(IF('SUIVI VENTES 403e'!$A556&lt;&gt;"",YEAR('SUIVI VENTES 403e'!$G556),""),"")</f>
        <v>2021</v>
      </c>
      <c r="I570">
        <f>IFERROR(IF('SUIVI VENTES 403e'!$A556&lt;&gt;"",MONTH('SUIVI VENTES 403e'!$G556),""),"")</f>
        <v>12</v>
      </c>
    </row>
    <row r="571" spans="1:9" x14ac:dyDescent="0.25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>
        <f t="shared" si="8"/>
        <v/>
      </c>
      <c r="E571" t="str" cm="1">
        <f t="array" ref="E571">IFERROR(INDEX($G$3:$S$7,MATCH($H571,$G$4:$G$7,0),MATCH($I571,$G$3:$S$3,0)+1),"")</f>
        <v/>
      </c>
      <c r="F571" t="str">
        <f>IFERROR(IF('SUIVI VENTES 403e'!$A557&lt;&gt;"",ROUND((($C571/1.2)-$E571),2),""),"")</f>
        <v/>
      </c>
      <c r="G571" t="str">
        <f>IFERROR(IF('SUIVI VENTES 403e'!$A557&lt;&gt;"",ROUND($F571*$A571,2),""),"")</f>
        <v/>
      </c>
      <c r="H571">
        <f>IFERROR(IF('SUIVI VENTES 403e'!$A557&lt;&gt;"",YEAR('SUIVI VENTES 403e'!$G557),""),"")</f>
        <v>2021</v>
      </c>
      <c r="I571">
        <f>IFERROR(IF('SUIVI VENTES 403e'!$A557&lt;&gt;"",MONTH('SUIVI VENTES 403e'!$G557),""),"")</f>
        <v>12</v>
      </c>
    </row>
    <row r="572" spans="1:9" x14ac:dyDescent="0.25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>
        <f t="shared" si="8"/>
        <v>2</v>
      </c>
      <c r="E572" t="str" cm="1">
        <f t="array" ref="E572">IFERROR(INDEX($G$3:$S$7,MATCH($H572,$G$4:$G$7,0),MATCH($I572,$G$3:$S$3,0)+1),"")</f>
        <v/>
      </c>
      <c r="F572" t="str">
        <f>IFERROR(IF('SUIVI VENTES 403e'!$A558&lt;&gt;"",ROUND((($C572/1.2)-$E572),2),""),"")</f>
        <v/>
      </c>
      <c r="G572" t="str">
        <f>IFERROR(IF('SUIVI VENTES 403e'!$A558&lt;&gt;"",ROUND($F572*$A572,2),""),"")</f>
        <v/>
      </c>
      <c r="H572">
        <f>IFERROR(IF('SUIVI VENTES 403e'!$A558&lt;&gt;"",YEAR('SUIVI VENTES 403e'!$G558),""),"")</f>
        <v>2021</v>
      </c>
      <c r="I572">
        <f>IFERROR(IF('SUIVI VENTES 403e'!$A558&lt;&gt;"",MONTH('SUIVI VENTES 403e'!$G558),""),"")</f>
        <v>12</v>
      </c>
    </row>
    <row r="573" spans="1:9" x14ac:dyDescent="0.25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>
        <f t="shared" si="8"/>
        <v/>
      </c>
      <c r="E573" t="str" cm="1">
        <f t="array" ref="E573">IFERROR(INDEX($G$3:$S$7,MATCH($H573,$G$4:$G$7,0),MATCH($I573,$G$3:$S$3,0)+1),"")</f>
        <v/>
      </c>
      <c r="F573" t="str">
        <f>IFERROR(IF('SUIVI VENTES 403e'!$A559&lt;&gt;"",ROUND((($C573/1.2)-$E573),2),""),"")</f>
        <v/>
      </c>
      <c r="G573" t="str">
        <f>IFERROR(IF('SUIVI VENTES 403e'!$A559&lt;&gt;"",ROUND($F573*$A573,2),""),"")</f>
        <v/>
      </c>
      <c r="H573">
        <f>IFERROR(IF('SUIVI VENTES 403e'!$A559&lt;&gt;"",YEAR('SUIVI VENTES 403e'!$G559),""),"")</f>
        <v>2021</v>
      </c>
      <c r="I573">
        <f>IFERROR(IF('SUIVI VENTES 403e'!$A559&lt;&gt;"",MONTH('SUIVI VENTES 403e'!$G559),""),"")</f>
        <v>12</v>
      </c>
    </row>
    <row r="574" spans="1:9" x14ac:dyDescent="0.25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>
        <f t="shared" si="8"/>
        <v/>
      </c>
      <c r="E574" t="str" cm="1">
        <f t="array" ref="E574">IFERROR(INDEX($G$3:$S$7,MATCH($H574,$G$4:$G$7,0),MATCH($I574,$G$3:$S$3,0)+1),"")</f>
        <v/>
      </c>
      <c r="F574" t="str">
        <f>IFERROR(IF('SUIVI VENTES 403e'!$A560&lt;&gt;"",ROUND((($C574/1.2)-$E574),2),""),"")</f>
        <v/>
      </c>
      <c r="G574" t="str">
        <f>IFERROR(IF('SUIVI VENTES 403e'!$A560&lt;&gt;"",ROUND($F574*$A574,2),""),"")</f>
        <v/>
      </c>
      <c r="H574">
        <f>IFERROR(IF('SUIVI VENTES 403e'!$A560&lt;&gt;"",YEAR('SUIVI VENTES 403e'!$G560),""),"")</f>
        <v>2021</v>
      </c>
      <c r="I574">
        <f>IFERROR(IF('SUIVI VENTES 403e'!$A560&lt;&gt;"",MONTH('SUIVI VENTES 403e'!$G560),""),"")</f>
        <v>12</v>
      </c>
    </row>
    <row r="575" spans="1:9" x14ac:dyDescent="0.25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>
        <f t="shared" si="8"/>
        <v>2</v>
      </c>
      <c r="E575" t="str" cm="1">
        <f t="array" ref="E575">IFERROR(INDEX($G$3:$S$7,MATCH($H575,$G$4:$G$7,0),MATCH($I575,$G$3:$S$3,0)+1),"")</f>
        <v/>
      </c>
      <c r="F575" t="str">
        <f>IFERROR(IF('SUIVI VENTES 403e'!$A561&lt;&gt;"",ROUND((($C575/1.2)-$E575),2),""),"")</f>
        <v/>
      </c>
      <c r="G575" t="str">
        <f>IFERROR(IF('SUIVI VENTES 403e'!$A561&lt;&gt;"",ROUND($F575*$A575,2),""),"")</f>
        <v/>
      </c>
      <c r="H575">
        <f>IFERROR(IF('SUIVI VENTES 403e'!$A561&lt;&gt;"",YEAR('SUIVI VENTES 403e'!$G561),""),"")</f>
        <v>2021</v>
      </c>
      <c r="I575">
        <f>IFERROR(IF('SUIVI VENTES 403e'!$A561&lt;&gt;"",MONTH('SUIVI VENTES 403e'!$G561),""),"")</f>
        <v>12</v>
      </c>
    </row>
    <row r="576" spans="1:9" x14ac:dyDescent="0.25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>
        <f t="shared" si="8"/>
        <v/>
      </c>
      <c r="E576" t="str" cm="1">
        <f t="array" ref="E576">IFERROR(INDEX($G$3:$S$7,MATCH($H576,$G$4:$G$7,0),MATCH($I576,$G$3:$S$3,0)+1),"")</f>
        <v/>
      </c>
      <c r="F576" t="str">
        <f>IFERROR(IF('SUIVI VENTES 403e'!$A562&lt;&gt;"",ROUND((($C576/1.2)-$E576),2),""),"")</f>
        <v/>
      </c>
      <c r="G576" t="str">
        <f>IFERROR(IF('SUIVI VENTES 403e'!$A562&lt;&gt;"",ROUND($F576*$A576,2),""),"")</f>
        <v/>
      </c>
      <c r="H576">
        <f>IFERROR(IF('SUIVI VENTES 403e'!$A562&lt;&gt;"",YEAR('SUIVI VENTES 403e'!$G562),""),"")</f>
        <v>2021</v>
      </c>
      <c r="I576">
        <f>IFERROR(IF('SUIVI VENTES 403e'!$A562&lt;&gt;"",MONTH('SUIVI VENTES 403e'!$G562),""),"")</f>
        <v>12</v>
      </c>
    </row>
    <row r="577" spans="1:9" x14ac:dyDescent="0.25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>
        <f t="shared" si="8"/>
        <v/>
      </c>
      <c r="E577" t="str" cm="1">
        <f t="array" ref="E577">IFERROR(INDEX($G$3:$S$7,MATCH($H577,$G$4:$G$7,0),MATCH($I577,$G$3:$S$3,0)+1),"")</f>
        <v/>
      </c>
      <c r="F577" t="str">
        <f>IFERROR(IF('SUIVI VENTES 403e'!$A563&lt;&gt;"",ROUND((($C577/1.2)-$E577),2),""),"")</f>
        <v/>
      </c>
      <c r="G577" t="str">
        <f>IFERROR(IF('SUIVI VENTES 403e'!$A563&lt;&gt;"",ROUND($F577*$A577,2),""),"")</f>
        <v/>
      </c>
      <c r="H577">
        <f>IFERROR(IF('SUIVI VENTES 403e'!$A563&lt;&gt;"",YEAR('SUIVI VENTES 403e'!$G563),""),"")</f>
        <v>2021</v>
      </c>
      <c r="I577">
        <f>IFERROR(IF('SUIVI VENTES 403e'!$A563&lt;&gt;"",MONTH('SUIVI VENTES 403e'!$G563),""),"")</f>
        <v>12</v>
      </c>
    </row>
    <row r="578" spans="1:9" x14ac:dyDescent="0.25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>
        <f t="shared" si="8"/>
        <v/>
      </c>
      <c r="E578" t="str" cm="1">
        <f t="array" ref="E578">IFERROR(INDEX($G$3:$S$7,MATCH($H578,$G$4:$G$7,0),MATCH($I578,$G$3:$S$3,0)+1),"")</f>
        <v/>
      </c>
      <c r="F578" t="str">
        <f>IFERROR(IF('SUIVI VENTES 403e'!$A564&lt;&gt;"",ROUND((($C578/1.2)-$E578),2),""),"")</f>
        <v/>
      </c>
      <c r="G578" t="str">
        <f>IFERROR(IF('SUIVI VENTES 403e'!$A564&lt;&gt;"",ROUND($F578*$A578,2),""),"")</f>
        <v/>
      </c>
      <c r="H578">
        <f>IFERROR(IF('SUIVI VENTES 403e'!$A564&lt;&gt;"",YEAR('SUIVI VENTES 403e'!$G564),""),"")</f>
        <v>2021</v>
      </c>
      <c r="I578">
        <f>IFERROR(IF('SUIVI VENTES 403e'!$A564&lt;&gt;"",MONTH('SUIVI VENTES 403e'!$G564),""),"")</f>
        <v>12</v>
      </c>
    </row>
    <row r="579" spans="1:9" x14ac:dyDescent="0.25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>
        <f t="shared" si="8"/>
        <v/>
      </c>
      <c r="E579" t="str" cm="1">
        <f t="array" ref="E579">IFERROR(INDEX($G$3:$S$7,MATCH($H579,$G$4:$G$7,0),MATCH($I579,$G$3:$S$3,0)+1),"")</f>
        <v/>
      </c>
      <c r="F579" t="str">
        <f>IFERROR(IF('SUIVI VENTES 403e'!$A565&lt;&gt;"",ROUND((($C579/1.2)-$E579),2),""),"")</f>
        <v/>
      </c>
      <c r="G579" t="str">
        <f>IFERROR(IF('SUIVI VENTES 403e'!$A565&lt;&gt;"",ROUND($F579*$A579,2),""),"")</f>
        <v/>
      </c>
      <c r="H579">
        <f>IFERROR(IF('SUIVI VENTES 403e'!$A565&lt;&gt;"",YEAR('SUIVI VENTES 403e'!$G565),""),"")</f>
        <v>2021</v>
      </c>
      <c r="I579">
        <f>IFERROR(IF('SUIVI VENTES 403e'!$A565&lt;&gt;"",MONTH('SUIVI VENTES 403e'!$G565),""),"")</f>
        <v>12</v>
      </c>
    </row>
    <row r="580" spans="1:9" x14ac:dyDescent="0.25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>
        <f t="shared" si="8"/>
        <v/>
      </c>
      <c r="E580" t="str" cm="1">
        <f t="array" ref="E580">IFERROR(INDEX($G$3:$S$7,MATCH($H580,$G$4:$G$7,0),MATCH($I580,$G$3:$S$3,0)+1),"")</f>
        <v/>
      </c>
      <c r="F580" t="str">
        <f>IFERROR(IF('SUIVI VENTES 403e'!$A566&lt;&gt;"",ROUND((($C580/1.2)-$E580),2),""),"")</f>
        <v/>
      </c>
      <c r="G580" t="str">
        <f>IFERROR(IF('SUIVI VENTES 403e'!$A566&lt;&gt;"",ROUND($F580*$A580,2),""),"")</f>
        <v/>
      </c>
      <c r="H580">
        <f>IFERROR(IF('SUIVI VENTES 403e'!$A566&lt;&gt;"",YEAR('SUIVI VENTES 403e'!$G566),""),"")</f>
        <v>2021</v>
      </c>
      <c r="I580">
        <f>IFERROR(IF('SUIVI VENTES 403e'!$A566&lt;&gt;"",MONTH('SUIVI VENTES 403e'!$G566),""),"")</f>
        <v>12</v>
      </c>
    </row>
    <row r="581" spans="1:9" x14ac:dyDescent="0.25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>
        <f t="shared" si="8"/>
        <v/>
      </c>
      <c r="E581" t="str" cm="1">
        <f t="array" ref="E581">IFERROR(INDEX($G$3:$S$7,MATCH($H581,$G$4:$G$7,0),MATCH($I581,$G$3:$S$3,0)+1),"")</f>
        <v/>
      </c>
      <c r="F581" t="str">
        <f>IFERROR(IF('SUIVI VENTES 403e'!$A567&lt;&gt;"",ROUND((($C581/1.2)-$E581),2),""),"")</f>
        <v/>
      </c>
      <c r="G581" t="str">
        <f>IFERROR(IF('SUIVI VENTES 403e'!$A567&lt;&gt;"",ROUND($F581*$A581,2),""),"")</f>
        <v/>
      </c>
      <c r="H581">
        <f>IFERROR(IF('SUIVI VENTES 403e'!$A567&lt;&gt;"",YEAR('SUIVI VENTES 403e'!$G567),""),"")</f>
        <v>2021</v>
      </c>
      <c r="I581">
        <f>IFERROR(IF('SUIVI VENTES 403e'!$A567&lt;&gt;"",MONTH('SUIVI VENTES 403e'!$G567),""),"")</f>
        <v>12</v>
      </c>
    </row>
    <row r="582" spans="1:9" x14ac:dyDescent="0.25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>
        <f t="shared" si="8"/>
        <v>1</v>
      </c>
      <c r="E582" t="str" cm="1">
        <f t="array" ref="E582">IFERROR(INDEX($G$3:$S$7,MATCH($H582,$G$4:$G$7,0),MATCH($I582,$G$3:$S$3,0)+1),"")</f>
        <v/>
      </c>
      <c r="F582" t="str">
        <f>IFERROR(IF('SUIVI VENTES 403e'!$A568&lt;&gt;"",ROUND((($C582/1.2)-$E582),2),""),"")</f>
        <v/>
      </c>
      <c r="G582" t="str">
        <f>IFERROR(IF('SUIVI VENTES 403e'!$A568&lt;&gt;"",ROUND($F582*$A582,2),""),"")</f>
        <v/>
      </c>
      <c r="H582">
        <f>IFERROR(IF('SUIVI VENTES 403e'!$A568&lt;&gt;"",YEAR('SUIVI VENTES 403e'!$G568),""),"")</f>
        <v>2021</v>
      </c>
      <c r="I582">
        <f>IFERROR(IF('SUIVI VENTES 403e'!$A568&lt;&gt;"",MONTH('SUIVI VENTES 403e'!$G568),""),"")</f>
        <v>12</v>
      </c>
    </row>
    <row r="583" spans="1:9" x14ac:dyDescent="0.25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>
        <f t="shared" si="8"/>
        <v/>
      </c>
      <c r="E583" t="str" cm="1">
        <f t="array" ref="E583">IFERROR(INDEX($G$3:$S$7,MATCH($H583,$G$4:$G$7,0),MATCH($I583,$G$3:$S$3,0)+1),"")</f>
        <v/>
      </c>
      <c r="F583" t="str">
        <f>IFERROR(IF('SUIVI VENTES 403e'!$A569&lt;&gt;"",ROUND((($C583/1.2)-$E583),2),""),"")</f>
        <v/>
      </c>
      <c r="G583" t="str">
        <f>IFERROR(IF('SUIVI VENTES 403e'!$A569&lt;&gt;"",ROUND($F583*$A583,2),""),"")</f>
        <v/>
      </c>
      <c r="H583">
        <f>IFERROR(IF('SUIVI VENTES 403e'!$A569&lt;&gt;"",YEAR('SUIVI VENTES 403e'!$G569),""),"")</f>
        <v>2021</v>
      </c>
      <c r="I583">
        <f>IFERROR(IF('SUIVI VENTES 403e'!$A569&lt;&gt;"",MONTH('SUIVI VENTES 403e'!$G569),""),"")</f>
        <v>12</v>
      </c>
    </row>
    <row r="584" spans="1:9" x14ac:dyDescent="0.25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>
        <f t="shared" si="8"/>
        <v/>
      </c>
      <c r="E584" t="str" cm="1">
        <f t="array" ref="E584">IFERROR(INDEX($G$3:$S$7,MATCH($H584,$G$4:$G$7,0),MATCH($I584,$G$3:$S$3,0)+1),"")</f>
        <v/>
      </c>
      <c r="F584" t="str">
        <f>IFERROR(IF('SUIVI VENTES 403e'!$A570&lt;&gt;"",ROUND((($C584/1.2)-$E584),2),""),"")</f>
        <v/>
      </c>
      <c r="G584" t="str">
        <f>IFERROR(IF('SUIVI VENTES 403e'!$A570&lt;&gt;"",ROUND($F584*$A584,2),""),"")</f>
        <v/>
      </c>
      <c r="H584">
        <f>IFERROR(IF('SUIVI VENTES 403e'!$A570&lt;&gt;"",YEAR('SUIVI VENTES 403e'!$G570),""),"")</f>
        <v>2021</v>
      </c>
      <c r="I584">
        <f>IFERROR(IF('SUIVI VENTES 403e'!$A570&lt;&gt;"",MONTH('SUIVI VENTES 403e'!$G570),""),"")</f>
        <v>12</v>
      </c>
    </row>
    <row r="585" spans="1:9" x14ac:dyDescent="0.25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t="str">
        <f t="shared" si="8"/>
        <v/>
      </c>
      <c r="E585" cm="1">
        <f t="array" ref="E585">IFERROR(INDEX($G$3:$S$7,MATCH($H585,$G$4:$G$7,0),MATCH($I585,$G$3:$S$3,0)+1),"")</f>
        <v>3</v>
      </c>
      <c r="F585">
        <f>IFERROR(IF('SUIVI VENTES 403e'!$A571&lt;&gt;"",ROUND((($C585/1.2)-$E585),2),""),"")</f>
        <v>5.33</v>
      </c>
      <c r="G585">
        <f>IFERROR(IF('SUIVI VENTES 403e'!$A571&lt;&gt;"",ROUND($F585*$A585,2),""),"")</f>
        <v>53.3</v>
      </c>
      <c r="H585">
        <f>IFERROR(IF('SUIVI VENTES 403e'!$A571&lt;&gt;"",YEAR('SUIVI VENTES 403e'!$G571),""),"")</f>
        <v>2022</v>
      </c>
      <c r="I585">
        <f>IFERROR(IF('SUIVI VENTES 403e'!$A571&lt;&gt;"",MONTH('SUIVI VENTES 403e'!$G571),""),"")</f>
        <v>1</v>
      </c>
    </row>
    <row r="586" spans="1:9" x14ac:dyDescent="0.25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>
        <f t="shared" si="8"/>
        <v>1</v>
      </c>
      <c r="E586" cm="1">
        <f t="array" ref="E586">IFERROR(INDEX($G$3:$S$7,MATCH($H586,$G$4:$G$7,0),MATCH($I586,$G$3:$S$3,0)+1),"")</f>
        <v>3</v>
      </c>
      <c r="F586">
        <f>IFERROR(IF('SUIVI VENTES 403e'!$A572&lt;&gt;"",ROUND((($C586/1.2)-$E586),2),""),"")</f>
        <v>-3</v>
      </c>
      <c r="G586">
        <f>IFERROR(IF('SUIVI VENTES 403e'!$A572&lt;&gt;"",ROUND($F586*$A586,2),""),"")</f>
        <v>-3</v>
      </c>
      <c r="H586">
        <f>IFERROR(IF('SUIVI VENTES 403e'!$A572&lt;&gt;"",YEAR('SUIVI VENTES 403e'!$G572),""),"")</f>
        <v>2022</v>
      </c>
      <c r="I586">
        <f>IFERROR(IF('SUIVI VENTES 403e'!$A572&lt;&gt;"",MONTH('SUIVI VENTES 403e'!$G572),""),"")</f>
        <v>1</v>
      </c>
    </row>
    <row r="587" spans="1:9" x14ac:dyDescent="0.25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t="str">
        <f t="shared" si="8"/>
        <v/>
      </c>
      <c r="E587" cm="1">
        <f t="array" ref="E587">IFERROR(INDEX($G$3:$S$7,MATCH($H587,$G$4:$G$7,0),MATCH($I587,$G$3:$S$3,0)+1),"")</f>
        <v>3</v>
      </c>
      <c r="F587">
        <f>IFERROR(IF('SUIVI VENTES 403e'!$A573&lt;&gt;"",ROUND((($C587/1.2)-$E587),2),""),"")</f>
        <v>5.33</v>
      </c>
      <c r="G587">
        <f>IFERROR(IF('SUIVI VENTES 403e'!$A573&lt;&gt;"",ROUND($F587*$A587,2),""),"")</f>
        <v>63.96</v>
      </c>
      <c r="H587">
        <f>IFERROR(IF('SUIVI VENTES 403e'!$A573&lt;&gt;"",YEAR('SUIVI VENTES 403e'!$G573),""),"")</f>
        <v>2022</v>
      </c>
      <c r="I587">
        <f>IFERROR(IF('SUIVI VENTES 403e'!$A573&lt;&gt;"",MONTH('SUIVI VENTES 403e'!$G573),""),"")</f>
        <v>1</v>
      </c>
    </row>
    <row r="588" spans="1:9" x14ac:dyDescent="0.25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t="str">
        <f t="shared" si="8"/>
        <v/>
      </c>
      <c r="E588" cm="1">
        <f t="array" ref="E588">IFERROR(INDEX($G$3:$S$7,MATCH($H588,$G$4:$G$7,0),MATCH($I588,$G$3:$S$3,0)+1),"")</f>
        <v>3</v>
      </c>
      <c r="F588">
        <f>IFERROR(IF('SUIVI VENTES 403e'!$A574&lt;&gt;"",ROUND((($C588/1.2)-$E588),2),""),"")</f>
        <v>5.33</v>
      </c>
      <c r="G588">
        <f>IFERROR(IF('SUIVI VENTES 403e'!$A574&lt;&gt;"",ROUND($F588*$A588,2),""),"")</f>
        <v>63.96</v>
      </c>
      <c r="H588">
        <f>IFERROR(IF('SUIVI VENTES 403e'!$A574&lt;&gt;"",YEAR('SUIVI VENTES 403e'!$G574),""),"")</f>
        <v>2022</v>
      </c>
      <c r="I588">
        <f>IFERROR(IF('SUIVI VENTES 403e'!$A574&lt;&gt;"",MONTH('SUIVI VENTES 403e'!$G574),""),"")</f>
        <v>1</v>
      </c>
    </row>
    <row r="589" spans="1:9" x14ac:dyDescent="0.25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t="str">
        <f t="shared" si="8"/>
        <v/>
      </c>
      <c r="E589" cm="1">
        <f t="array" ref="E589">IFERROR(INDEX($G$3:$S$7,MATCH($H589,$G$4:$G$7,0),MATCH($I589,$G$3:$S$3,0)+1),"")</f>
        <v>3</v>
      </c>
      <c r="F589">
        <f>IFERROR(IF('SUIVI VENTES 403e'!$A575&lt;&gt;"",ROUND((($C589/1.2)-$E589),2),""),"")</f>
        <v>5.33</v>
      </c>
      <c r="G589">
        <f>IFERROR(IF('SUIVI VENTES 403e'!$A575&lt;&gt;"",ROUND($F589*$A589,2),""),"")</f>
        <v>79.95</v>
      </c>
      <c r="H589">
        <f>IFERROR(IF('SUIVI VENTES 403e'!$A575&lt;&gt;"",YEAR('SUIVI VENTES 403e'!$G575),""),"")</f>
        <v>2022</v>
      </c>
      <c r="I589">
        <f>IFERROR(IF('SUIVI VENTES 403e'!$A575&lt;&gt;"",MONTH('SUIVI VENTES 403e'!$G575),""),"")</f>
        <v>1</v>
      </c>
    </row>
    <row r="590" spans="1:9" x14ac:dyDescent="0.25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>
        <f t="shared" si="8"/>
        <v>1</v>
      </c>
      <c r="E590" cm="1">
        <f t="array" ref="E590">IFERROR(INDEX($G$3:$S$7,MATCH($H590,$G$4:$G$7,0),MATCH($I590,$G$3:$S$3,0)+1),"")</f>
        <v>3</v>
      </c>
      <c r="F590">
        <f>IFERROR(IF('SUIVI VENTES 403e'!$A576&lt;&gt;"",ROUND((($C590/1.2)-$E590),2),""),"")</f>
        <v>-3</v>
      </c>
      <c r="G590">
        <f>IFERROR(IF('SUIVI VENTES 403e'!$A576&lt;&gt;"",ROUND($F590*$A590,2),""),"")</f>
        <v>-3</v>
      </c>
      <c r="H590">
        <f>IFERROR(IF('SUIVI VENTES 403e'!$A576&lt;&gt;"",YEAR('SUIVI VENTES 403e'!$G576),""),"")</f>
        <v>2022</v>
      </c>
      <c r="I590">
        <f>IFERROR(IF('SUIVI VENTES 403e'!$A576&lt;&gt;"",MONTH('SUIVI VENTES 403e'!$G576),""),"")</f>
        <v>1</v>
      </c>
    </row>
    <row r="591" spans="1:9" x14ac:dyDescent="0.25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t="str">
        <f t="shared" si="8"/>
        <v/>
      </c>
      <c r="E591" cm="1">
        <f t="array" ref="E591">IFERROR(INDEX($G$3:$S$7,MATCH($H591,$G$4:$G$7,0),MATCH($I591,$G$3:$S$3,0)+1),"")</f>
        <v>3</v>
      </c>
      <c r="F591">
        <f>IFERROR(IF('SUIVI VENTES 403e'!$A577&lt;&gt;"",ROUND((($C591/1.2)-$E591),2),""),"")</f>
        <v>5.33</v>
      </c>
      <c r="G591">
        <f>IFERROR(IF('SUIVI VENTES 403e'!$A577&lt;&gt;"",ROUND($F591*$A591,2),""),"")</f>
        <v>5.33</v>
      </c>
      <c r="H591">
        <f>IFERROR(IF('SUIVI VENTES 403e'!$A577&lt;&gt;"",YEAR('SUIVI VENTES 403e'!$G577),""),"")</f>
        <v>2022</v>
      </c>
      <c r="I591">
        <f>IFERROR(IF('SUIVI VENTES 403e'!$A577&lt;&gt;"",MONTH('SUIVI VENTES 403e'!$G577),""),"")</f>
        <v>1</v>
      </c>
    </row>
    <row r="592" spans="1:9" x14ac:dyDescent="0.25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t="str">
        <f t="shared" ref="D592:D625" si="9">IFERROR(IF(B592=0,A592,""),"")</f>
        <v/>
      </c>
      <c r="E592" cm="1">
        <f t="array" ref="E592">IFERROR(INDEX($G$3:$S$7,MATCH($H592,$G$4:$G$7,0),MATCH($I592,$G$3:$S$3,0)+1),"")</f>
        <v>3</v>
      </c>
      <c r="F592">
        <f>IFERROR(IF('SUIVI VENTES 403e'!$A578&lt;&gt;"",ROUND((($C592/1.2)-$E592),2),""),"")</f>
        <v>2.56</v>
      </c>
      <c r="G592">
        <f>IFERROR(IF('SUIVI VENTES 403e'!$A578&lt;&gt;"",ROUND($F592*$A592,2),""),"")</f>
        <v>2.56</v>
      </c>
      <c r="H592">
        <f>IFERROR(IF('SUIVI VENTES 403e'!$A578&lt;&gt;"",YEAR('SUIVI VENTES 403e'!$G578),""),"")</f>
        <v>2022</v>
      </c>
      <c r="I592">
        <f>IFERROR(IF('SUIVI VENTES 403e'!$A578&lt;&gt;"",MONTH('SUIVI VENTES 403e'!$G578),""),"")</f>
        <v>1</v>
      </c>
    </row>
    <row r="593" spans="1:9" x14ac:dyDescent="0.25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t="str">
        <f t="shared" si="9"/>
        <v/>
      </c>
      <c r="E593" cm="1">
        <f t="array" ref="E593">IFERROR(INDEX($G$3:$S$7,MATCH($H593,$G$4:$G$7,0),MATCH($I593,$G$3:$S$3,0)+1),"")</f>
        <v>3</v>
      </c>
      <c r="F593">
        <f>IFERROR(IF('SUIVI VENTES 403e'!$A579&lt;&gt;"",ROUND((($C593/1.2)-$E593),2),""),"")</f>
        <v>6.73</v>
      </c>
      <c r="G593">
        <f>IFERROR(IF('SUIVI VENTES 403e'!$A579&lt;&gt;"",ROUND($F593*$A593,2),""),"")</f>
        <v>40.380000000000003</v>
      </c>
      <c r="H593">
        <f>IFERROR(IF('SUIVI VENTES 403e'!$A579&lt;&gt;"",YEAR('SUIVI VENTES 403e'!$G579),""),"")</f>
        <v>2022</v>
      </c>
      <c r="I593">
        <f>IFERROR(IF('SUIVI VENTES 403e'!$A579&lt;&gt;"",MONTH('SUIVI VENTES 403e'!$G579),""),"")</f>
        <v>1</v>
      </c>
    </row>
    <row r="594" spans="1:9" x14ac:dyDescent="0.25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t="str">
        <f t="shared" si="9"/>
        <v/>
      </c>
      <c r="E594" cm="1">
        <f t="array" ref="E594">IFERROR(INDEX($G$3:$S$7,MATCH($H594,$G$4:$G$7,0),MATCH($I594,$G$3:$S$3,0)+1),"")</f>
        <v>3</v>
      </c>
      <c r="F594">
        <f>IFERROR(IF('SUIVI VENTES 403e'!$A580&lt;&gt;"",ROUND((($C594/1.2)-$E594),2),""),"")</f>
        <v>6.73</v>
      </c>
      <c r="G594">
        <f>IFERROR(IF('SUIVI VENTES 403e'!$A580&lt;&gt;"",ROUND($F594*$A594,2),""),"")</f>
        <v>33.65</v>
      </c>
      <c r="H594">
        <f>IFERROR(IF('SUIVI VENTES 403e'!$A580&lt;&gt;"",YEAR('SUIVI VENTES 403e'!$G580),""),"")</f>
        <v>2022</v>
      </c>
      <c r="I594">
        <f>IFERROR(IF('SUIVI VENTES 403e'!$A580&lt;&gt;"",MONTH('SUIVI VENTES 403e'!$G580),""),"")</f>
        <v>1</v>
      </c>
    </row>
    <row r="595" spans="1:9" x14ac:dyDescent="0.25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t="str">
        <f t="shared" si="9"/>
        <v/>
      </c>
      <c r="E595" cm="1">
        <f t="array" ref="E595">IFERROR(INDEX($G$3:$S$7,MATCH($H595,$G$4:$G$7,0),MATCH($I595,$G$3:$S$3,0)+1),"")</f>
        <v>3</v>
      </c>
      <c r="F595">
        <f>IFERROR(IF('SUIVI VENTES 403e'!$A581&lt;&gt;"",ROUND((($C595/1.2)-$E595),2),""),"")</f>
        <v>13.67</v>
      </c>
      <c r="G595">
        <f>IFERROR(IF('SUIVI VENTES 403e'!$A581&lt;&gt;"",ROUND($F595*$A595,2),""),"")</f>
        <v>3.42</v>
      </c>
      <c r="H595">
        <f>IFERROR(IF('SUIVI VENTES 403e'!$A581&lt;&gt;"",YEAR('SUIVI VENTES 403e'!$G581),""),"")</f>
        <v>2022</v>
      </c>
      <c r="I595">
        <f>IFERROR(IF('SUIVI VENTES 403e'!$A581&lt;&gt;"",MONTH('SUIVI VENTES 403e'!$G581),""),"")</f>
        <v>1</v>
      </c>
    </row>
    <row r="596" spans="1:9" x14ac:dyDescent="0.25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t="str">
        <f t="shared" si="9"/>
        <v/>
      </c>
      <c r="E596" cm="1">
        <f t="array" ref="E596">IFERROR(INDEX($G$3:$S$7,MATCH($H596,$G$4:$G$7,0),MATCH($I596,$G$3:$S$3,0)+1),"")</f>
        <v>3</v>
      </c>
      <c r="F596">
        <f>IFERROR(IF('SUIVI VENTES 403e'!$A582&lt;&gt;"",ROUND((($C596/1.2)-$E596),2),""),"")</f>
        <v>5.33</v>
      </c>
      <c r="G596">
        <f>IFERROR(IF('SUIVI VENTES 403e'!$A582&lt;&gt;"",ROUND($F596*$A596,2),""),"")</f>
        <v>26.65</v>
      </c>
      <c r="H596">
        <f>IFERROR(IF('SUIVI VENTES 403e'!$A582&lt;&gt;"",YEAR('SUIVI VENTES 403e'!$G582),""),"")</f>
        <v>2022</v>
      </c>
      <c r="I596">
        <f>IFERROR(IF('SUIVI VENTES 403e'!$A582&lt;&gt;"",MONTH('SUIVI VENTES 403e'!$G582),""),"")</f>
        <v>1</v>
      </c>
    </row>
    <row r="597" spans="1:9" x14ac:dyDescent="0.25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t="str">
        <f t="shared" si="9"/>
        <v/>
      </c>
      <c r="E597" cm="1">
        <f t="array" ref="E597">IFERROR(INDEX($G$3:$S$7,MATCH($H597,$G$4:$G$7,0),MATCH($I597,$G$3:$S$3,0)+1),"")</f>
        <v>3</v>
      </c>
      <c r="F597">
        <f>IFERROR(IF('SUIVI VENTES 403e'!$A583&lt;&gt;"",ROUND((($C597/1.2)-$E597),2),""),"")</f>
        <v>5.33</v>
      </c>
      <c r="G597">
        <f>IFERROR(IF('SUIVI VENTES 403e'!$A583&lt;&gt;"",ROUND($F597*$A597,2),""),"")</f>
        <v>26.65</v>
      </c>
      <c r="H597">
        <f>IFERROR(IF('SUIVI VENTES 403e'!$A583&lt;&gt;"",YEAR('SUIVI VENTES 403e'!$G583),""),"")</f>
        <v>2022</v>
      </c>
      <c r="I597">
        <f>IFERROR(IF('SUIVI VENTES 403e'!$A583&lt;&gt;"",MONTH('SUIVI VENTES 403e'!$G583),""),"")</f>
        <v>1</v>
      </c>
    </row>
    <row r="598" spans="1:9" x14ac:dyDescent="0.25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t="str">
        <f t="shared" si="9"/>
        <v/>
      </c>
      <c r="E598" cm="1">
        <f t="array" ref="E598">IFERROR(INDEX($G$3:$S$7,MATCH($H598,$G$4:$G$7,0),MATCH($I598,$G$3:$S$3,0)+1),"")</f>
        <v>3</v>
      </c>
      <c r="F598">
        <f>IFERROR(IF('SUIVI VENTES 403e'!$A584&lt;&gt;"",ROUND((($C598/1.2)-$E598),2),""),"")</f>
        <v>5.33</v>
      </c>
      <c r="G598">
        <f>IFERROR(IF('SUIVI VENTES 403e'!$A584&lt;&gt;"",ROUND($F598*$A598,2),""),"")</f>
        <v>42.64</v>
      </c>
      <c r="H598">
        <f>IFERROR(IF('SUIVI VENTES 403e'!$A584&lt;&gt;"",YEAR('SUIVI VENTES 403e'!$G584),""),"")</f>
        <v>2022</v>
      </c>
      <c r="I598">
        <f>IFERROR(IF('SUIVI VENTES 403e'!$A584&lt;&gt;"",MONTH('SUIVI VENTES 403e'!$G584),""),"")</f>
        <v>1</v>
      </c>
    </row>
    <row r="599" spans="1:9" x14ac:dyDescent="0.25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>
        <f t="shared" si="9"/>
        <v>1</v>
      </c>
      <c r="E599" cm="1">
        <f t="array" ref="E599">IFERROR(INDEX($G$3:$S$7,MATCH($H599,$G$4:$G$7,0),MATCH($I599,$G$3:$S$3,0)+1),"")</f>
        <v>3</v>
      </c>
      <c r="F599">
        <f>IFERROR(IF('SUIVI VENTES 403e'!$A585&lt;&gt;"",ROUND((($C599/1.2)-$E599),2),""),"")</f>
        <v>-3</v>
      </c>
      <c r="G599">
        <f>IFERROR(IF('SUIVI VENTES 403e'!$A585&lt;&gt;"",ROUND($F599*$A599,2),""),"")</f>
        <v>-3</v>
      </c>
      <c r="H599">
        <f>IFERROR(IF('SUIVI VENTES 403e'!$A585&lt;&gt;"",YEAR('SUIVI VENTES 403e'!$G585),""),"")</f>
        <v>2022</v>
      </c>
      <c r="I599">
        <f>IFERROR(IF('SUIVI VENTES 403e'!$A585&lt;&gt;"",MONTH('SUIVI VENTES 403e'!$G585),""),"")</f>
        <v>1</v>
      </c>
    </row>
    <row r="600" spans="1:9" x14ac:dyDescent="0.25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t="str">
        <f t="shared" si="9"/>
        <v/>
      </c>
      <c r="E600" cm="1">
        <f t="array" ref="E600">IFERROR(INDEX($G$3:$S$7,MATCH($H600,$G$4:$G$7,0),MATCH($I600,$G$3:$S$3,0)+1),"")</f>
        <v>3</v>
      </c>
      <c r="F600">
        <f>IFERROR(IF('SUIVI VENTES 403e'!$A586&lt;&gt;"",ROUND((($C600/1.2)-$E600),2),""),"")</f>
        <v>5.33</v>
      </c>
      <c r="G600">
        <f>IFERROR(IF('SUIVI VENTES 403e'!$A586&lt;&gt;"",ROUND($F600*$A600,2),""),"")</f>
        <v>63.96</v>
      </c>
      <c r="H600">
        <f>IFERROR(IF('SUIVI VENTES 403e'!$A586&lt;&gt;"",YEAR('SUIVI VENTES 403e'!$G586),""),"")</f>
        <v>2022</v>
      </c>
      <c r="I600">
        <f>IFERROR(IF('SUIVI VENTES 403e'!$A586&lt;&gt;"",MONTH('SUIVI VENTES 403e'!$G586),""),"")</f>
        <v>1</v>
      </c>
    </row>
    <row r="601" spans="1:9" x14ac:dyDescent="0.25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t="str">
        <f t="shared" si="9"/>
        <v/>
      </c>
      <c r="E601" cm="1">
        <f t="array" ref="E601">IFERROR(INDEX($G$3:$S$7,MATCH($H601,$G$4:$G$7,0),MATCH($I601,$G$3:$S$3,0)+1),"")</f>
        <v>3</v>
      </c>
      <c r="F601">
        <f>IFERROR(IF('SUIVI VENTES 403e'!$A587&lt;&gt;"",ROUND((($C601/1.2)-$E601),2),""),"")</f>
        <v>5.33</v>
      </c>
      <c r="G601">
        <f>IFERROR(IF('SUIVI VENTES 403e'!$A587&lt;&gt;"",ROUND($F601*$A601,2),""),"")</f>
        <v>106.6</v>
      </c>
      <c r="H601">
        <f>IFERROR(IF('SUIVI VENTES 403e'!$A587&lt;&gt;"",YEAR('SUIVI VENTES 403e'!$G587),""),"")</f>
        <v>2022</v>
      </c>
      <c r="I601">
        <f>IFERROR(IF('SUIVI VENTES 403e'!$A587&lt;&gt;"",MONTH('SUIVI VENTES 403e'!$G587),""),"")</f>
        <v>1</v>
      </c>
    </row>
    <row r="602" spans="1:9" x14ac:dyDescent="0.25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>
        <f t="shared" si="9"/>
        <v>2</v>
      </c>
      <c r="E602" cm="1">
        <f t="array" ref="E602">IFERROR(INDEX($G$3:$S$7,MATCH($H602,$G$4:$G$7,0),MATCH($I602,$G$3:$S$3,0)+1),"")</f>
        <v>3</v>
      </c>
      <c r="F602">
        <f>IFERROR(IF('SUIVI VENTES 403e'!$A588&lt;&gt;"",ROUND((($C602/1.2)-$E602),2),""),"")</f>
        <v>-3</v>
      </c>
      <c r="G602">
        <f>IFERROR(IF('SUIVI VENTES 403e'!$A588&lt;&gt;"",ROUND($F602*$A602,2),""),"")</f>
        <v>-6</v>
      </c>
      <c r="H602">
        <f>IFERROR(IF('SUIVI VENTES 403e'!$A588&lt;&gt;"",YEAR('SUIVI VENTES 403e'!$G588),""),"")</f>
        <v>2022</v>
      </c>
      <c r="I602">
        <f>IFERROR(IF('SUIVI VENTES 403e'!$A588&lt;&gt;"",MONTH('SUIVI VENTES 403e'!$G588),""),"")</f>
        <v>1</v>
      </c>
    </row>
    <row r="603" spans="1:9" x14ac:dyDescent="0.25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t="str">
        <f t="shared" si="9"/>
        <v/>
      </c>
      <c r="E603" cm="1">
        <f t="array" ref="E603">IFERROR(INDEX($G$3:$S$7,MATCH($H603,$G$4:$G$7,0),MATCH($I603,$G$3:$S$3,0)+1),"")</f>
        <v>3</v>
      </c>
      <c r="F603">
        <f>IFERROR(IF('SUIVI VENTES 403e'!$A589&lt;&gt;"",ROUND((($C603/1.2)-$E603),2),""),"")</f>
        <v>6.73</v>
      </c>
      <c r="G603">
        <f>IFERROR(IF('SUIVI VENTES 403e'!$A589&lt;&gt;"",ROUND($F603*$A603,2),""),"")</f>
        <v>33.65</v>
      </c>
      <c r="H603">
        <f>IFERROR(IF('SUIVI VENTES 403e'!$A589&lt;&gt;"",YEAR('SUIVI VENTES 403e'!$G589),""),"")</f>
        <v>2022</v>
      </c>
      <c r="I603">
        <f>IFERROR(IF('SUIVI VENTES 403e'!$A589&lt;&gt;"",MONTH('SUIVI VENTES 403e'!$G589),""),"")</f>
        <v>1</v>
      </c>
    </row>
    <row r="604" spans="1:9" x14ac:dyDescent="0.25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>
        <f t="shared" si="9"/>
        <v>0.5</v>
      </c>
      <c r="E604" cm="1">
        <f t="array" ref="E604">IFERROR(INDEX($G$3:$S$7,MATCH($H604,$G$4:$G$7,0),MATCH($I604,$G$3:$S$3,0)+1),"")</f>
        <v>3</v>
      </c>
      <c r="F604">
        <f>IFERROR(IF('SUIVI VENTES 403e'!$A590&lt;&gt;"",ROUND((($C604/1.2)-$E604),2),""),"")</f>
        <v>-3</v>
      </c>
      <c r="G604">
        <f>IFERROR(IF('SUIVI VENTES 403e'!$A590&lt;&gt;"",ROUND($F604*$A604,2),""),"")</f>
        <v>-1.5</v>
      </c>
      <c r="H604">
        <f>IFERROR(IF('SUIVI VENTES 403e'!$A590&lt;&gt;"",YEAR('SUIVI VENTES 403e'!$G590),""),"")</f>
        <v>2022</v>
      </c>
      <c r="I604">
        <f>IFERROR(IF('SUIVI VENTES 403e'!$A590&lt;&gt;"",MONTH('SUIVI VENTES 403e'!$G590),""),"")</f>
        <v>1</v>
      </c>
    </row>
    <row r="605" spans="1:9" x14ac:dyDescent="0.25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t="str">
        <f t="shared" si="9"/>
        <v/>
      </c>
      <c r="E605" cm="1">
        <f t="array" ref="E605">IFERROR(INDEX($G$3:$S$7,MATCH($H605,$G$4:$G$7,0),MATCH($I605,$G$3:$S$3,0)+1),"")</f>
        <v>3</v>
      </c>
      <c r="F605">
        <f>IFERROR(IF('SUIVI VENTES 403e'!$A591&lt;&gt;"",ROUND((($C605/1.2)-$E605),2),""),"")</f>
        <v>5.33</v>
      </c>
      <c r="G605">
        <f>IFERROR(IF('SUIVI VENTES 403e'!$A591&lt;&gt;"",ROUND($F605*$A605,2),""),"")</f>
        <v>79.95</v>
      </c>
      <c r="H605">
        <f>IFERROR(IF('SUIVI VENTES 403e'!$A591&lt;&gt;"",YEAR('SUIVI VENTES 403e'!$G591),""),"")</f>
        <v>2022</v>
      </c>
      <c r="I605">
        <f>IFERROR(IF('SUIVI VENTES 403e'!$A591&lt;&gt;"",MONTH('SUIVI VENTES 403e'!$G591),""),"")</f>
        <v>1</v>
      </c>
    </row>
    <row r="606" spans="1:9" x14ac:dyDescent="0.25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t="str">
        <f t="shared" si="9"/>
        <v/>
      </c>
      <c r="E606" cm="1">
        <f t="array" ref="E606">IFERROR(INDEX($G$3:$S$7,MATCH($H606,$G$4:$G$7,0),MATCH($I606,$G$3:$S$3,0)+1),"")</f>
        <v>3</v>
      </c>
      <c r="F606">
        <f>IFERROR(IF('SUIVI VENTES 403e'!$A592&lt;&gt;"",ROUND((($C606/1.2)-$E606),2),""),"")</f>
        <v>6.73</v>
      </c>
      <c r="G606">
        <f>IFERROR(IF('SUIVI VENTES 403e'!$A592&lt;&gt;"",ROUND($F606*$A606,2),""),"")</f>
        <v>16.829999999999998</v>
      </c>
      <c r="H606">
        <f>IFERROR(IF('SUIVI VENTES 403e'!$A592&lt;&gt;"",YEAR('SUIVI VENTES 403e'!$G592),""),"")</f>
        <v>2022</v>
      </c>
      <c r="I606">
        <f>IFERROR(IF('SUIVI VENTES 403e'!$A592&lt;&gt;"",MONTH('SUIVI VENTES 403e'!$G592),""),"")</f>
        <v>1</v>
      </c>
    </row>
    <row r="607" spans="1:9" x14ac:dyDescent="0.25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t="str">
        <f t="shared" si="9"/>
        <v/>
      </c>
      <c r="E607" cm="1">
        <f t="array" ref="E607">IFERROR(INDEX($G$3:$S$7,MATCH($H607,$G$4:$G$7,0),MATCH($I607,$G$3:$S$3,0)+1),"")</f>
        <v>3</v>
      </c>
      <c r="F607">
        <f>IFERROR(IF('SUIVI VENTES 403e'!$A593&lt;&gt;"",ROUND((($C607/1.2)-$E607),2),""),"")</f>
        <v>13.67</v>
      </c>
      <c r="G607">
        <f>IFERROR(IF('SUIVI VENTES 403e'!$A593&lt;&gt;"",ROUND($F607*$A607,2),""),"")</f>
        <v>17.09</v>
      </c>
      <c r="H607">
        <f>IFERROR(IF('SUIVI VENTES 403e'!$A593&lt;&gt;"",YEAR('SUIVI VENTES 403e'!$G593),""),"")</f>
        <v>2022</v>
      </c>
      <c r="I607">
        <f>IFERROR(IF('SUIVI VENTES 403e'!$A593&lt;&gt;"",MONTH('SUIVI VENTES 403e'!$G593),""),"")</f>
        <v>1</v>
      </c>
    </row>
    <row r="608" spans="1:9" x14ac:dyDescent="0.25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t="str">
        <f t="shared" si="9"/>
        <v/>
      </c>
      <c r="E608" cm="1">
        <f t="array" ref="E608">IFERROR(INDEX($G$3:$S$7,MATCH($H608,$G$4:$G$7,0),MATCH($I608,$G$3:$S$3,0)+1),"")</f>
        <v>3</v>
      </c>
      <c r="F608">
        <f>IFERROR(IF('SUIVI VENTES 403e'!$A594&lt;&gt;"",ROUND((($C608/1.2)-$E608),2),""),"")</f>
        <v>6.73</v>
      </c>
      <c r="G608">
        <f>IFERROR(IF('SUIVI VENTES 403e'!$A594&lt;&gt;"",ROUND($F608*$A608,2),""),"")</f>
        <v>80.760000000000005</v>
      </c>
      <c r="H608">
        <f>IFERROR(IF('SUIVI VENTES 403e'!$A594&lt;&gt;"",YEAR('SUIVI VENTES 403e'!$G594),""),"")</f>
        <v>2022</v>
      </c>
      <c r="I608">
        <f>IFERROR(IF('SUIVI VENTES 403e'!$A594&lt;&gt;"",MONTH('SUIVI VENTES 403e'!$G594),""),"")</f>
        <v>1</v>
      </c>
    </row>
    <row r="609" spans="1:9" x14ac:dyDescent="0.25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t="str">
        <f t="shared" si="9"/>
        <v/>
      </c>
      <c r="E609" cm="1">
        <f t="array" ref="E609">IFERROR(INDEX($G$3:$S$7,MATCH($H609,$G$4:$G$7,0),MATCH($I609,$G$3:$S$3,0)+1),"")</f>
        <v>3</v>
      </c>
      <c r="F609">
        <f>IFERROR(IF('SUIVI VENTES 403e'!$A595&lt;&gt;"",ROUND((($C609/1.2)-$E609),2),""),"")</f>
        <v>5.33</v>
      </c>
      <c r="G609">
        <f>IFERROR(IF('SUIVI VENTES 403e'!$A595&lt;&gt;"",ROUND($F609*$A609,2),""),"")</f>
        <v>106.6</v>
      </c>
      <c r="H609">
        <f>IFERROR(IF('SUIVI VENTES 403e'!$A595&lt;&gt;"",YEAR('SUIVI VENTES 403e'!$G595),""),"")</f>
        <v>2022</v>
      </c>
      <c r="I609">
        <f>IFERROR(IF('SUIVI VENTES 403e'!$A595&lt;&gt;"",MONTH('SUIVI VENTES 403e'!$G595),""),"")</f>
        <v>1</v>
      </c>
    </row>
    <row r="610" spans="1:9" x14ac:dyDescent="0.25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t="str">
        <f t="shared" si="9"/>
        <v/>
      </c>
      <c r="E610" cm="1">
        <f t="array" ref="E610">IFERROR(INDEX($G$3:$S$7,MATCH($H610,$G$4:$G$7,0),MATCH($I610,$G$3:$S$3,0)+1),"")</f>
        <v>3</v>
      </c>
      <c r="F610">
        <f>IFERROR(IF('SUIVI VENTES 403e'!$A596&lt;&gt;"",ROUND((($C610/1.2)-$E610),2),""),"")</f>
        <v>5.33</v>
      </c>
      <c r="G610">
        <f>IFERROR(IF('SUIVI VENTES 403e'!$A596&lt;&gt;"",ROUND($F610*$A610,2),""),"")</f>
        <v>213.2</v>
      </c>
      <c r="H610">
        <f>IFERROR(IF('SUIVI VENTES 403e'!$A596&lt;&gt;"",YEAR('SUIVI VENTES 403e'!$G596),""),"")</f>
        <v>2022</v>
      </c>
      <c r="I610">
        <f>IFERROR(IF('SUIVI VENTES 403e'!$A596&lt;&gt;"",MONTH('SUIVI VENTES 403e'!$G596),""),"")</f>
        <v>1</v>
      </c>
    </row>
    <row r="611" spans="1:9" x14ac:dyDescent="0.25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>
        <f t="shared" si="9"/>
        <v>4</v>
      </c>
      <c r="E611" cm="1">
        <f t="array" ref="E611">IFERROR(INDEX($G$3:$S$7,MATCH($H611,$G$4:$G$7,0),MATCH($I611,$G$3:$S$3,0)+1),"")</f>
        <v>3</v>
      </c>
      <c r="F611">
        <f>IFERROR(IF('SUIVI VENTES 403e'!$A597&lt;&gt;"",ROUND((($C611/1.2)-$E611),2),""),"")</f>
        <v>-3</v>
      </c>
      <c r="G611">
        <f>IFERROR(IF('SUIVI VENTES 403e'!$A597&lt;&gt;"",ROUND($F611*$A611,2),""),"")</f>
        <v>-12</v>
      </c>
      <c r="H611">
        <f>IFERROR(IF('SUIVI VENTES 403e'!$A597&lt;&gt;"",YEAR('SUIVI VENTES 403e'!$G597),""),"")</f>
        <v>2022</v>
      </c>
      <c r="I611">
        <f>IFERROR(IF('SUIVI VENTES 403e'!$A597&lt;&gt;"",MONTH('SUIVI VENTES 403e'!$G597),""),"")</f>
        <v>1</v>
      </c>
    </row>
    <row r="612" spans="1:9" x14ac:dyDescent="0.25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t="str">
        <f t="shared" si="9"/>
        <v/>
      </c>
      <c r="E612" cm="1">
        <f t="array" ref="E612">IFERROR(INDEX($G$3:$S$7,MATCH($H612,$G$4:$G$7,0),MATCH($I612,$G$3:$S$3,0)+1),"")</f>
        <v>3</v>
      </c>
      <c r="F612">
        <f>IFERROR(IF('SUIVI VENTES 403e'!$A598&lt;&gt;"",ROUND((($C612/1.2)-$E612),2),""),"")</f>
        <v>5.33</v>
      </c>
      <c r="G612">
        <f>IFERROR(IF('SUIVI VENTES 403e'!$A598&lt;&gt;"",ROUND($F612*$A612,2),""),"")</f>
        <v>79.95</v>
      </c>
      <c r="H612">
        <f>IFERROR(IF('SUIVI VENTES 403e'!$A598&lt;&gt;"",YEAR('SUIVI VENTES 403e'!$G598),""),"")</f>
        <v>2022</v>
      </c>
      <c r="I612">
        <f>IFERROR(IF('SUIVI VENTES 403e'!$A598&lt;&gt;"",MONTH('SUIVI VENTES 403e'!$G598),""),"")</f>
        <v>1</v>
      </c>
    </row>
    <row r="613" spans="1:9" x14ac:dyDescent="0.25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t="str">
        <f t="shared" si="9"/>
        <v/>
      </c>
      <c r="E613" cm="1">
        <f t="array" ref="E613">IFERROR(INDEX($G$3:$S$7,MATCH($H613,$G$4:$G$7,0),MATCH($I613,$G$3:$S$3,0)+1),"")</f>
        <v>3</v>
      </c>
      <c r="F613">
        <f>IFERROR(IF('SUIVI VENTES 403e'!$A599&lt;&gt;"",ROUND((($C613/1.2)-$E613),2),""),"")</f>
        <v>6.73</v>
      </c>
      <c r="G613">
        <f>IFERROR(IF('SUIVI VENTES 403e'!$A599&lt;&gt;"",ROUND($F613*$A613,2),""),"")</f>
        <v>13.46</v>
      </c>
      <c r="H613">
        <f>IFERROR(IF('SUIVI VENTES 403e'!$A599&lt;&gt;"",YEAR('SUIVI VENTES 403e'!$G599),""),"")</f>
        <v>2022</v>
      </c>
      <c r="I613">
        <f>IFERROR(IF('SUIVI VENTES 403e'!$A599&lt;&gt;"",MONTH('SUIVI VENTES 403e'!$G599),""),"")</f>
        <v>1</v>
      </c>
    </row>
    <row r="614" spans="1:9" x14ac:dyDescent="0.25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t="str">
        <f t="shared" si="9"/>
        <v/>
      </c>
      <c r="E614" cm="1">
        <f t="array" ref="E614">IFERROR(INDEX($G$3:$S$7,MATCH($H614,$G$4:$G$7,0),MATCH($I614,$G$3:$S$3,0)+1),"")</f>
        <v>3</v>
      </c>
      <c r="F614">
        <f>IFERROR(IF('SUIVI VENTES 403e'!$A600&lt;&gt;"",ROUND((($C614/1.2)-$E614),2),""),"")</f>
        <v>5.33</v>
      </c>
      <c r="G614">
        <f>IFERROR(IF('SUIVI VENTES 403e'!$A600&lt;&gt;"",ROUND($F614*$A614,2),""),"")</f>
        <v>53.3</v>
      </c>
      <c r="H614">
        <f>IFERROR(IF('SUIVI VENTES 403e'!$A600&lt;&gt;"",YEAR('SUIVI VENTES 403e'!$G600),""),"")</f>
        <v>2022</v>
      </c>
      <c r="I614">
        <f>IFERROR(IF('SUIVI VENTES 403e'!$A600&lt;&gt;"",MONTH('SUIVI VENTES 403e'!$G600),""),"")</f>
        <v>1</v>
      </c>
    </row>
    <row r="615" spans="1:9" x14ac:dyDescent="0.25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>
        <f t="shared" si="9"/>
        <v>1</v>
      </c>
      <c r="E615" cm="1">
        <f t="array" ref="E615">IFERROR(INDEX($G$3:$S$7,MATCH($H615,$G$4:$G$7,0),MATCH($I615,$G$3:$S$3,0)+1),"")</f>
        <v>3</v>
      </c>
      <c r="F615">
        <f>IFERROR(IF('SUIVI VENTES 403e'!$A601&lt;&gt;"",ROUND((($C615/1.2)-$E615),2),""),"")</f>
        <v>-3</v>
      </c>
      <c r="G615">
        <f>IFERROR(IF('SUIVI VENTES 403e'!$A601&lt;&gt;"",ROUND($F615*$A615,2),""),"")</f>
        <v>-3</v>
      </c>
      <c r="H615">
        <f>IFERROR(IF('SUIVI VENTES 403e'!$A601&lt;&gt;"",YEAR('SUIVI VENTES 403e'!$G601),""),"")</f>
        <v>2022</v>
      </c>
      <c r="I615">
        <f>IFERROR(IF('SUIVI VENTES 403e'!$A601&lt;&gt;"",MONTH('SUIVI VENTES 403e'!$G601),""),"")</f>
        <v>1</v>
      </c>
    </row>
    <row r="616" spans="1:9" x14ac:dyDescent="0.25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t="str">
        <f t="shared" si="9"/>
        <v/>
      </c>
      <c r="E616" cm="1">
        <f t="array" ref="E616">IFERROR(INDEX($G$3:$S$7,MATCH($H616,$G$4:$G$7,0),MATCH($I616,$G$3:$S$3,0)+1),"")</f>
        <v>3</v>
      </c>
      <c r="F616">
        <f>IFERROR(IF('SUIVI VENTES 403e'!$A602&lt;&gt;"",ROUND((($C616/1.2)-$E616),2),""),"")</f>
        <v>6.73</v>
      </c>
      <c r="G616">
        <f>IFERROR(IF('SUIVI VENTES 403e'!$A602&lt;&gt;"",ROUND($F616*$A616,2),""),"")</f>
        <v>47.11</v>
      </c>
      <c r="H616">
        <f>IFERROR(IF('SUIVI VENTES 403e'!$A602&lt;&gt;"",YEAR('SUIVI VENTES 403e'!$G602),""),"")</f>
        <v>2022</v>
      </c>
      <c r="I616">
        <f>IFERROR(IF('SUIVI VENTES 403e'!$A602&lt;&gt;"",MONTH('SUIVI VENTES 403e'!$G602),""),"")</f>
        <v>1</v>
      </c>
    </row>
    <row r="617" spans="1:9" x14ac:dyDescent="0.25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t="str">
        <f t="shared" si="9"/>
        <v/>
      </c>
      <c r="E617" cm="1">
        <f t="array" ref="E617">IFERROR(INDEX($G$3:$S$7,MATCH($H617,$G$4:$G$7,0),MATCH($I617,$G$3:$S$3,0)+1),"")</f>
        <v>3</v>
      </c>
      <c r="F617">
        <f>IFERROR(IF('SUIVI VENTES 403e'!$A603&lt;&gt;"",ROUND((($C617/1.2)-$E617),2),""),"")</f>
        <v>5.33</v>
      </c>
      <c r="G617">
        <f>IFERROR(IF('SUIVI VENTES 403e'!$A603&lt;&gt;"",ROUND($F617*$A617,2),""),"")</f>
        <v>37.31</v>
      </c>
      <c r="H617">
        <f>IFERROR(IF('SUIVI VENTES 403e'!$A603&lt;&gt;"",YEAR('SUIVI VENTES 403e'!$G603),""),"")</f>
        <v>2022</v>
      </c>
      <c r="I617">
        <f>IFERROR(IF('SUIVI VENTES 403e'!$A603&lt;&gt;"",MONTH('SUIVI VENTES 403e'!$G603),""),"")</f>
        <v>1</v>
      </c>
    </row>
    <row r="618" spans="1:9" x14ac:dyDescent="0.25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t="str">
        <f t="shared" si="9"/>
        <v/>
      </c>
      <c r="E618" cm="1">
        <f t="array" ref="E618">IFERROR(INDEX($G$3:$S$7,MATCH($H618,$G$4:$G$7,0),MATCH($I618,$G$3:$S$3,0)+1),"")</f>
        <v>3</v>
      </c>
      <c r="F618">
        <f>IFERROR(IF('SUIVI VENTES 403e'!$A604&lt;&gt;"",ROUND((($C618/1.2)-$E618),2),""),"")</f>
        <v>5.33</v>
      </c>
      <c r="G618">
        <f>IFERROR(IF('SUIVI VENTES 403e'!$A604&lt;&gt;"",ROUND($F618*$A618,2),""),"")</f>
        <v>79.95</v>
      </c>
      <c r="H618">
        <f>IFERROR(IF('SUIVI VENTES 403e'!$A604&lt;&gt;"",YEAR('SUIVI VENTES 403e'!$G604),""),"")</f>
        <v>2022</v>
      </c>
      <c r="I618">
        <f>IFERROR(IF('SUIVI VENTES 403e'!$A604&lt;&gt;"",MONTH('SUIVI VENTES 403e'!$G604),""),"")</f>
        <v>1</v>
      </c>
    </row>
    <row r="619" spans="1:9" x14ac:dyDescent="0.25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t="str">
        <f t="shared" si="9"/>
        <v/>
      </c>
      <c r="E619" cm="1">
        <f t="array" ref="E619">IFERROR(INDEX($G$3:$S$7,MATCH($H619,$G$4:$G$7,0),MATCH($I619,$G$3:$S$3,0)+1),"")</f>
        <v>3</v>
      </c>
      <c r="F619">
        <f>IFERROR(IF('SUIVI VENTES 403e'!$A605&lt;&gt;"",ROUND((($C619/1.2)-$E619),2),""),"")</f>
        <v>13.67</v>
      </c>
      <c r="G619">
        <f>IFERROR(IF('SUIVI VENTES 403e'!$A605&lt;&gt;"",ROUND($F619*$A619,2),""),"")</f>
        <v>13.67</v>
      </c>
      <c r="H619">
        <f>IFERROR(IF('SUIVI VENTES 403e'!$A605&lt;&gt;"",YEAR('SUIVI VENTES 403e'!$G605),""),"")</f>
        <v>2022</v>
      </c>
      <c r="I619">
        <f>IFERROR(IF('SUIVI VENTES 403e'!$A605&lt;&gt;"",MONTH('SUIVI VENTES 403e'!$G605),""),"")</f>
        <v>1</v>
      </c>
    </row>
    <row r="620" spans="1:9" x14ac:dyDescent="0.25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t="str">
        <f t="shared" si="9"/>
        <v/>
      </c>
      <c r="E620" cm="1">
        <f t="array" ref="E620">IFERROR(INDEX($G$3:$S$7,MATCH($H620,$G$4:$G$7,0),MATCH($I620,$G$3:$S$3,0)+1),"")</f>
        <v>3</v>
      </c>
      <c r="F620">
        <f>IFERROR(IF('SUIVI VENTES 403e'!$A606&lt;&gt;"",ROUND((($C620/1.2)-$E620),2),""),"")</f>
        <v>5.33</v>
      </c>
      <c r="G620">
        <f>IFERROR(IF('SUIVI VENTES 403e'!$A606&lt;&gt;"",ROUND($F620*$A620,2),""),"")</f>
        <v>53.3</v>
      </c>
      <c r="H620">
        <f>IFERROR(IF('SUIVI VENTES 403e'!$A606&lt;&gt;"",YEAR('SUIVI VENTES 403e'!$G606),""),"")</f>
        <v>2022</v>
      </c>
      <c r="I620">
        <f>IFERROR(IF('SUIVI VENTES 403e'!$A606&lt;&gt;"",MONTH('SUIVI VENTES 403e'!$G606),""),"")</f>
        <v>1</v>
      </c>
    </row>
    <row r="621" spans="1:9" x14ac:dyDescent="0.25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t="str">
        <f t="shared" si="9"/>
        <v/>
      </c>
      <c r="E621" cm="1">
        <f t="array" ref="E621">IFERROR(INDEX($G$3:$S$7,MATCH($H621,$G$4:$G$7,0),MATCH($I621,$G$3:$S$3,0)+1),"")</f>
        <v>3</v>
      </c>
      <c r="F621">
        <f>IFERROR(IF('SUIVI VENTES 403e'!$A607&lt;&gt;"",ROUND((($C621/1.2)-$E621),2),""),"")</f>
        <v>5.33</v>
      </c>
      <c r="G621">
        <f>IFERROR(IF('SUIVI VENTES 403e'!$A607&lt;&gt;"",ROUND($F621*$A621,2),""),"")</f>
        <v>79.95</v>
      </c>
      <c r="H621">
        <f>IFERROR(IF('SUIVI VENTES 403e'!$A607&lt;&gt;"",YEAR('SUIVI VENTES 403e'!$G607),""),"")</f>
        <v>2022</v>
      </c>
      <c r="I621">
        <f>IFERROR(IF('SUIVI VENTES 403e'!$A607&lt;&gt;"",MONTH('SUIVI VENTES 403e'!$G607),""),"")</f>
        <v>1</v>
      </c>
    </row>
    <row r="622" spans="1:9" x14ac:dyDescent="0.25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t="str">
        <f t="shared" si="9"/>
        <v/>
      </c>
      <c r="E622" cm="1">
        <f t="array" ref="E622">IFERROR(INDEX($G$3:$S$7,MATCH($H622,$G$4:$G$7,0),MATCH($I622,$G$3:$S$3,0)+1),"")</f>
        <v>3</v>
      </c>
      <c r="F622">
        <f>IFERROR(IF('SUIVI VENTES 403e'!$A608&lt;&gt;"",ROUND((($C622/1.2)-$E622),2),""),"")</f>
        <v>6.73</v>
      </c>
      <c r="G622">
        <f>IFERROR(IF('SUIVI VENTES 403e'!$A608&lt;&gt;"",ROUND($F622*$A622,2),""),"")</f>
        <v>33.65</v>
      </c>
      <c r="H622">
        <f>IFERROR(IF('SUIVI VENTES 403e'!$A608&lt;&gt;"",YEAR('SUIVI VENTES 403e'!$G608),""),"")</f>
        <v>2022</v>
      </c>
      <c r="I622">
        <f>IFERROR(IF('SUIVI VENTES 403e'!$A608&lt;&gt;"",MONTH('SUIVI VENTES 403e'!$G608),""),"")</f>
        <v>1</v>
      </c>
    </row>
    <row r="623" spans="1:9" x14ac:dyDescent="0.25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t="str">
        <f t="shared" si="9"/>
        <v/>
      </c>
      <c r="E623" cm="1">
        <f t="array" ref="E623">IFERROR(INDEX($G$3:$S$7,MATCH($H623,$G$4:$G$7,0),MATCH($I623,$G$3:$S$3,0)+1),"")</f>
        <v>3</v>
      </c>
      <c r="F623">
        <f>IFERROR(IF('SUIVI VENTES 403e'!$A609&lt;&gt;"",ROUND((($C623/1.2)-$E623),2),""),"")</f>
        <v>5.33</v>
      </c>
      <c r="G623">
        <f>IFERROR(IF('SUIVI VENTES 403e'!$A609&lt;&gt;"",ROUND($F623*$A623,2),""),"")</f>
        <v>63.96</v>
      </c>
      <c r="H623">
        <f>IFERROR(IF('SUIVI VENTES 403e'!$A609&lt;&gt;"",YEAR('SUIVI VENTES 403e'!$G609),""),"")</f>
        <v>2022</v>
      </c>
      <c r="I623">
        <f>IFERROR(IF('SUIVI VENTES 403e'!$A609&lt;&gt;"",MONTH('SUIVI VENTES 403e'!$G609),""),"")</f>
        <v>1</v>
      </c>
    </row>
    <row r="624" spans="1:9" x14ac:dyDescent="0.25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>
        <f t="shared" si="9"/>
        <v>2</v>
      </c>
      <c r="E624" cm="1">
        <f t="array" ref="E624">IFERROR(INDEX($G$3:$S$7,MATCH($H624,$G$4:$G$7,0),MATCH($I624,$G$3:$S$3,0)+1),"")</f>
        <v>3</v>
      </c>
      <c r="F624">
        <f>IFERROR(IF('SUIVI VENTES 403e'!$A610&lt;&gt;"",ROUND((($C624/1.2)-$E624),2),""),"")</f>
        <v>-3</v>
      </c>
      <c r="G624">
        <f>IFERROR(IF('SUIVI VENTES 403e'!$A610&lt;&gt;"",ROUND($F624*$A624,2),""),"")</f>
        <v>-6</v>
      </c>
      <c r="H624">
        <f>IFERROR(IF('SUIVI VENTES 403e'!$A610&lt;&gt;"",YEAR('SUIVI VENTES 403e'!$G610),""),"")</f>
        <v>2022</v>
      </c>
      <c r="I624">
        <f>IFERROR(IF('SUIVI VENTES 403e'!$A610&lt;&gt;"",MONTH('SUIVI VENTES 403e'!$G610),""),"")</f>
        <v>1</v>
      </c>
    </row>
    <row r="625" spans="1:9" x14ac:dyDescent="0.25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t="str">
        <f t="shared" si="9"/>
        <v/>
      </c>
      <c r="E625" cm="1">
        <f t="array" ref="E625">IFERROR(INDEX($G$3:$S$7,MATCH($H625,$G$4:$G$7,0),MATCH($I625,$G$3:$S$3,0)+1),"")</f>
        <v>3</v>
      </c>
      <c r="F625">
        <f>IFERROR(IF('SUIVI VENTES 403e'!$A611&lt;&gt;"",ROUND((($C625/1.2)-$E625),2),""),"")</f>
        <v>6.73</v>
      </c>
      <c r="G625">
        <f>IFERROR(IF('SUIVI VENTES 403e'!$A611&lt;&gt;"",ROUND($F625*$A625,2),""),"")</f>
        <v>168.25</v>
      </c>
      <c r="H625">
        <f>IFERROR(IF('SUIVI VENTES 403e'!$A611&lt;&gt;"",YEAR('SUIVI VENTES 403e'!$G611),""),"")</f>
        <v>2022</v>
      </c>
      <c r="I625">
        <f>IFERROR(IF('SUIVI VENTES 403e'!$A611&lt;&gt;"",MONTH('SUIVI VENTES 403e'!$G611),""),"")</f>
        <v>1</v>
      </c>
    </row>
    <row r="626" spans="1:9" x14ac:dyDescent="0.25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t="str">
        <f t="shared" ref="D626:D655" si="10">IFERROR(IF(B626=0,A626,""),"")</f>
        <v/>
      </c>
      <c r="E626" cm="1">
        <f t="array" ref="E626">IFERROR(INDEX($G$3:$S$7,MATCH($H626,$G$4:$G$7,0),MATCH($I626,$G$3:$S$3,0)+1),"")</f>
        <v>3</v>
      </c>
      <c r="F626">
        <f>IFERROR(IF('SUIVI VENTES 403e'!$A612&lt;&gt;"",ROUND((($C626/1.2)-$E626),2),""),"")</f>
        <v>5.33</v>
      </c>
      <c r="G626">
        <f>IFERROR(IF('SUIVI VENTES 403e'!$A612&lt;&gt;"",ROUND($F626*$A626,2),""),"")</f>
        <v>42.64</v>
      </c>
      <c r="H626">
        <f>IFERROR(IF('SUIVI VENTES 403e'!$A612&lt;&gt;"",YEAR('SUIVI VENTES 403e'!$G612),""),"")</f>
        <v>2022</v>
      </c>
      <c r="I626">
        <f>IFERROR(IF('SUIVI VENTES 403e'!$A612&lt;&gt;"",MONTH('SUIVI VENTES 403e'!$G612),""),"")</f>
        <v>1</v>
      </c>
    </row>
    <row r="627" spans="1:9" x14ac:dyDescent="0.25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t="str">
        <f t="shared" si="10"/>
        <v/>
      </c>
      <c r="E627" cm="1">
        <f t="array" ref="E627">IFERROR(INDEX($G$3:$S$7,MATCH($H627,$G$4:$G$7,0),MATCH($I627,$G$3:$S$3,0)+1),"")</f>
        <v>3</v>
      </c>
      <c r="F627">
        <f>IFERROR(IF('SUIVI VENTES 403e'!$A613&lt;&gt;"",ROUND((($C627/1.2)-$E627),2),""),"")</f>
        <v>5.33</v>
      </c>
      <c r="G627">
        <f>IFERROR(IF('SUIVI VENTES 403e'!$A613&lt;&gt;"",ROUND($F627*$A627,2),""),"")</f>
        <v>15.99</v>
      </c>
      <c r="H627">
        <f>IFERROR(IF('SUIVI VENTES 403e'!$A613&lt;&gt;"",YEAR('SUIVI VENTES 403e'!$G613),""),"")</f>
        <v>2022</v>
      </c>
      <c r="I627">
        <f>IFERROR(IF('SUIVI VENTES 403e'!$A613&lt;&gt;"",MONTH('SUIVI VENTES 403e'!$G613),""),"")</f>
        <v>1</v>
      </c>
    </row>
    <row r="628" spans="1:9" x14ac:dyDescent="0.25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t="str">
        <f t="shared" si="10"/>
        <v/>
      </c>
      <c r="E628" cm="1">
        <f t="array" ref="E628">IFERROR(INDEX($G$3:$S$7,MATCH($H628,$G$4:$G$7,0),MATCH($I628,$G$3:$S$3,0)+1),"")</f>
        <v>3</v>
      </c>
      <c r="F628">
        <f>IFERROR(IF('SUIVI VENTES 403e'!$A614&lt;&gt;"",ROUND((($C628/1.2)-$E628),2),""),"")</f>
        <v>5.33</v>
      </c>
      <c r="G628">
        <f>IFERROR(IF('SUIVI VENTES 403e'!$A614&lt;&gt;"",ROUND($F628*$A628,2),""),"")</f>
        <v>5.33</v>
      </c>
      <c r="H628">
        <f>IFERROR(IF('SUIVI VENTES 403e'!$A614&lt;&gt;"",YEAR('SUIVI VENTES 403e'!$G614),""),"")</f>
        <v>2022</v>
      </c>
      <c r="I628">
        <f>IFERROR(IF('SUIVI VENTES 403e'!$A614&lt;&gt;"",MONTH('SUIVI VENTES 403e'!$G614),""),"")</f>
        <v>1</v>
      </c>
    </row>
    <row r="629" spans="1:9" x14ac:dyDescent="0.25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t="str">
        <f t="shared" si="10"/>
        <v/>
      </c>
      <c r="E629" cm="1">
        <f t="array" ref="E629">IFERROR(INDEX($G$3:$S$7,MATCH($H629,$G$4:$G$7,0),MATCH($I629,$G$3:$S$3,0)+1),"")</f>
        <v>3</v>
      </c>
      <c r="F629">
        <f>IFERROR(IF('SUIVI VENTES 403e'!$A615&lt;&gt;"",ROUND((($C629/1.2)-$E629),2),""),"")</f>
        <v>5.33</v>
      </c>
      <c r="G629">
        <f>IFERROR(IF('SUIVI VENTES 403e'!$A615&lt;&gt;"",ROUND($F629*$A629,2),""),"")</f>
        <v>53.3</v>
      </c>
      <c r="H629">
        <f>IFERROR(IF('SUIVI VENTES 403e'!$A615&lt;&gt;"",YEAR('SUIVI VENTES 403e'!$G615),""),"")</f>
        <v>2022</v>
      </c>
      <c r="I629">
        <f>IFERROR(IF('SUIVI VENTES 403e'!$A615&lt;&gt;"",MONTH('SUIVI VENTES 403e'!$G615),""),"")</f>
        <v>1</v>
      </c>
    </row>
    <row r="630" spans="1:9" x14ac:dyDescent="0.25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t="str">
        <f t="shared" si="10"/>
        <v/>
      </c>
      <c r="E630" cm="1">
        <f t="array" ref="E630">IFERROR(INDEX($G$3:$S$7,MATCH($H630,$G$4:$G$7,0),MATCH($I630,$G$3:$S$3,0)+1),"")</f>
        <v>3</v>
      </c>
      <c r="F630">
        <f>IFERROR(IF('SUIVI VENTES 403e'!$A616&lt;&gt;"",ROUND((($C630/1.2)-$E630),2),""),"")</f>
        <v>5.33</v>
      </c>
      <c r="G630">
        <f>IFERROR(IF('SUIVI VENTES 403e'!$A616&lt;&gt;"",ROUND($F630*$A630,2),""),"")</f>
        <v>31.98</v>
      </c>
      <c r="H630">
        <f>IFERROR(IF('SUIVI VENTES 403e'!$A616&lt;&gt;"",YEAR('SUIVI VENTES 403e'!$G616),""),"")</f>
        <v>2022</v>
      </c>
      <c r="I630">
        <f>IFERROR(IF('SUIVI VENTES 403e'!$A616&lt;&gt;"",MONTH('SUIVI VENTES 403e'!$G616),""),"")</f>
        <v>1</v>
      </c>
    </row>
    <row r="631" spans="1:9" x14ac:dyDescent="0.25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t="str">
        <f t="shared" si="10"/>
        <v/>
      </c>
      <c r="E631" cm="1">
        <f t="array" ref="E631">IFERROR(INDEX($G$3:$S$7,MATCH($H631,$G$4:$G$7,0),MATCH($I631,$G$3:$S$3,0)+1),"")</f>
        <v>3</v>
      </c>
      <c r="F631">
        <f>IFERROR(IF('SUIVI VENTES 403e'!$A617&lt;&gt;"",ROUND((($C631/1.2)-$E631),2),""),"")</f>
        <v>13.67</v>
      </c>
      <c r="G631">
        <f>IFERROR(IF('SUIVI VENTES 403e'!$A617&lt;&gt;"",ROUND($F631*$A631,2),""),"")</f>
        <v>13.67</v>
      </c>
      <c r="H631">
        <f>IFERROR(IF('SUIVI VENTES 403e'!$A617&lt;&gt;"",YEAR('SUIVI VENTES 403e'!$G617),""),"")</f>
        <v>2022</v>
      </c>
      <c r="I631">
        <f>IFERROR(IF('SUIVI VENTES 403e'!$A617&lt;&gt;"",MONTH('SUIVI VENTES 403e'!$G617),""),"")</f>
        <v>1</v>
      </c>
    </row>
    <row r="632" spans="1:9" x14ac:dyDescent="0.25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t="str">
        <f t="shared" si="10"/>
        <v/>
      </c>
      <c r="E632" cm="1">
        <f t="array" ref="E632">IFERROR(INDEX($G$3:$S$7,MATCH($H632,$G$4:$G$7,0),MATCH($I632,$G$3:$S$3,0)+1),"")</f>
        <v>3</v>
      </c>
      <c r="F632">
        <f>IFERROR(IF('SUIVI VENTES 403e'!$A618&lt;&gt;"",ROUND((($C632/1.2)-$E632),2),""),"")</f>
        <v>5.33</v>
      </c>
      <c r="G632">
        <f>IFERROR(IF('SUIVI VENTES 403e'!$A618&lt;&gt;"",ROUND($F632*$A632,2),""),"")</f>
        <v>63.96</v>
      </c>
      <c r="H632">
        <f>IFERROR(IF('SUIVI VENTES 403e'!$A618&lt;&gt;"",YEAR('SUIVI VENTES 403e'!$G618),""),"")</f>
        <v>2022</v>
      </c>
      <c r="I632">
        <f>IFERROR(IF('SUIVI VENTES 403e'!$A618&lt;&gt;"",MONTH('SUIVI VENTES 403e'!$G618),""),"")</f>
        <v>1</v>
      </c>
    </row>
    <row r="633" spans="1:9" x14ac:dyDescent="0.25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t="str">
        <f t="shared" si="10"/>
        <v/>
      </c>
      <c r="E633" cm="1">
        <f t="array" ref="E633">IFERROR(INDEX($G$3:$S$7,MATCH($H633,$G$4:$G$7,0),MATCH($I633,$G$3:$S$3,0)+1),"")</f>
        <v>3</v>
      </c>
      <c r="F633">
        <f>IFERROR(IF('SUIVI VENTES 403e'!$A619&lt;&gt;"",ROUND((($C633/1.2)-$E633),2),""),"")</f>
        <v>6.03</v>
      </c>
      <c r="G633">
        <f>IFERROR(IF('SUIVI VENTES 403e'!$A619&lt;&gt;"",ROUND($F633*$A633,2),""),"")</f>
        <v>72.36</v>
      </c>
      <c r="H633">
        <f>IFERROR(IF('SUIVI VENTES 403e'!$A619&lt;&gt;"",YEAR('SUIVI VENTES 403e'!$G619),""),"")</f>
        <v>2022</v>
      </c>
      <c r="I633">
        <f>IFERROR(IF('SUIVI VENTES 403e'!$A619&lt;&gt;"",MONTH('SUIVI VENTES 403e'!$G619),""),"")</f>
        <v>1</v>
      </c>
    </row>
    <row r="634" spans="1:9" x14ac:dyDescent="0.25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t="str">
        <f t="shared" si="10"/>
        <v/>
      </c>
      <c r="E634" cm="1">
        <f t="array" ref="E634">IFERROR(INDEX($G$3:$S$7,MATCH($H634,$G$4:$G$7,0),MATCH($I634,$G$3:$S$3,0)+1),"")</f>
        <v>3</v>
      </c>
      <c r="F634">
        <f>IFERROR(IF('SUIVI VENTES 403e'!$A620&lt;&gt;"",ROUND((($C634/1.2)-$E634),2),""),"")</f>
        <v>5.33</v>
      </c>
      <c r="G634">
        <f>IFERROR(IF('SUIVI VENTES 403e'!$A620&lt;&gt;"",ROUND($F634*$A634,2),""),"")</f>
        <v>26.65</v>
      </c>
      <c r="H634">
        <f>IFERROR(IF('SUIVI VENTES 403e'!$A620&lt;&gt;"",YEAR('SUIVI VENTES 403e'!$G620),""),"")</f>
        <v>2022</v>
      </c>
      <c r="I634">
        <f>IFERROR(IF('SUIVI VENTES 403e'!$A620&lt;&gt;"",MONTH('SUIVI VENTES 403e'!$G620),""),"")</f>
        <v>1</v>
      </c>
    </row>
    <row r="635" spans="1:9" x14ac:dyDescent="0.25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t="str">
        <f t="shared" si="10"/>
        <v/>
      </c>
      <c r="E635" cm="1">
        <f t="array" ref="E635">IFERROR(INDEX($G$3:$S$7,MATCH($H635,$G$4:$G$7,0),MATCH($I635,$G$3:$S$3,0)+1),"")</f>
        <v>3</v>
      </c>
      <c r="F635">
        <f>IFERROR(IF('SUIVI VENTES 403e'!$A621&lt;&gt;"",ROUND((($C635/1.2)-$E635),2),""),"")</f>
        <v>10.89</v>
      </c>
      <c r="G635">
        <f>IFERROR(IF('SUIVI VENTES 403e'!$A621&lt;&gt;"",ROUND($F635*$A635,2),""),"")</f>
        <v>54.45</v>
      </c>
      <c r="H635">
        <f>IFERROR(IF('SUIVI VENTES 403e'!$A621&lt;&gt;"",YEAR('SUIVI VENTES 403e'!$G621),""),"")</f>
        <v>2022</v>
      </c>
      <c r="I635">
        <f>IFERROR(IF('SUIVI VENTES 403e'!$A621&lt;&gt;"",MONTH('SUIVI VENTES 403e'!$G621),""),"")</f>
        <v>1</v>
      </c>
    </row>
    <row r="636" spans="1:9" x14ac:dyDescent="0.25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t="str">
        <f t="shared" si="10"/>
        <v/>
      </c>
      <c r="E636" cm="1">
        <f t="array" ref="E636">IFERROR(INDEX($G$3:$S$7,MATCH($H636,$G$4:$G$7,0),MATCH($I636,$G$3:$S$3,0)+1),"")</f>
        <v>3</v>
      </c>
      <c r="F636">
        <f>IFERROR(IF('SUIVI VENTES 403e'!$A622&lt;&gt;"",ROUND((($C636/1.2)-$E636),2),""),"")</f>
        <v>6.03</v>
      </c>
      <c r="G636">
        <f>IFERROR(IF('SUIVI VENTES 403e'!$A622&lt;&gt;"",ROUND($F636*$A636,2),""),"")</f>
        <v>24.12</v>
      </c>
      <c r="H636">
        <f>IFERROR(IF('SUIVI VENTES 403e'!$A622&lt;&gt;"",YEAR('SUIVI VENTES 403e'!$G622),""),"")</f>
        <v>2022</v>
      </c>
      <c r="I636">
        <f>IFERROR(IF('SUIVI VENTES 403e'!$A622&lt;&gt;"",MONTH('SUIVI VENTES 403e'!$G622),""),"")</f>
        <v>1</v>
      </c>
    </row>
    <row r="637" spans="1:9" x14ac:dyDescent="0.25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t="str">
        <f t="shared" si="10"/>
        <v/>
      </c>
      <c r="E637" cm="1">
        <f t="array" ref="E637">IFERROR(INDEX($G$3:$S$7,MATCH($H637,$G$4:$G$7,0),MATCH($I637,$G$3:$S$3,0)+1),"")</f>
        <v>3</v>
      </c>
      <c r="F637">
        <f>IFERROR(IF('SUIVI VENTES 403e'!$A623&lt;&gt;"",ROUND((($C637/1.2)-$E637),2),""),"")</f>
        <v>15.06</v>
      </c>
      <c r="G637">
        <f>IFERROR(IF('SUIVI VENTES 403e'!$A623&lt;&gt;"",ROUND($F637*$A637,2),""),"")</f>
        <v>90.36</v>
      </c>
      <c r="H637">
        <f>IFERROR(IF('SUIVI VENTES 403e'!$A623&lt;&gt;"",YEAR('SUIVI VENTES 403e'!$G623),""),"")</f>
        <v>2022</v>
      </c>
      <c r="I637">
        <f>IFERROR(IF('SUIVI VENTES 403e'!$A623&lt;&gt;"",MONTH('SUIVI VENTES 403e'!$G623),""),"")</f>
        <v>1</v>
      </c>
    </row>
    <row r="638" spans="1:9" x14ac:dyDescent="0.25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t="str">
        <f t="shared" si="10"/>
        <v/>
      </c>
      <c r="E638" cm="1">
        <f t="array" ref="E638">IFERROR(INDEX($G$3:$S$7,MATCH($H638,$G$4:$G$7,0),MATCH($I638,$G$3:$S$3,0)+1),"")</f>
        <v>3</v>
      </c>
      <c r="F638">
        <f>IFERROR(IF('SUIVI VENTES 403e'!$A624&lt;&gt;"",ROUND((($C638/1.2)-$E638),2),""),"")</f>
        <v>6.03</v>
      </c>
      <c r="G638">
        <f>IFERROR(IF('SUIVI VENTES 403e'!$A624&lt;&gt;"",ROUND($F638*$A638,2),""),"")</f>
        <v>72.36</v>
      </c>
      <c r="H638">
        <f>IFERROR(IF('SUIVI VENTES 403e'!$A624&lt;&gt;"",YEAR('SUIVI VENTES 403e'!$G624),""),"")</f>
        <v>2022</v>
      </c>
      <c r="I638">
        <f>IFERROR(IF('SUIVI VENTES 403e'!$A624&lt;&gt;"",MONTH('SUIVI VENTES 403e'!$G624),""),"")</f>
        <v>1</v>
      </c>
    </row>
    <row r="639" spans="1:9" x14ac:dyDescent="0.25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t="str">
        <f t="shared" si="10"/>
        <v/>
      </c>
      <c r="E639" cm="1">
        <f t="array" ref="E639">IFERROR(INDEX($G$3:$S$7,MATCH($H639,$G$4:$G$7,0),MATCH($I639,$G$3:$S$3,0)+1),"")</f>
        <v>3</v>
      </c>
      <c r="F639">
        <f>IFERROR(IF('SUIVI VENTES 403e'!$A625&lt;&gt;"",ROUND((($C639/1.2)-$E639),2),""),"")</f>
        <v>6.03</v>
      </c>
      <c r="G639">
        <f>IFERROR(IF('SUIVI VENTES 403e'!$A625&lt;&gt;"",ROUND($F639*$A639,2),""),"")</f>
        <v>36.18</v>
      </c>
      <c r="H639">
        <f>IFERROR(IF('SUIVI VENTES 403e'!$A625&lt;&gt;"",YEAR('SUIVI VENTES 403e'!$G625),""),"")</f>
        <v>2022</v>
      </c>
      <c r="I639">
        <f>IFERROR(IF('SUIVI VENTES 403e'!$A625&lt;&gt;"",MONTH('SUIVI VENTES 403e'!$G625),""),"")</f>
        <v>1</v>
      </c>
    </row>
    <row r="640" spans="1:9" x14ac:dyDescent="0.25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t="str">
        <f t="shared" si="10"/>
        <v/>
      </c>
      <c r="E640" cm="1">
        <f t="array" ref="E640">IFERROR(INDEX($G$3:$S$7,MATCH($H640,$G$4:$G$7,0),MATCH($I640,$G$3:$S$3,0)+1),"")</f>
        <v>3</v>
      </c>
      <c r="F640">
        <f>IFERROR(IF('SUIVI VENTES 403e'!$A626&lt;&gt;"",ROUND((($C640/1.2)-$E640),2),""),"")</f>
        <v>6.03</v>
      </c>
      <c r="G640">
        <f>IFERROR(IF('SUIVI VENTES 403e'!$A626&lt;&gt;"",ROUND($F640*$A640,2),""),"")</f>
        <v>60.3</v>
      </c>
      <c r="H640">
        <f>IFERROR(IF('SUIVI VENTES 403e'!$A626&lt;&gt;"",YEAR('SUIVI VENTES 403e'!$G626),""),"")</f>
        <v>2022</v>
      </c>
      <c r="I640">
        <f>IFERROR(IF('SUIVI VENTES 403e'!$A626&lt;&gt;"",MONTH('SUIVI VENTES 403e'!$G626),""),"")</f>
        <v>1</v>
      </c>
    </row>
    <row r="641" spans="1:9" x14ac:dyDescent="0.25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t="str">
        <f t="shared" si="10"/>
        <v/>
      </c>
      <c r="E641" cm="1">
        <f t="array" ref="E641">IFERROR(INDEX($G$3:$S$7,MATCH($H641,$G$4:$G$7,0),MATCH($I641,$G$3:$S$3,0)+1),"")</f>
        <v>3</v>
      </c>
      <c r="F641">
        <f>IFERROR(IF('SUIVI VENTES 403e'!$A627&lt;&gt;"",ROUND((($C641/1.2)-$E641),2),""),"")</f>
        <v>6.03</v>
      </c>
      <c r="G641">
        <f>IFERROR(IF('SUIVI VENTES 403e'!$A627&lt;&gt;"",ROUND($F641*$A641,2),""),"")</f>
        <v>24.12</v>
      </c>
      <c r="H641">
        <f>IFERROR(IF('SUIVI VENTES 403e'!$A627&lt;&gt;"",YEAR('SUIVI VENTES 403e'!$G627),""),"")</f>
        <v>2022</v>
      </c>
      <c r="I641">
        <f>IFERROR(IF('SUIVI VENTES 403e'!$A627&lt;&gt;"",MONTH('SUIVI VENTES 403e'!$G627),""),"")</f>
        <v>1</v>
      </c>
    </row>
    <row r="642" spans="1:9" x14ac:dyDescent="0.25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t="str">
        <f t="shared" si="10"/>
        <v/>
      </c>
      <c r="E642" cm="1">
        <f t="array" ref="E642">IFERROR(INDEX($G$3:$S$7,MATCH($H642,$G$4:$G$7,0),MATCH($I642,$G$3:$S$3,0)+1),"")</f>
        <v>3</v>
      </c>
      <c r="F642">
        <f>IFERROR(IF('SUIVI VENTES 403e'!$A628&lt;&gt;"",ROUND((($C642/1.2)-$E642),2),""),"")</f>
        <v>6.03</v>
      </c>
      <c r="G642">
        <f>IFERROR(IF('SUIVI VENTES 403e'!$A628&lt;&gt;"",ROUND($F642*$A642,2),""),"")</f>
        <v>72.36</v>
      </c>
      <c r="H642">
        <f>IFERROR(IF('SUIVI VENTES 403e'!$A628&lt;&gt;"",YEAR('SUIVI VENTES 403e'!$G628),""),"")</f>
        <v>2022</v>
      </c>
      <c r="I642">
        <f>IFERROR(IF('SUIVI VENTES 403e'!$A628&lt;&gt;"",MONTH('SUIVI VENTES 403e'!$G628),""),"")</f>
        <v>1</v>
      </c>
    </row>
    <row r="643" spans="1:9" x14ac:dyDescent="0.25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t="str">
        <f t="shared" si="10"/>
        <v/>
      </c>
      <c r="E643" cm="1">
        <f t="array" ref="E643">IFERROR(INDEX($G$3:$S$7,MATCH($H643,$G$4:$G$7,0),MATCH($I643,$G$3:$S$3,0)+1),"")</f>
        <v>3</v>
      </c>
      <c r="F643">
        <f>IFERROR(IF('SUIVI VENTES 403e'!$A629&lt;&gt;"",ROUND((($C643/1.2)-$E643),2),""),"")</f>
        <v>6.03</v>
      </c>
      <c r="G643">
        <f>IFERROR(IF('SUIVI VENTES 403e'!$A629&lt;&gt;"",ROUND($F643*$A643,2),""),"")</f>
        <v>24.12</v>
      </c>
      <c r="H643">
        <f>IFERROR(IF('SUIVI VENTES 403e'!$A629&lt;&gt;"",YEAR('SUIVI VENTES 403e'!$G629),""),"")</f>
        <v>2022</v>
      </c>
      <c r="I643">
        <f>IFERROR(IF('SUIVI VENTES 403e'!$A629&lt;&gt;"",MONTH('SUIVI VENTES 403e'!$G629),""),"")</f>
        <v>1</v>
      </c>
    </row>
    <row r="644" spans="1:9" x14ac:dyDescent="0.25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t="str">
        <f t="shared" si="10"/>
        <v/>
      </c>
      <c r="E644" cm="1">
        <f t="array" ref="E644">IFERROR(INDEX($G$3:$S$7,MATCH($H644,$G$4:$G$7,0),MATCH($I644,$G$3:$S$3,0)+1),"")</f>
        <v>3</v>
      </c>
      <c r="F644">
        <f>IFERROR(IF('SUIVI VENTES 403e'!$A630&lt;&gt;"",ROUND((($C644/1.2)-$E644),2),""),"")</f>
        <v>6.03</v>
      </c>
      <c r="G644">
        <f>IFERROR(IF('SUIVI VENTES 403e'!$A630&lt;&gt;"",ROUND($F644*$A644,2),""),"")</f>
        <v>42.21</v>
      </c>
      <c r="H644">
        <f>IFERROR(IF('SUIVI VENTES 403e'!$A630&lt;&gt;"",YEAR('SUIVI VENTES 403e'!$G630),""),"")</f>
        <v>2022</v>
      </c>
      <c r="I644">
        <f>IFERROR(IF('SUIVI VENTES 403e'!$A630&lt;&gt;"",MONTH('SUIVI VENTES 403e'!$G630),""),"")</f>
        <v>1</v>
      </c>
    </row>
    <row r="645" spans="1:9" x14ac:dyDescent="0.25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>
        <f t="shared" si="10"/>
        <v>1.4999999999999999E-2</v>
      </c>
      <c r="E645" cm="1">
        <f t="array" ref="E645">IFERROR(INDEX($G$3:$S$7,MATCH($H645,$G$4:$G$7,0),MATCH($I645,$G$3:$S$3,0)+1),"")</f>
        <v>3</v>
      </c>
      <c r="F645">
        <f>IFERROR(IF('SUIVI VENTES 403e'!$A631&lt;&gt;"",ROUND((($C645/1.2)-$E645),2),""),"")</f>
        <v>-3</v>
      </c>
      <c r="G645">
        <f>IFERROR(IF('SUIVI VENTES 403e'!$A631&lt;&gt;"",ROUND($F645*$A645,2),""),"")</f>
        <v>-0.05</v>
      </c>
      <c r="H645">
        <f>IFERROR(IF('SUIVI VENTES 403e'!$A631&lt;&gt;"",YEAR('SUIVI VENTES 403e'!$G631),""),"")</f>
        <v>2022</v>
      </c>
      <c r="I645">
        <f>IFERROR(IF('SUIVI VENTES 403e'!$A631&lt;&gt;"",MONTH('SUIVI VENTES 403e'!$G631),""),"")</f>
        <v>1</v>
      </c>
    </row>
    <row r="646" spans="1:9" x14ac:dyDescent="0.25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t="str">
        <f t="shared" si="10"/>
        <v/>
      </c>
      <c r="E646" cm="1">
        <f t="array" ref="E646">IFERROR(INDEX($G$3:$S$7,MATCH($H646,$G$4:$G$7,0),MATCH($I646,$G$3:$S$3,0)+1),"")</f>
        <v>3</v>
      </c>
      <c r="F646">
        <f>IFERROR(IF('SUIVI VENTES 403e'!$A632&lt;&gt;"",ROUND((($C646/1.2)-$E646),2),""),"")</f>
        <v>5.75</v>
      </c>
      <c r="G646">
        <f>IFERROR(IF('SUIVI VENTES 403e'!$A632&lt;&gt;"",ROUND($F646*$A646,2),""),"")</f>
        <v>28.75</v>
      </c>
      <c r="H646">
        <f>IFERROR(IF('SUIVI VENTES 403e'!$A632&lt;&gt;"",YEAR('SUIVI VENTES 403e'!$G632),""),"")</f>
        <v>2022</v>
      </c>
      <c r="I646">
        <f>IFERROR(IF('SUIVI VENTES 403e'!$A632&lt;&gt;"",MONTH('SUIVI VENTES 403e'!$G632),""),"")</f>
        <v>1</v>
      </c>
    </row>
    <row r="647" spans="1:9" x14ac:dyDescent="0.25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t="str">
        <f t="shared" si="10"/>
        <v/>
      </c>
      <c r="E647" cm="1">
        <f t="array" ref="E647">IFERROR(INDEX($G$3:$S$7,MATCH($H647,$G$4:$G$7,0),MATCH($I647,$G$3:$S$3,0)+1),"")</f>
        <v>3</v>
      </c>
      <c r="F647">
        <f>IFERROR(IF('SUIVI VENTES 403e'!$A633&lt;&gt;"",ROUND((($C647/1.2)-$E647),2),""),"")</f>
        <v>6.03</v>
      </c>
      <c r="G647">
        <f>IFERROR(IF('SUIVI VENTES 403e'!$A633&lt;&gt;"",ROUND($F647*$A647,2),""),"")</f>
        <v>60.3</v>
      </c>
      <c r="H647">
        <f>IFERROR(IF('SUIVI VENTES 403e'!$A633&lt;&gt;"",YEAR('SUIVI VENTES 403e'!$G633),""),"")</f>
        <v>2022</v>
      </c>
      <c r="I647">
        <f>IFERROR(IF('SUIVI VENTES 403e'!$A633&lt;&gt;"",MONTH('SUIVI VENTES 403e'!$G633),""),"")</f>
        <v>1</v>
      </c>
    </row>
    <row r="648" spans="1:9" x14ac:dyDescent="0.25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t="str">
        <f t="shared" si="10"/>
        <v/>
      </c>
      <c r="E648" cm="1">
        <f t="array" ref="E648">IFERROR(INDEX($G$3:$S$7,MATCH($H648,$G$4:$G$7,0),MATCH($I648,$G$3:$S$3,0)+1),"")</f>
        <v>3</v>
      </c>
      <c r="F648">
        <f>IFERROR(IF('SUIVI VENTES 403e'!$A634&lt;&gt;"",ROUND((($C648/1.2)-$E648),2),""),"")</f>
        <v>6.03</v>
      </c>
      <c r="G648">
        <f>IFERROR(IF('SUIVI VENTES 403e'!$A634&lt;&gt;"",ROUND($F648*$A648,2),""),"")</f>
        <v>36.18</v>
      </c>
      <c r="H648">
        <f>IFERROR(IF('SUIVI VENTES 403e'!$A634&lt;&gt;"",YEAR('SUIVI VENTES 403e'!$G634),""),"")</f>
        <v>2022</v>
      </c>
      <c r="I648">
        <f>IFERROR(IF('SUIVI VENTES 403e'!$A634&lt;&gt;"",MONTH('SUIVI VENTES 403e'!$G634),""),"")</f>
        <v>1</v>
      </c>
    </row>
    <row r="649" spans="1:9" x14ac:dyDescent="0.25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t="str">
        <f t="shared" si="10"/>
        <v/>
      </c>
      <c r="E649" cm="1">
        <f t="array" ref="E649">IFERROR(INDEX($G$3:$S$7,MATCH($H649,$G$4:$G$7,0),MATCH($I649,$G$3:$S$3,0)+1),"")</f>
        <v>3</v>
      </c>
      <c r="F649">
        <f>IFERROR(IF('SUIVI VENTES 403e'!$A635&lt;&gt;"",ROUND((($C649/1.2)-$E649),2),""),"")</f>
        <v>6.03</v>
      </c>
      <c r="G649">
        <f>IFERROR(IF('SUIVI VENTES 403e'!$A635&lt;&gt;"",ROUND($F649*$A649,2),""),"")</f>
        <v>72.36</v>
      </c>
      <c r="H649">
        <f>IFERROR(IF('SUIVI VENTES 403e'!$A635&lt;&gt;"",YEAR('SUIVI VENTES 403e'!$G635),""),"")</f>
        <v>2022</v>
      </c>
      <c r="I649">
        <f>IFERROR(IF('SUIVI VENTES 403e'!$A635&lt;&gt;"",MONTH('SUIVI VENTES 403e'!$G635),""),"")</f>
        <v>1</v>
      </c>
    </row>
    <row r="650" spans="1:9" x14ac:dyDescent="0.25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t="str">
        <f t="shared" si="10"/>
        <v/>
      </c>
      <c r="E650" cm="1">
        <f t="array" ref="E650">IFERROR(INDEX($G$3:$S$7,MATCH($H650,$G$4:$G$7,0),MATCH($I650,$G$3:$S$3,0)+1),"")</f>
        <v>3</v>
      </c>
      <c r="F650">
        <f>IFERROR(IF('SUIVI VENTES 403e'!$A636&lt;&gt;"",ROUND((($C650/1.2)-$E650),2),""),"")</f>
        <v>6.03</v>
      </c>
      <c r="G650">
        <f>IFERROR(IF('SUIVI VENTES 403e'!$A636&lt;&gt;"",ROUND($F650*$A650,2),""),"")</f>
        <v>6.03</v>
      </c>
      <c r="H650">
        <f>IFERROR(IF('SUIVI VENTES 403e'!$A636&lt;&gt;"",YEAR('SUIVI VENTES 403e'!$G636),""),"")</f>
        <v>2022</v>
      </c>
      <c r="I650">
        <f>IFERROR(IF('SUIVI VENTES 403e'!$A636&lt;&gt;"",MONTH('SUIVI VENTES 403e'!$G636),""),"")</f>
        <v>1</v>
      </c>
    </row>
    <row r="651" spans="1:9" x14ac:dyDescent="0.25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t="str">
        <f t="shared" si="10"/>
        <v/>
      </c>
      <c r="E651" cm="1">
        <f t="array" ref="E651">IFERROR(INDEX($G$3:$S$7,MATCH($H651,$G$4:$G$7,0),MATCH($I651,$G$3:$S$3,0)+1),"")</f>
        <v>3</v>
      </c>
      <c r="F651">
        <f>IFERROR(IF('SUIVI VENTES 403e'!$A637&lt;&gt;"",ROUND((($C651/1.2)-$E651),2),""),"")</f>
        <v>6.03</v>
      </c>
      <c r="G651">
        <f>IFERROR(IF('SUIVI VENTES 403e'!$A637&lt;&gt;"",ROUND($F651*$A651,2),""),"")</f>
        <v>30.15</v>
      </c>
      <c r="H651">
        <f>IFERROR(IF('SUIVI VENTES 403e'!$A637&lt;&gt;"",YEAR('SUIVI VENTES 403e'!$G637),""),"")</f>
        <v>2022</v>
      </c>
      <c r="I651">
        <f>IFERROR(IF('SUIVI VENTES 403e'!$A637&lt;&gt;"",MONTH('SUIVI VENTES 403e'!$G637),""),"")</f>
        <v>1</v>
      </c>
    </row>
    <row r="652" spans="1:9" x14ac:dyDescent="0.25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t="str">
        <f t="shared" si="10"/>
        <v/>
      </c>
      <c r="E652" cm="1">
        <f t="array" ref="E652">IFERROR(INDEX($G$3:$S$7,MATCH($H652,$G$4:$G$7,0),MATCH($I652,$G$3:$S$3,0)+1),"")</f>
        <v>3</v>
      </c>
      <c r="F652">
        <f>IFERROR(IF('SUIVI VENTES 403e'!$A638&lt;&gt;"",ROUND((($C652/1.2)-$E652),2),""),"")</f>
        <v>6.03</v>
      </c>
      <c r="G652">
        <f>IFERROR(IF('SUIVI VENTES 403e'!$A638&lt;&gt;"",ROUND($F652*$A652,2),""),"")</f>
        <v>72.36</v>
      </c>
      <c r="H652">
        <f>IFERROR(IF('SUIVI VENTES 403e'!$A638&lt;&gt;"",YEAR('SUIVI VENTES 403e'!$G638),""),"")</f>
        <v>2022</v>
      </c>
      <c r="I652">
        <f>IFERROR(IF('SUIVI VENTES 403e'!$A638&lt;&gt;"",MONTH('SUIVI VENTES 403e'!$G638),""),"")</f>
        <v>1</v>
      </c>
    </row>
    <row r="653" spans="1:9" x14ac:dyDescent="0.25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t="str">
        <f t="shared" si="10"/>
        <v/>
      </c>
      <c r="E653" cm="1">
        <f t="array" ref="E653">IFERROR(INDEX($G$3:$S$7,MATCH($H653,$G$4:$G$7,0),MATCH($I653,$G$3:$S$3,0)+1),"")</f>
        <v>3</v>
      </c>
      <c r="F653">
        <f>IFERROR(IF('SUIVI VENTES 403e'!$A639&lt;&gt;"",ROUND((($C653/1.2)-$E653),2),""),"")</f>
        <v>6.03</v>
      </c>
      <c r="G653">
        <f>IFERROR(IF('SUIVI VENTES 403e'!$A639&lt;&gt;"",ROUND($F653*$A653,2),""),"")</f>
        <v>48.24</v>
      </c>
      <c r="H653">
        <f>IFERROR(IF('SUIVI VENTES 403e'!$A639&lt;&gt;"",YEAR('SUIVI VENTES 403e'!$G639),""),"")</f>
        <v>2022</v>
      </c>
      <c r="I653">
        <f>IFERROR(IF('SUIVI VENTES 403e'!$A639&lt;&gt;"",MONTH('SUIVI VENTES 403e'!$G639),""),"")</f>
        <v>1</v>
      </c>
    </row>
    <row r="654" spans="1:9" x14ac:dyDescent="0.25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t="str">
        <f t="shared" si="10"/>
        <v/>
      </c>
      <c r="E654" cm="1">
        <f t="array" ref="E654">IFERROR(INDEX($G$3:$S$7,MATCH($H654,$G$4:$G$7,0),MATCH($I654,$G$3:$S$3,0)+1),"")</f>
        <v>3</v>
      </c>
      <c r="F654">
        <f>IFERROR(IF('SUIVI VENTES 403e'!$A640&lt;&gt;"",ROUND((($C654/1.2)-$E654),2),""),"")</f>
        <v>7.42</v>
      </c>
      <c r="G654">
        <f>IFERROR(IF('SUIVI VENTES 403e'!$A640&lt;&gt;"",ROUND($F654*$A654,2),""),"")</f>
        <v>7.42</v>
      </c>
      <c r="H654">
        <f>IFERROR(IF('SUIVI VENTES 403e'!$A640&lt;&gt;"",YEAR('SUIVI VENTES 403e'!$G640),""),"")</f>
        <v>2022</v>
      </c>
      <c r="I654">
        <f>IFERROR(IF('SUIVI VENTES 403e'!$A640&lt;&gt;"",MONTH('SUIVI VENTES 403e'!$G640),""),"")</f>
        <v>1</v>
      </c>
    </row>
    <row r="655" spans="1:9" x14ac:dyDescent="0.25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t="str">
        <f t="shared" si="10"/>
        <v/>
      </c>
      <c r="E655" cm="1">
        <f t="array" ref="E655">IFERROR(INDEX($G$3:$S$7,MATCH($H655,$G$4:$G$7,0),MATCH($I655,$G$3:$S$3,0)+1),"")</f>
        <v>3</v>
      </c>
      <c r="F655">
        <f>IFERROR(IF('SUIVI VENTES 403e'!$A641&lt;&gt;"",ROUND((($C655/1.2)-$E655),2),""),"")</f>
        <v>6.03</v>
      </c>
      <c r="G655">
        <f>IFERROR(IF('SUIVI VENTES 403e'!$A641&lt;&gt;"",ROUND($F655*$A655,2),""),"")</f>
        <v>36.18</v>
      </c>
      <c r="H655">
        <f>IFERROR(IF('SUIVI VENTES 403e'!$A641&lt;&gt;"",YEAR('SUIVI VENTES 403e'!$G641),""),"")</f>
        <v>2022</v>
      </c>
      <c r="I655">
        <f>IFERROR(IF('SUIVI VENTES 403e'!$A641&lt;&gt;"",MONTH('SUIVI VENTES 403e'!$G641),""),"")</f>
        <v>1</v>
      </c>
    </row>
    <row r="656" spans="1:9" x14ac:dyDescent="0.25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t="str">
        <f t="shared" ref="D656:D719" si="11">IFERROR(IF(B656=0,A656,""),"")</f>
        <v/>
      </c>
      <c r="E656" cm="1">
        <f t="array" ref="E656">IFERROR(INDEX($G$3:$S$7,MATCH($H656,$G$4:$G$7,0),MATCH($I656,$G$3:$S$3,0)+1),"")</f>
        <v>3</v>
      </c>
      <c r="F656">
        <f>IFERROR(IF('SUIVI VENTES 403e'!$A642&lt;&gt;"",ROUND((($C656/1.2)-$E656),2),""),"")</f>
        <v>6.03</v>
      </c>
      <c r="G656">
        <f>IFERROR(IF('SUIVI VENTES 403e'!$A642&lt;&gt;"",ROUND($F656*$A656,2),""),"")</f>
        <v>6.03</v>
      </c>
      <c r="H656">
        <f>IFERROR(IF('SUIVI VENTES 403e'!$A642&lt;&gt;"",YEAR('SUIVI VENTES 403e'!$G642),""),"")</f>
        <v>2022</v>
      </c>
      <c r="I656">
        <f>IFERROR(IF('SUIVI VENTES 403e'!$A642&lt;&gt;"",MONTH('SUIVI VENTES 403e'!$G642),""),"")</f>
        <v>1</v>
      </c>
    </row>
    <row r="657" spans="1:9" x14ac:dyDescent="0.25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t="str">
        <f t="shared" si="11"/>
        <v/>
      </c>
      <c r="E657" cm="1">
        <f t="array" ref="E657">IFERROR(INDEX($G$3:$S$7,MATCH($H657,$G$4:$G$7,0),MATCH($I657,$G$3:$S$3,0)+1),"")</f>
        <v>3</v>
      </c>
      <c r="F657">
        <f>IFERROR(IF('SUIVI VENTES 403e'!$A643&lt;&gt;"",ROUND((($C657/1.2)-$E657),2),""),"")</f>
        <v>6.03</v>
      </c>
      <c r="G657">
        <f>IFERROR(IF('SUIVI VENTES 403e'!$A643&lt;&gt;"",ROUND($F657*$A657,2),""),"")</f>
        <v>90.45</v>
      </c>
      <c r="H657">
        <f>IFERROR(IF('SUIVI VENTES 403e'!$A643&lt;&gt;"",YEAR('SUIVI VENTES 403e'!$G643),""),"")</f>
        <v>2022</v>
      </c>
      <c r="I657">
        <f>IFERROR(IF('SUIVI VENTES 403e'!$A643&lt;&gt;"",MONTH('SUIVI VENTES 403e'!$G643),""),"")</f>
        <v>1</v>
      </c>
    </row>
    <row r="658" spans="1:9" x14ac:dyDescent="0.25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t="str">
        <f t="shared" si="11"/>
        <v/>
      </c>
      <c r="E658" cm="1">
        <f t="array" ref="E658">IFERROR(INDEX($G$3:$S$7,MATCH($H658,$G$4:$G$7,0),MATCH($I658,$G$3:$S$3,0)+1),"")</f>
        <v>3</v>
      </c>
      <c r="F658">
        <f>IFERROR(IF('SUIVI VENTES 403e'!$A644&lt;&gt;"",ROUND((($C658/1.2)-$E658),2),""),"")</f>
        <v>6.03</v>
      </c>
      <c r="G658">
        <f>IFERROR(IF('SUIVI VENTES 403e'!$A644&lt;&gt;"",ROUND($F658*$A658,2),""),"")</f>
        <v>36.18</v>
      </c>
      <c r="H658">
        <f>IFERROR(IF('SUIVI VENTES 403e'!$A644&lt;&gt;"",YEAR('SUIVI VENTES 403e'!$G644),""),"")</f>
        <v>2022</v>
      </c>
      <c r="I658">
        <f>IFERROR(IF('SUIVI VENTES 403e'!$A644&lt;&gt;"",MONTH('SUIVI VENTES 403e'!$G644),""),"")</f>
        <v>1</v>
      </c>
    </row>
    <row r="659" spans="1:9" x14ac:dyDescent="0.25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t="str">
        <f t="shared" si="11"/>
        <v/>
      </c>
      <c r="E659" cm="1">
        <f t="array" ref="E659">IFERROR(INDEX($G$3:$S$7,MATCH($H659,$G$4:$G$7,0),MATCH($I659,$G$3:$S$3,0)+1),"")</f>
        <v>3</v>
      </c>
      <c r="F659">
        <f>IFERROR(IF('SUIVI VENTES 403e'!$A645&lt;&gt;"",ROUND((($C659/1.2)-$E659),2),""),"")</f>
        <v>6.03</v>
      </c>
      <c r="G659">
        <f>IFERROR(IF('SUIVI VENTES 403e'!$A645&lt;&gt;"",ROUND($F659*$A659,2),""),"")</f>
        <v>30.15</v>
      </c>
      <c r="H659">
        <f>IFERROR(IF('SUIVI VENTES 403e'!$A645&lt;&gt;"",YEAR('SUIVI VENTES 403e'!$G645),""),"")</f>
        <v>2022</v>
      </c>
      <c r="I659">
        <f>IFERROR(IF('SUIVI VENTES 403e'!$A645&lt;&gt;"",MONTH('SUIVI VENTES 403e'!$G645),""),"")</f>
        <v>1</v>
      </c>
    </row>
    <row r="660" spans="1:9" x14ac:dyDescent="0.25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t="str">
        <f t="shared" si="11"/>
        <v/>
      </c>
      <c r="E660" cm="1">
        <f t="array" ref="E660">IFERROR(INDEX($G$3:$S$7,MATCH($H660,$G$4:$G$7,0),MATCH($I660,$G$3:$S$3,0)+1),"")</f>
        <v>3</v>
      </c>
      <c r="F660">
        <f>IFERROR(IF('SUIVI VENTES 403e'!$A646&lt;&gt;"",ROUND((($C660/1.2)-$E660),2),""),"")</f>
        <v>6.03</v>
      </c>
      <c r="G660">
        <f>IFERROR(IF('SUIVI VENTES 403e'!$A646&lt;&gt;"",ROUND($F660*$A660,2),""),"")</f>
        <v>6.03</v>
      </c>
      <c r="H660">
        <f>IFERROR(IF('SUIVI VENTES 403e'!$A646&lt;&gt;"",YEAR('SUIVI VENTES 403e'!$G646),""),"")</f>
        <v>2022</v>
      </c>
      <c r="I660">
        <f>IFERROR(IF('SUIVI VENTES 403e'!$A646&lt;&gt;"",MONTH('SUIVI VENTES 403e'!$G646),""),"")</f>
        <v>1</v>
      </c>
    </row>
    <row r="661" spans="1:9" x14ac:dyDescent="0.25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t="str">
        <f t="shared" si="11"/>
        <v/>
      </c>
      <c r="E661" cm="1">
        <f t="array" ref="E661">IFERROR(INDEX($G$3:$S$7,MATCH($H661,$G$4:$G$7,0),MATCH($I661,$G$3:$S$3,0)+1),"")</f>
        <v>3</v>
      </c>
      <c r="F661">
        <f>IFERROR(IF('SUIVI VENTES 403e'!$A647&lt;&gt;"",ROUND((($C661/1.2)-$E661),2),""),"")</f>
        <v>5.75</v>
      </c>
      <c r="G661">
        <f>IFERROR(IF('SUIVI VENTES 403e'!$A647&lt;&gt;"",ROUND($F661*$A661,2),""),"")</f>
        <v>28.75</v>
      </c>
      <c r="H661">
        <f>IFERROR(IF('SUIVI VENTES 403e'!$A647&lt;&gt;"",YEAR('SUIVI VENTES 403e'!$G647),""),"")</f>
        <v>2022</v>
      </c>
      <c r="I661">
        <f>IFERROR(IF('SUIVI VENTES 403e'!$A647&lt;&gt;"",MONTH('SUIVI VENTES 403e'!$G647),""),"")</f>
        <v>1</v>
      </c>
    </row>
    <row r="662" spans="1:9" x14ac:dyDescent="0.25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t="str">
        <f t="shared" si="11"/>
        <v/>
      </c>
      <c r="E662" cm="1">
        <f t="array" ref="E662">IFERROR(INDEX($G$3:$S$7,MATCH($H662,$G$4:$G$7,0),MATCH($I662,$G$3:$S$3,0)+1),"")</f>
        <v>3</v>
      </c>
      <c r="F662">
        <f>IFERROR(IF('SUIVI VENTES 403e'!$A648&lt;&gt;"",ROUND((($C662/1.2)-$E662),2),""),"")</f>
        <v>6.03</v>
      </c>
      <c r="G662">
        <f>IFERROR(IF('SUIVI VENTES 403e'!$A648&lt;&gt;"",ROUND($F662*$A662,2),""),"")</f>
        <v>6.03</v>
      </c>
      <c r="H662">
        <f>IFERROR(IF('SUIVI VENTES 403e'!$A648&lt;&gt;"",YEAR('SUIVI VENTES 403e'!$G648),""),"")</f>
        <v>2022</v>
      </c>
      <c r="I662">
        <f>IFERROR(IF('SUIVI VENTES 403e'!$A648&lt;&gt;"",MONTH('SUIVI VENTES 403e'!$G648),""),"")</f>
        <v>1</v>
      </c>
    </row>
    <row r="663" spans="1:9" x14ac:dyDescent="0.25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t="str">
        <f t="shared" si="11"/>
        <v/>
      </c>
      <c r="E663" cm="1">
        <f t="array" ref="E663">IFERROR(INDEX($G$3:$S$7,MATCH($H663,$G$4:$G$7,0),MATCH($I663,$G$3:$S$3,0)+1),"")</f>
        <v>3</v>
      </c>
      <c r="F663">
        <f>IFERROR(IF('SUIVI VENTES 403e'!$A649&lt;&gt;"",ROUND((($C663/1.2)-$E663),2),""),"")</f>
        <v>6.03</v>
      </c>
      <c r="G663">
        <f>IFERROR(IF('SUIVI VENTES 403e'!$A649&lt;&gt;"",ROUND($F663*$A663,2),""),"")</f>
        <v>90.45</v>
      </c>
      <c r="H663">
        <f>IFERROR(IF('SUIVI VENTES 403e'!$A649&lt;&gt;"",YEAR('SUIVI VENTES 403e'!$G649),""),"")</f>
        <v>2022</v>
      </c>
      <c r="I663">
        <f>IFERROR(IF('SUIVI VENTES 403e'!$A649&lt;&gt;"",MONTH('SUIVI VENTES 403e'!$G649),""),"")</f>
        <v>1</v>
      </c>
    </row>
    <row r="664" spans="1:9" x14ac:dyDescent="0.25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t="str">
        <f t="shared" si="11"/>
        <v/>
      </c>
      <c r="E664" cm="1">
        <f t="array" ref="E664">IFERROR(INDEX($G$3:$S$7,MATCH($H664,$G$4:$G$7,0),MATCH($I664,$G$3:$S$3,0)+1),"")</f>
        <v>3</v>
      </c>
      <c r="F664">
        <f>IFERROR(IF('SUIVI VENTES 403e'!$A650&lt;&gt;"",ROUND((($C664/1.2)-$E664),2),""),"")</f>
        <v>6.03</v>
      </c>
      <c r="G664">
        <f>IFERROR(IF('SUIVI VENTES 403e'!$A650&lt;&gt;"",ROUND($F664*$A664,2),""),"")</f>
        <v>48.24</v>
      </c>
      <c r="H664">
        <f>IFERROR(IF('SUIVI VENTES 403e'!$A650&lt;&gt;"",YEAR('SUIVI VENTES 403e'!$G650),""),"")</f>
        <v>2022</v>
      </c>
      <c r="I664">
        <f>IFERROR(IF('SUIVI VENTES 403e'!$A650&lt;&gt;"",MONTH('SUIVI VENTES 403e'!$G650),""),"")</f>
        <v>1</v>
      </c>
    </row>
    <row r="665" spans="1:9" x14ac:dyDescent="0.25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t="str">
        <f t="shared" si="11"/>
        <v/>
      </c>
      <c r="E665" cm="1">
        <f t="array" ref="E665">IFERROR(INDEX($G$3:$S$7,MATCH($H665,$G$4:$G$7,0),MATCH($I665,$G$3:$S$3,0)+1),"")</f>
        <v>3</v>
      </c>
      <c r="F665">
        <f>IFERROR(IF('SUIVI VENTES 403e'!$A651&lt;&gt;"",ROUND((($C665/1.2)-$E665),2),""),"")</f>
        <v>6.03</v>
      </c>
      <c r="G665">
        <f>IFERROR(IF('SUIVI VENTES 403e'!$A651&lt;&gt;"",ROUND($F665*$A665,2),""),"")</f>
        <v>36.18</v>
      </c>
      <c r="H665">
        <f>IFERROR(IF('SUIVI VENTES 403e'!$A651&lt;&gt;"",YEAR('SUIVI VENTES 403e'!$G651),""),"")</f>
        <v>2022</v>
      </c>
      <c r="I665">
        <f>IFERROR(IF('SUIVI VENTES 403e'!$A651&lt;&gt;"",MONTH('SUIVI VENTES 403e'!$G651),""),"")</f>
        <v>1</v>
      </c>
    </row>
    <row r="666" spans="1:9" x14ac:dyDescent="0.25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t="str">
        <f t="shared" si="11"/>
        <v/>
      </c>
      <c r="E666" cm="1">
        <f t="array" ref="E666">IFERROR(INDEX($G$3:$S$7,MATCH($H666,$G$4:$G$7,0),MATCH($I666,$G$3:$S$3,0)+1),"")</f>
        <v>4</v>
      </c>
      <c r="F666">
        <f>IFERROR(IF('SUIVI VENTES 403e'!$A652&lt;&gt;"",ROUND((($C666/1.2)-$E666),2),""),"")</f>
        <v>4.33</v>
      </c>
      <c r="G666">
        <f>IFERROR(IF('SUIVI VENTES 403e'!$A652&lt;&gt;"",ROUND($F666*$A666,2),""),"")</f>
        <v>21.65</v>
      </c>
      <c r="H666">
        <f>IFERROR(IF('SUIVI VENTES 403e'!$A652&lt;&gt;"",YEAR('SUIVI VENTES 403e'!$G652),""),"")</f>
        <v>2022</v>
      </c>
      <c r="I666">
        <f>IFERROR(IF('SUIVI VENTES 403e'!$A652&lt;&gt;"",MONTH('SUIVI VENTES 403e'!$G652),""),"")</f>
        <v>2</v>
      </c>
    </row>
    <row r="667" spans="1:9" x14ac:dyDescent="0.25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t="str">
        <f t="shared" si="11"/>
        <v/>
      </c>
      <c r="E667" cm="1">
        <f t="array" ref="E667">IFERROR(INDEX($G$3:$S$7,MATCH($H667,$G$4:$G$7,0),MATCH($I667,$G$3:$S$3,0)+1),"")</f>
        <v>4</v>
      </c>
      <c r="F667">
        <f>IFERROR(IF('SUIVI VENTES 403e'!$A653&lt;&gt;"",ROUND((($C667/1.2)-$E667),2),""),"")</f>
        <v>5.03</v>
      </c>
      <c r="G667">
        <f>IFERROR(IF('SUIVI VENTES 403e'!$A653&lt;&gt;"",ROUND($F667*$A667,2),""),"")</f>
        <v>50.3</v>
      </c>
      <c r="H667">
        <f>IFERROR(IF('SUIVI VENTES 403e'!$A653&lt;&gt;"",YEAR('SUIVI VENTES 403e'!$G653),""),"")</f>
        <v>2022</v>
      </c>
      <c r="I667">
        <f>IFERROR(IF('SUIVI VENTES 403e'!$A653&lt;&gt;"",MONTH('SUIVI VENTES 403e'!$G653),""),"")</f>
        <v>2</v>
      </c>
    </row>
    <row r="668" spans="1:9" x14ac:dyDescent="0.25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>
        <f t="shared" si="11"/>
        <v>1</v>
      </c>
      <c r="E668" cm="1">
        <f t="array" ref="E668">IFERROR(INDEX($G$3:$S$7,MATCH($H668,$G$4:$G$7,0),MATCH($I668,$G$3:$S$3,0)+1),"")</f>
        <v>4</v>
      </c>
      <c r="F668">
        <f>IFERROR(IF('SUIVI VENTES 403e'!$A654&lt;&gt;"",ROUND((($C668/1.2)-$E668),2),""),"")</f>
        <v>-4</v>
      </c>
      <c r="G668">
        <f>IFERROR(IF('SUIVI VENTES 403e'!$A654&lt;&gt;"",ROUND($F668*$A668,2),""),"")</f>
        <v>-4</v>
      </c>
      <c r="H668">
        <f>IFERROR(IF('SUIVI VENTES 403e'!$A654&lt;&gt;"",YEAR('SUIVI VENTES 403e'!$G654),""),"")</f>
        <v>2022</v>
      </c>
      <c r="I668">
        <f>IFERROR(IF('SUIVI VENTES 403e'!$A654&lt;&gt;"",MONTH('SUIVI VENTES 403e'!$G654),""),"")</f>
        <v>2</v>
      </c>
    </row>
    <row r="669" spans="1:9" x14ac:dyDescent="0.25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t="str">
        <f t="shared" si="11"/>
        <v/>
      </c>
      <c r="E669" cm="1">
        <f t="array" ref="E669">IFERROR(INDEX($G$3:$S$7,MATCH($H669,$G$4:$G$7,0),MATCH($I669,$G$3:$S$3,0)+1),"")</f>
        <v>4</v>
      </c>
      <c r="F669">
        <f>IFERROR(IF('SUIVI VENTES 403e'!$A655&lt;&gt;"",ROUND((($C669/1.2)-$E669),2),""),"")</f>
        <v>5.03</v>
      </c>
      <c r="G669">
        <f>IFERROR(IF('SUIVI VENTES 403e'!$A655&lt;&gt;"",ROUND($F669*$A669,2),""),"")</f>
        <v>120.72</v>
      </c>
      <c r="H669">
        <f>IFERROR(IF('SUIVI VENTES 403e'!$A655&lt;&gt;"",YEAR('SUIVI VENTES 403e'!$G655),""),"")</f>
        <v>2022</v>
      </c>
      <c r="I669">
        <f>IFERROR(IF('SUIVI VENTES 403e'!$A655&lt;&gt;"",MONTH('SUIVI VENTES 403e'!$G655),""),"")</f>
        <v>2</v>
      </c>
    </row>
    <row r="670" spans="1:9" x14ac:dyDescent="0.25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>
        <f t="shared" si="11"/>
        <v>4</v>
      </c>
      <c r="E670" cm="1">
        <f t="array" ref="E670">IFERROR(INDEX($G$3:$S$7,MATCH($H670,$G$4:$G$7,0),MATCH($I670,$G$3:$S$3,0)+1),"")</f>
        <v>4</v>
      </c>
      <c r="F670">
        <f>IFERROR(IF('SUIVI VENTES 403e'!$A656&lt;&gt;"",ROUND((($C670/1.2)-$E670),2),""),"")</f>
        <v>-4</v>
      </c>
      <c r="G670">
        <f>IFERROR(IF('SUIVI VENTES 403e'!$A656&lt;&gt;"",ROUND($F670*$A670,2),""),"")</f>
        <v>-16</v>
      </c>
      <c r="H670">
        <f>IFERROR(IF('SUIVI VENTES 403e'!$A656&lt;&gt;"",YEAR('SUIVI VENTES 403e'!$G656),""),"")</f>
        <v>2022</v>
      </c>
      <c r="I670">
        <f>IFERROR(IF('SUIVI VENTES 403e'!$A656&lt;&gt;"",MONTH('SUIVI VENTES 403e'!$G656),""),"")</f>
        <v>2</v>
      </c>
    </row>
    <row r="671" spans="1:9" x14ac:dyDescent="0.25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t="str">
        <f t="shared" si="11"/>
        <v/>
      </c>
      <c r="E671" cm="1">
        <f t="array" ref="E671">IFERROR(INDEX($G$3:$S$7,MATCH($H671,$G$4:$G$7,0),MATCH($I671,$G$3:$S$3,0)+1),"")</f>
        <v>4</v>
      </c>
      <c r="F671">
        <f>IFERROR(IF('SUIVI VENTES 403e'!$A657&lt;&gt;"",ROUND((($C671/1.2)-$E671),2),""),"")</f>
        <v>5.03</v>
      </c>
      <c r="G671">
        <f>IFERROR(IF('SUIVI VENTES 403e'!$A657&lt;&gt;"",ROUND($F671*$A671,2),""),"")</f>
        <v>50.3</v>
      </c>
      <c r="H671">
        <f>IFERROR(IF('SUIVI VENTES 403e'!$A657&lt;&gt;"",YEAR('SUIVI VENTES 403e'!$G657),""),"")</f>
        <v>2022</v>
      </c>
      <c r="I671">
        <f>IFERROR(IF('SUIVI VENTES 403e'!$A657&lt;&gt;"",MONTH('SUIVI VENTES 403e'!$G657),""),"")</f>
        <v>2</v>
      </c>
    </row>
    <row r="672" spans="1:9" x14ac:dyDescent="0.25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t="str">
        <f t="shared" si="11"/>
        <v/>
      </c>
      <c r="E672" cm="1">
        <f t="array" ref="E672">IFERROR(INDEX($G$3:$S$7,MATCH($H672,$G$4:$G$7,0),MATCH($I672,$G$3:$S$3,0)+1),"")</f>
        <v>4</v>
      </c>
      <c r="F672">
        <f>IFERROR(IF('SUIVI VENTES 403e'!$A658&lt;&gt;"",ROUND((($C672/1.2)-$E672),2),""),"")</f>
        <v>5.03</v>
      </c>
      <c r="G672">
        <f>IFERROR(IF('SUIVI VENTES 403e'!$A658&lt;&gt;"",ROUND($F672*$A672,2),""),"")</f>
        <v>60.36</v>
      </c>
      <c r="H672">
        <f>IFERROR(IF('SUIVI VENTES 403e'!$A658&lt;&gt;"",YEAR('SUIVI VENTES 403e'!$G658),""),"")</f>
        <v>2022</v>
      </c>
      <c r="I672">
        <f>IFERROR(IF('SUIVI VENTES 403e'!$A658&lt;&gt;"",MONTH('SUIVI VENTES 403e'!$G658),""),"")</f>
        <v>2</v>
      </c>
    </row>
    <row r="673" spans="1:9" x14ac:dyDescent="0.25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t="str">
        <f t="shared" si="11"/>
        <v/>
      </c>
      <c r="E673" cm="1">
        <f t="array" ref="E673">IFERROR(INDEX($G$3:$S$7,MATCH($H673,$G$4:$G$7,0),MATCH($I673,$G$3:$S$3,0)+1),"")</f>
        <v>4</v>
      </c>
      <c r="F673">
        <f>IFERROR(IF('SUIVI VENTES 403e'!$A659&lt;&gt;"",ROUND((($C673/1.2)-$E673),2),""),"")</f>
        <v>5.03</v>
      </c>
      <c r="G673">
        <f>IFERROR(IF('SUIVI VENTES 403e'!$A659&lt;&gt;"",ROUND($F673*$A673,2),""),"")</f>
        <v>60.36</v>
      </c>
      <c r="H673">
        <f>IFERROR(IF('SUIVI VENTES 403e'!$A659&lt;&gt;"",YEAR('SUIVI VENTES 403e'!$G659),""),"")</f>
        <v>2022</v>
      </c>
      <c r="I673">
        <f>IFERROR(IF('SUIVI VENTES 403e'!$A659&lt;&gt;"",MONTH('SUIVI VENTES 403e'!$G659),""),"")</f>
        <v>2</v>
      </c>
    </row>
    <row r="674" spans="1:9" x14ac:dyDescent="0.25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t="str">
        <f t="shared" si="11"/>
        <v/>
      </c>
      <c r="E674" cm="1">
        <f t="array" ref="E674">IFERROR(INDEX($G$3:$S$7,MATCH($H674,$G$4:$G$7,0),MATCH($I674,$G$3:$S$3,0)+1),"")</f>
        <v>4</v>
      </c>
      <c r="F674">
        <f>IFERROR(IF('SUIVI VENTES 403e'!$A660&lt;&gt;"",ROUND((($C674/1.2)-$E674),2),""),"")</f>
        <v>5.03</v>
      </c>
      <c r="G674">
        <f>IFERROR(IF('SUIVI VENTES 403e'!$A660&lt;&gt;"",ROUND($F674*$A674,2),""),"")</f>
        <v>35.21</v>
      </c>
      <c r="H674">
        <f>IFERROR(IF('SUIVI VENTES 403e'!$A660&lt;&gt;"",YEAR('SUIVI VENTES 403e'!$G660),""),"")</f>
        <v>2022</v>
      </c>
      <c r="I674">
        <f>IFERROR(IF('SUIVI VENTES 403e'!$A660&lt;&gt;"",MONTH('SUIVI VENTES 403e'!$G660),""),"")</f>
        <v>2</v>
      </c>
    </row>
    <row r="675" spans="1:9" x14ac:dyDescent="0.25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>
        <f t="shared" si="11"/>
        <v>1</v>
      </c>
      <c r="E675" cm="1">
        <f t="array" ref="E675">IFERROR(INDEX($G$3:$S$7,MATCH($H675,$G$4:$G$7,0),MATCH($I675,$G$3:$S$3,0)+1),"")</f>
        <v>4</v>
      </c>
      <c r="F675">
        <f>IFERROR(IF('SUIVI VENTES 403e'!$A661&lt;&gt;"",ROUND((($C675/1.2)-$E675),2),""),"")</f>
        <v>-4</v>
      </c>
      <c r="G675">
        <f>IFERROR(IF('SUIVI VENTES 403e'!$A661&lt;&gt;"",ROUND($F675*$A675,2),""),"")</f>
        <v>-4</v>
      </c>
      <c r="H675">
        <f>IFERROR(IF('SUIVI VENTES 403e'!$A661&lt;&gt;"",YEAR('SUIVI VENTES 403e'!$G661),""),"")</f>
        <v>2022</v>
      </c>
      <c r="I675">
        <f>IFERROR(IF('SUIVI VENTES 403e'!$A661&lt;&gt;"",MONTH('SUIVI VENTES 403e'!$G661),""),"")</f>
        <v>2</v>
      </c>
    </row>
    <row r="676" spans="1:9" x14ac:dyDescent="0.25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t="str">
        <f t="shared" si="11"/>
        <v/>
      </c>
      <c r="E676" cm="1">
        <f t="array" ref="E676">IFERROR(INDEX($G$3:$S$7,MATCH($H676,$G$4:$G$7,0),MATCH($I676,$G$3:$S$3,0)+1),"")</f>
        <v>4</v>
      </c>
      <c r="F676">
        <f>IFERROR(IF('SUIVI VENTES 403e'!$A662&lt;&gt;"",ROUND((($C676/1.2)-$E676),2),""),"")</f>
        <v>5.03</v>
      </c>
      <c r="G676">
        <f>IFERROR(IF('SUIVI VENTES 403e'!$A662&lt;&gt;"",ROUND($F676*$A676,2),""),"")</f>
        <v>60.36</v>
      </c>
      <c r="H676">
        <f>IFERROR(IF('SUIVI VENTES 403e'!$A662&lt;&gt;"",YEAR('SUIVI VENTES 403e'!$G662),""),"")</f>
        <v>2022</v>
      </c>
      <c r="I676">
        <f>IFERROR(IF('SUIVI VENTES 403e'!$A662&lt;&gt;"",MONTH('SUIVI VENTES 403e'!$G662),""),"")</f>
        <v>2</v>
      </c>
    </row>
    <row r="677" spans="1:9" x14ac:dyDescent="0.25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>
        <f t="shared" si="11"/>
        <v>1</v>
      </c>
      <c r="E677" cm="1">
        <f t="array" ref="E677">IFERROR(INDEX($G$3:$S$7,MATCH($H677,$G$4:$G$7,0),MATCH($I677,$G$3:$S$3,0)+1),"")</f>
        <v>4</v>
      </c>
      <c r="F677">
        <f>IFERROR(IF('SUIVI VENTES 403e'!$A663&lt;&gt;"",ROUND((($C677/1.2)-$E677),2),""),"")</f>
        <v>-4</v>
      </c>
      <c r="G677">
        <f>IFERROR(IF('SUIVI VENTES 403e'!$A663&lt;&gt;"",ROUND($F677*$A677,2),""),"")</f>
        <v>-4</v>
      </c>
      <c r="H677">
        <f>IFERROR(IF('SUIVI VENTES 403e'!$A663&lt;&gt;"",YEAR('SUIVI VENTES 403e'!$G663),""),"")</f>
        <v>2022</v>
      </c>
      <c r="I677">
        <f>IFERROR(IF('SUIVI VENTES 403e'!$A663&lt;&gt;"",MONTH('SUIVI VENTES 403e'!$G663),""),"")</f>
        <v>2</v>
      </c>
    </row>
    <row r="678" spans="1:9" x14ac:dyDescent="0.25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t="str">
        <f t="shared" si="11"/>
        <v/>
      </c>
      <c r="E678" cm="1">
        <f t="array" ref="E678">IFERROR(INDEX($G$3:$S$7,MATCH($H678,$G$4:$G$7,0),MATCH($I678,$G$3:$S$3,0)+1),"")</f>
        <v>4</v>
      </c>
      <c r="F678">
        <f>IFERROR(IF('SUIVI VENTES 403e'!$A664&lt;&gt;"",ROUND((($C678/1.2)-$E678),2),""),"")</f>
        <v>5.03</v>
      </c>
      <c r="G678">
        <f>IFERROR(IF('SUIVI VENTES 403e'!$A664&lt;&gt;"",ROUND($F678*$A678,2),""),"")</f>
        <v>25.15</v>
      </c>
      <c r="H678">
        <f>IFERROR(IF('SUIVI VENTES 403e'!$A664&lt;&gt;"",YEAR('SUIVI VENTES 403e'!$G664),""),"")</f>
        <v>2022</v>
      </c>
      <c r="I678">
        <f>IFERROR(IF('SUIVI VENTES 403e'!$A664&lt;&gt;"",MONTH('SUIVI VENTES 403e'!$G664),""),"")</f>
        <v>2</v>
      </c>
    </row>
    <row r="679" spans="1:9" x14ac:dyDescent="0.25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t="str">
        <f t="shared" si="11"/>
        <v/>
      </c>
      <c r="E679" cm="1">
        <f t="array" ref="E679">IFERROR(INDEX($G$3:$S$7,MATCH($H679,$G$4:$G$7,0),MATCH($I679,$G$3:$S$3,0)+1),"")</f>
        <v>4</v>
      </c>
      <c r="F679">
        <f>IFERROR(IF('SUIVI VENTES 403e'!$A665&lt;&gt;"",ROUND((($C679/1.2)-$E679),2),""),"")</f>
        <v>5.03</v>
      </c>
      <c r="G679">
        <f>IFERROR(IF('SUIVI VENTES 403e'!$A665&lt;&gt;"",ROUND($F679*$A679,2),""),"")</f>
        <v>40.24</v>
      </c>
      <c r="H679">
        <f>IFERROR(IF('SUIVI VENTES 403e'!$A665&lt;&gt;"",YEAR('SUIVI VENTES 403e'!$G665),""),"")</f>
        <v>2022</v>
      </c>
      <c r="I679">
        <f>IFERROR(IF('SUIVI VENTES 403e'!$A665&lt;&gt;"",MONTH('SUIVI VENTES 403e'!$G665),""),"")</f>
        <v>2</v>
      </c>
    </row>
    <row r="680" spans="1:9" x14ac:dyDescent="0.25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t="str">
        <f t="shared" si="11"/>
        <v/>
      </c>
      <c r="E680" cm="1">
        <f t="array" ref="E680">IFERROR(INDEX($G$3:$S$7,MATCH($H680,$G$4:$G$7,0),MATCH($I680,$G$3:$S$3,0)+1),"")</f>
        <v>4</v>
      </c>
      <c r="F680">
        <f>IFERROR(IF('SUIVI VENTES 403e'!$A666&lt;&gt;"",ROUND((($C680/1.2)-$E680),2),""),"")</f>
        <v>5.03</v>
      </c>
      <c r="G680">
        <f>IFERROR(IF('SUIVI VENTES 403e'!$A666&lt;&gt;"",ROUND($F680*$A680,2),""),"")</f>
        <v>60.36</v>
      </c>
      <c r="H680">
        <f>IFERROR(IF('SUIVI VENTES 403e'!$A666&lt;&gt;"",YEAR('SUIVI VENTES 403e'!$G666),""),"")</f>
        <v>2022</v>
      </c>
      <c r="I680">
        <f>IFERROR(IF('SUIVI VENTES 403e'!$A666&lt;&gt;"",MONTH('SUIVI VENTES 403e'!$G666),""),"")</f>
        <v>2</v>
      </c>
    </row>
    <row r="681" spans="1:9" x14ac:dyDescent="0.25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>
        <f t="shared" si="11"/>
        <v>1</v>
      </c>
      <c r="E681" cm="1">
        <f t="array" ref="E681">IFERROR(INDEX($G$3:$S$7,MATCH($H681,$G$4:$G$7,0),MATCH($I681,$G$3:$S$3,0)+1),"")</f>
        <v>4</v>
      </c>
      <c r="F681">
        <f>IFERROR(IF('SUIVI VENTES 403e'!$A667&lt;&gt;"",ROUND((($C681/1.2)-$E681),2),""),"")</f>
        <v>-4</v>
      </c>
      <c r="G681">
        <f>IFERROR(IF('SUIVI VENTES 403e'!$A667&lt;&gt;"",ROUND($F681*$A681,2),""),"")</f>
        <v>-4</v>
      </c>
      <c r="H681">
        <f>IFERROR(IF('SUIVI VENTES 403e'!$A667&lt;&gt;"",YEAR('SUIVI VENTES 403e'!$G667),""),"")</f>
        <v>2022</v>
      </c>
      <c r="I681">
        <f>IFERROR(IF('SUIVI VENTES 403e'!$A667&lt;&gt;"",MONTH('SUIVI VENTES 403e'!$G667),""),"")</f>
        <v>2</v>
      </c>
    </row>
    <row r="682" spans="1:9" x14ac:dyDescent="0.25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t="str">
        <f t="shared" si="11"/>
        <v/>
      </c>
      <c r="E682" cm="1">
        <f t="array" ref="E682">IFERROR(INDEX($G$3:$S$7,MATCH($H682,$G$4:$G$7,0),MATCH($I682,$G$3:$S$3,0)+1),"")</f>
        <v>4</v>
      </c>
      <c r="F682">
        <f>IFERROR(IF('SUIVI VENTES 403e'!$A668&lt;&gt;"",ROUND((($C682/1.2)-$E682),2),""),"")</f>
        <v>6.42</v>
      </c>
      <c r="G682">
        <f>IFERROR(IF('SUIVI VENTES 403e'!$A668&lt;&gt;"",ROUND($F682*$A682,2),""),"")</f>
        <v>64.2</v>
      </c>
      <c r="H682">
        <f>IFERROR(IF('SUIVI VENTES 403e'!$A668&lt;&gt;"",YEAR('SUIVI VENTES 403e'!$G668),""),"")</f>
        <v>2022</v>
      </c>
      <c r="I682">
        <f>IFERROR(IF('SUIVI VENTES 403e'!$A668&lt;&gt;"",MONTH('SUIVI VENTES 403e'!$G668),""),"")</f>
        <v>2</v>
      </c>
    </row>
    <row r="683" spans="1:9" x14ac:dyDescent="0.25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t="str">
        <f t="shared" si="11"/>
        <v/>
      </c>
      <c r="E683" cm="1">
        <f t="array" ref="E683">IFERROR(INDEX($G$3:$S$7,MATCH($H683,$G$4:$G$7,0),MATCH($I683,$G$3:$S$3,0)+1),"")</f>
        <v>4</v>
      </c>
      <c r="F683">
        <f>IFERROR(IF('SUIVI VENTES 403e'!$A669&lt;&gt;"",ROUND((($C683/1.2)-$E683),2),""),"")</f>
        <v>5.03</v>
      </c>
      <c r="G683">
        <f>IFERROR(IF('SUIVI VENTES 403e'!$A669&lt;&gt;"",ROUND($F683*$A683,2),""),"")</f>
        <v>30.18</v>
      </c>
      <c r="H683">
        <f>IFERROR(IF('SUIVI VENTES 403e'!$A669&lt;&gt;"",YEAR('SUIVI VENTES 403e'!$G669),""),"")</f>
        <v>2022</v>
      </c>
      <c r="I683">
        <f>IFERROR(IF('SUIVI VENTES 403e'!$A669&lt;&gt;"",MONTH('SUIVI VENTES 403e'!$G669),""),"")</f>
        <v>2</v>
      </c>
    </row>
    <row r="684" spans="1:9" x14ac:dyDescent="0.25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t="str">
        <f t="shared" si="11"/>
        <v/>
      </c>
      <c r="E684" cm="1">
        <f t="array" ref="E684">IFERROR(INDEX($G$3:$S$7,MATCH($H684,$G$4:$G$7,0),MATCH($I684,$G$3:$S$3,0)+1),"")</f>
        <v>4</v>
      </c>
      <c r="F684">
        <f>IFERROR(IF('SUIVI VENTES 403e'!$A670&lt;&gt;"",ROUND((($C684/1.2)-$E684),2),""),"")</f>
        <v>6.42</v>
      </c>
      <c r="G684">
        <f>IFERROR(IF('SUIVI VENTES 403e'!$A670&lt;&gt;"",ROUND($F684*$A684,2),""),"")</f>
        <v>64.2</v>
      </c>
      <c r="H684">
        <f>IFERROR(IF('SUIVI VENTES 403e'!$A670&lt;&gt;"",YEAR('SUIVI VENTES 403e'!$G670),""),"")</f>
        <v>2022</v>
      </c>
      <c r="I684">
        <f>IFERROR(IF('SUIVI VENTES 403e'!$A670&lt;&gt;"",MONTH('SUIVI VENTES 403e'!$G670),""),"")</f>
        <v>2</v>
      </c>
    </row>
    <row r="685" spans="1:9" x14ac:dyDescent="0.25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t="str">
        <f t="shared" si="11"/>
        <v/>
      </c>
      <c r="E685" cm="1">
        <f t="array" ref="E685">IFERROR(INDEX($G$3:$S$7,MATCH($H685,$G$4:$G$7,0),MATCH($I685,$G$3:$S$3,0)+1),"")</f>
        <v>4</v>
      </c>
      <c r="F685">
        <f>IFERROR(IF('SUIVI VENTES 403e'!$A671&lt;&gt;"",ROUND((($C685/1.2)-$E685),2),""),"")</f>
        <v>6.42</v>
      </c>
      <c r="G685">
        <f>IFERROR(IF('SUIVI VENTES 403e'!$A671&lt;&gt;"",ROUND($F685*$A685,2),""),"")</f>
        <v>25.68</v>
      </c>
      <c r="H685">
        <f>IFERROR(IF('SUIVI VENTES 403e'!$A671&lt;&gt;"",YEAR('SUIVI VENTES 403e'!$G671),""),"")</f>
        <v>2022</v>
      </c>
      <c r="I685">
        <f>IFERROR(IF('SUIVI VENTES 403e'!$A671&lt;&gt;"",MONTH('SUIVI VENTES 403e'!$G671),""),"")</f>
        <v>2</v>
      </c>
    </row>
    <row r="686" spans="1:9" x14ac:dyDescent="0.25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t="str">
        <f t="shared" si="11"/>
        <v/>
      </c>
      <c r="E686" cm="1">
        <f t="array" ref="E686">IFERROR(INDEX($G$3:$S$7,MATCH($H686,$G$4:$G$7,0),MATCH($I686,$G$3:$S$3,0)+1),"")</f>
        <v>4</v>
      </c>
      <c r="F686">
        <f>IFERROR(IF('SUIVI VENTES 403e'!$A672&lt;&gt;"",ROUND((($C686/1.2)-$E686),2),""),"")</f>
        <v>5.03</v>
      </c>
      <c r="G686">
        <f>IFERROR(IF('SUIVI VENTES 403e'!$A672&lt;&gt;"",ROUND($F686*$A686,2),""),"")</f>
        <v>20.12</v>
      </c>
      <c r="H686">
        <f>IFERROR(IF('SUIVI VENTES 403e'!$A672&lt;&gt;"",YEAR('SUIVI VENTES 403e'!$G672),""),"")</f>
        <v>2022</v>
      </c>
      <c r="I686">
        <f>IFERROR(IF('SUIVI VENTES 403e'!$A672&lt;&gt;"",MONTH('SUIVI VENTES 403e'!$G672),""),"")</f>
        <v>2</v>
      </c>
    </row>
    <row r="687" spans="1:9" x14ac:dyDescent="0.25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t="str">
        <f t="shared" si="11"/>
        <v/>
      </c>
      <c r="E687" cm="1">
        <f t="array" ref="E687">IFERROR(INDEX($G$3:$S$7,MATCH($H687,$G$4:$G$7,0),MATCH($I687,$G$3:$S$3,0)+1),"")</f>
        <v>4</v>
      </c>
      <c r="F687">
        <f>IFERROR(IF('SUIVI VENTES 403e'!$A673&lt;&gt;"",ROUND((($C687/1.2)-$E687),2),""),"")</f>
        <v>5.03</v>
      </c>
      <c r="G687">
        <f>IFERROR(IF('SUIVI VENTES 403e'!$A673&lt;&gt;"",ROUND($F687*$A687,2),""),"")</f>
        <v>75.45</v>
      </c>
      <c r="H687">
        <f>IFERROR(IF('SUIVI VENTES 403e'!$A673&lt;&gt;"",YEAR('SUIVI VENTES 403e'!$G673),""),"")</f>
        <v>2022</v>
      </c>
      <c r="I687">
        <f>IFERROR(IF('SUIVI VENTES 403e'!$A673&lt;&gt;"",MONTH('SUIVI VENTES 403e'!$G673),""),"")</f>
        <v>2</v>
      </c>
    </row>
    <row r="688" spans="1:9" x14ac:dyDescent="0.25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t="str">
        <f t="shared" si="11"/>
        <v/>
      </c>
      <c r="E688" cm="1">
        <f t="array" ref="E688">IFERROR(INDEX($G$3:$S$7,MATCH($H688,$G$4:$G$7,0),MATCH($I688,$G$3:$S$3,0)+1),"")</f>
        <v>4</v>
      </c>
      <c r="F688">
        <f>IFERROR(IF('SUIVI VENTES 403e'!$A674&lt;&gt;"",ROUND((($C688/1.2)-$E688),2),""),"")</f>
        <v>5.03</v>
      </c>
      <c r="G688">
        <f>IFERROR(IF('SUIVI VENTES 403e'!$A674&lt;&gt;"",ROUND($F688*$A688,2),""),"")</f>
        <v>60.36</v>
      </c>
      <c r="H688">
        <f>IFERROR(IF('SUIVI VENTES 403e'!$A674&lt;&gt;"",YEAR('SUIVI VENTES 403e'!$G674),""),"")</f>
        <v>2022</v>
      </c>
      <c r="I688">
        <f>IFERROR(IF('SUIVI VENTES 403e'!$A674&lt;&gt;"",MONTH('SUIVI VENTES 403e'!$G674),""),"")</f>
        <v>2</v>
      </c>
    </row>
    <row r="689" spans="1:9" x14ac:dyDescent="0.25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t="str">
        <f t="shared" si="11"/>
        <v/>
      </c>
      <c r="E689" cm="1">
        <f t="array" ref="E689">IFERROR(INDEX($G$3:$S$7,MATCH($H689,$G$4:$G$7,0),MATCH($I689,$G$3:$S$3,0)+1),"")</f>
        <v>4</v>
      </c>
      <c r="F689">
        <f>IFERROR(IF('SUIVI VENTES 403e'!$A675&lt;&gt;"",ROUND((($C689/1.2)-$E689),2),""),"")</f>
        <v>5.03</v>
      </c>
      <c r="G689">
        <f>IFERROR(IF('SUIVI VENTES 403e'!$A675&lt;&gt;"",ROUND($F689*$A689,2),""),"")</f>
        <v>10.06</v>
      </c>
      <c r="H689">
        <f>IFERROR(IF('SUIVI VENTES 403e'!$A675&lt;&gt;"",YEAR('SUIVI VENTES 403e'!$G675),""),"")</f>
        <v>2022</v>
      </c>
      <c r="I689">
        <f>IFERROR(IF('SUIVI VENTES 403e'!$A675&lt;&gt;"",MONTH('SUIVI VENTES 403e'!$G675),""),"")</f>
        <v>2</v>
      </c>
    </row>
    <row r="690" spans="1:9" x14ac:dyDescent="0.25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t="str">
        <f t="shared" si="11"/>
        <v/>
      </c>
      <c r="E690" cm="1">
        <f t="array" ref="E690">IFERROR(INDEX($G$3:$S$7,MATCH($H690,$G$4:$G$7,0),MATCH($I690,$G$3:$S$3,0)+1),"")</f>
        <v>4</v>
      </c>
      <c r="F690">
        <f>IFERROR(IF('SUIVI VENTES 403e'!$A676&lt;&gt;"",ROUND((($C690/1.2)-$E690),2),""),"")</f>
        <v>4.75</v>
      </c>
      <c r="G690">
        <f>IFERROR(IF('SUIVI VENTES 403e'!$A676&lt;&gt;"",ROUND($F690*$A690,2),""),"")</f>
        <v>23.75</v>
      </c>
      <c r="H690">
        <f>IFERROR(IF('SUIVI VENTES 403e'!$A676&lt;&gt;"",YEAR('SUIVI VENTES 403e'!$G676),""),"")</f>
        <v>2022</v>
      </c>
      <c r="I690">
        <f>IFERROR(IF('SUIVI VENTES 403e'!$A676&lt;&gt;"",MONTH('SUIVI VENTES 403e'!$G676),""),"")</f>
        <v>2</v>
      </c>
    </row>
    <row r="691" spans="1:9" x14ac:dyDescent="0.25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t="str">
        <f t="shared" si="11"/>
        <v/>
      </c>
      <c r="E691" cm="1">
        <f t="array" ref="E691">IFERROR(INDEX($G$3:$S$7,MATCH($H691,$G$4:$G$7,0),MATCH($I691,$G$3:$S$3,0)+1),"")</f>
        <v>4</v>
      </c>
      <c r="F691">
        <f>IFERROR(IF('SUIVI VENTES 403e'!$A677&lt;&gt;"",ROUND((($C691/1.2)-$E691),2),""),"")</f>
        <v>5.03</v>
      </c>
      <c r="G691">
        <f>IFERROR(IF('SUIVI VENTES 403e'!$A677&lt;&gt;"",ROUND($F691*$A691,2),""),"")</f>
        <v>50.3</v>
      </c>
      <c r="H691">
        <f>IFERROR(IF('SUIVI VENTES 403e'!$A677&lt;&gt;"",YEAR('SUIVI VENTES 403e'!$G677),""),"")</f>
        <v>2022</v>
      </c>
      <c r="I691">
        <f>IFERROR(IF('SUIVI VENTES 403e'!$A677&lt;&gt;"",MONTH('SUIVI VENTES 403e'!$G677),""),"")</f>
        <v>2</v>
      </c>
    </row>
    <row r="692" spans="1:9" x14ac:dyDescent="0.25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t="str">
        <f t="shared" si="11"/>
        <v/>
      </c>
      <c r="E692" cm="1">
        <f t="array" ref="E692">IFERROR(INDEX($G$3:$S$7,MATCH($H692,$G$4:$G$7,0),MATCH($I692,$G$3:$S$3,0)+1),"")</f>
        <v>4</v>
      </c>
      <c r="F692">
        <f>IFERROR(IF('SUIVI VENTES 403e'!$A678&lt;&gt;"",ROUND((($C692/1.2)-$E692),2),""),"")</f>
        <v>5.03</v>
      </c>
      <c r="G692">
        <f>IFERROR(IF('SUIVI VENTES 403e'!$A678&lt;&gt;"",ROUND($F692*$A692,2),""),"")</f>
        <v>60.36</v>
      </c>
      <c r="H692">
        <f>IFERROR(IF('SUIVI VENTES 403e'!$A678&lt;&gt;"",YEAR('SUIVI VENTES 403e'!$G678),""),"")</f>
        <v>2022</v>
      </c>
      <c r="I692">
        <f>IFERROR(IF('SUIVI VENTES 403e'!$A678&lt;&gt;"",MONTH('SUIVI VENTES 403e'!$G678),""),"")</f>
        <v>2</v>
      </c>
    </row>
    <row r="693" spans="1:9" x14ac:dyDescent="0.25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t="str">
        <f t="shared" si="11"/>
        <v/>
      </c>
      <c r="E693" cm="1">
        <f t="array" ref="E693">IFERROR(INDEX($G$3:$S$7,MATCH($H693,$G$4:$G$7,0),MATCH($I693,$G$3:$S$3,0)+1),"")</f>
        <v>4</v>
      </c>
      <c r="F693">
        <f>IFERROR(IF('SUIVI VENTES 403e'!$A679&lt;&gt;"",ROUND((($C693/1.2)-$E693),2),""),"")</f>
        <v>5.03</v>
      </c>
      <c r="G693">
        <f>IFERROR(IF('SUIVI VENTES 403e'!$A679&lt;&gt;"",ROUND($F693*$A693,2),""),"")</f>
        <v>60.36</v>
      </c>
      <c r="H693">
        <f>IFERROR(IF('SUIVI VENTES 403e'!$A679&lt;&gt;"",YEAR('SUIVI VENTES 403e'!$G679),""),"")</f>
        <v>2022</v>
      </c>
      <c r="I693">
        <f>IFERROR(IF('SUIVI VENTES 403e'!$A679&lt;&gt;"",MONTH('SUIVI VENTES 403e'!$G679),""),"")</f>
        <v>2</v>
      </c>
    </row>
    <row r="694" spans="1:9" x14ac:dyDescent="0.25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t="str">
        <f t="shared" si="11"/>
        <v/>
      </c>
      <c r="E694" cm="1">
        <f t="array" ref="E694">IFERROR(INDEX($G$3:$S$7,MATCH($H694,$G$4:$G$7,0),MATCH($I694,$G$3:$S$3,0)+1),"")</f>
        <v>4</v>
      </c>
      <c r="F694">
        <f>IFERROR(IF('SUIVI VENTES 403e'!$A680&lt;&gt;"",ROUND((($C694/1.2)-$E694),2),""),"")</f>
        <v>5.03</v>
      </c>
      <c r="G694">
        <f>IFERROR(IF('SUIVI VENTES 403e'!$A680&lt;&gt;"",ROUND($F694*$A694,2),""),"")</f>
        <v>60.36</v>
      </c>
      <c r="H694">
        <f>IFERROR(IF('SUIVI VENTES 403e'!$A680&lt;&gt;"",YEAR('SUIVI VENTES 403e'!$G680),""),"")</f>
        <v>2022</v>
      </c>
      <c r="I694">
        <f>IFERROR(IF('SUIVI VENTES 403e'!$A680&lt;&gt;"",MONTH('SUIVI VENTES 403e'!$G680),""),"")</f>
        <v>2</v>
      </c>
    </row>
    <row r="695" spans="1:9" x14ac:dyDescent="0.25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t="str">
        <f t="shared" si="11"/>
        <v/>
      </c>
      <c r="E695" cm="1">
        <f t="array" ref="E695">IFERROR(INDEX($G$3:$S$7,MATCH($H695,$G$4:$G$7,0),MATCH($I695,$G$3:$S$3,0)+1),"")</f>
        <v>4</v>
      </c>
      <c r="F695">
        <f>IFERROR(IF('SUIVI VENTES 403e'!$A681&lt;&gt;"",ROUND((($C695/1.2)-$E695),2),""),"")</f>
        <v>5.03</v>
      </c>
      <c r="G695">
        <f>IFERROR(IF('SUIVI VENTES 403e'!$A681&lt;&gt;"",ROUND($F695*$A695,2),""),"")</f>
        <v>30.18</v>
      </c>
      <c r="H695">
        <f>IFERROR(IF('SUIVI VENTES 403e'!$A681&lt;&gt;"",YEAR('SUIVI VENTES 403e'!$G681),""),"")</f>
        <v>2022</v>
      </c>
      <c r="I695">
        <f>IFERROR(IF('SUIVI VENTES 403e'!$A681&lt;&gt;"",MONTH('SUIVI VENTES 403e'!$G681),""),"")</f>
        <v>2</v>
      </c>
    </row>
    <row r="696" spans="1:9" x14ac:dyDescent="0.25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t="str">
        <f t="shared" si="11"/>
        <v/>
      </c>
      <c r="E696" cm="1">
        <f t="array" ref="E696">IFERROR(INDEX($G$3:$S$7,MATCH($H696,$G$4:$G$7,0),MATCH($I696,$G$3:$S$3,0)+1),"")</f>
        <v>4</v>
      </c>
      <c r="F696">
        <f>IFERROR(IF('SUIVI VENTES 403e'!$A682&lt;&gt;"",ROUND((($C696/1.2)-$E696),2),""),"")</f>
        <v>5.03</v>
      </c>
      <c r="G696">
        <f>IFERROR(IF('SUIVI VENTES 403e'!$A682&lt;&gt;"",ROUND($F696*$A696,2),""),"")</f>
        <v>25.15</v>
      </c>
      <c r="H696">
        <f>IFERROR(IF('SUIVI VENTES 403e'!$A682&lt;&gt;"",YEAR('SUIVI VENTES 403e'!$G682),""),"")</f>
        <v>2022</v>
      </c>
      <c r="I696">
        <f>IFERROR(IF('SUIVI VENTES 403e'!$A682&lt;&gt;"",MONTH('SUIVI VENTES 403e'!$G682),""),"")</f>
        <v>2</v>
      </c>
    </row>
    <row r="697" spans="1:9" x14ac:dyDescent="0.25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t="str">
        <f t="shared" si="11"/>
        <v/>
      </c>
      <c r="E697" cm="1">
        <f t="array" ref="E697">IFERROR(INDEX($G$3:$S$7,MATCH($H697,$G$4:$G$7,0),MATCH($I697,$G$3:$S$3,0)+1),"")</f>
        <v>4</v>
      </c>
      <c r="F697">
        <f>IFERROR(IF('SUIVI VENTES 403e'!$A683&lt;&gt;"",ROUND((($C697/1.2)-$E697),2),""),"")</f>
        <v>5.03</v>
      </c>
      <c r="G697">
        <f>IFERROR(IF('SUIVI VENTES 403e'!$A683&lt;&gt;"",ROUND($F697*$A697,2),""),"")</f>
        <v>30.18</v>
      </c>
      <c r="H697">
        <f>IFERROR(IF('SUIVI VENTES 403e'!$A683&lt;&gt;"",YEAR('SUIVI VENTES 403e'!$G683),""),"")</f>
        <v>2022</v>
      </c>
      <c r="I697">
        <f>IFERROR(IF('SUIVI VENTES 403e'!$A683&lt;&gt;"",MONTH('SUIVI VENTES 403e'!$G683),""),"")</f>
        <v>2</v>
      </c>
    </row>
    <row r="698" spans="1:9" x14ac:dyDescent="0.25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t="str">
        <f t="shared" si="11"/>
        <v/>
      </c>
      <c r="E698" cm="1">
        <f t="array" ref="E698">IFERROR(INDEX($G$3:$S$7,MATCH($H698,$G$4:$G$7,0),MATCH($I698,$G$3:$S$3,0)+1),"")</f>
        <v>4</v>
      </c>
      <c r="F698">
        <f>IFERROR(IF('SUIVI VENTES 403e'!$A684&lt;&gt;"",ROUND((($C698/1.2)-$E698),2),""),"")</f>
        <v>5.03</v>
      </c>
      <c r="G698">
        <f>IFERROR(IF('SUIVI VENTES 403e'!$A684&lt;&gt;"",ROUND($F698*$A698,2),""),"")</f>
        <v>60.36</v>
      </c>
      <c r="H698">
        <f>IFERROR(IF('SUIVI VENTES 403e'!$A684&lt;&gt;"",YEAR('SUIVI VENTES 403e'!$G684),""),"")</f>
        <v>2022</v>
      </c>
      <c r="I698">
        <f>IFERROR(IF('SUIVI VENTES 403e'!$A684&lt;&gt;"",MONTH('SUIVI VENTES 403e'!$G684),""),"")</f>
        <v>2</v>
      </c>
    </row>
    <row r="699" spans="1:9" x14ac:dyDescent="0.25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>
        <f t="shared" si="11"/>
        <v>2</v>
      </c>
      <c r="E699" cm="1">
        <f t="array" ref="E699">IFERROR(INDEX($G$3:$S$7,MATCH($H699,$G$4:$G$7,0),MATCH($I699,$G$3:$S$3,0)+1),"")</f>
        <v>4</v>
      </c>
      <c r="F699">
        <f>IFERROR(IF('SUIVI VENTES 403e'!$A685&lt;&gt;"",ROUND((($C699/1.2)-$E699),2),""),"")</f>
        <v>-4</v>
      </c>
      <c r="G699">
        <f>IFERROR(IF('SUIVI VENTES 403e'!$A685&lt;&gt;"",ROUND($F699*$A699,2),""),"")</f>
        <v>-8</v>
      </c>
      <c r="H699">
        <f>IFERROR(IF('SUIVI VENTES 403e'!$A685&lt;&gt;"",YEAR('SUIVI VENTES 403e'!$G685),""),"")</f>
        <v>2022</v>
      </c>
      <c r="I699">
        <f>IFERROR(IF('SUIVI VENTES 403e'!$A685&lt;&gt;"",MONTH('SUIVI VENTES 403e'!$G685),""),"")</f>
        <v>2</v>
      </c>
    </row>
    <row r="700" spans="1:9" x14ac:dyDescent="0.25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t="str">
        <f t="shared" si="11"/>
        <v/>
      </c>
      <c r="E700" cm="1">
        <f t="array" ref="E700">IFERROR(INDEX($G$3:$S$7,MATCH($H700,$G$4:$G$7,0),MATCH($I700,$G$3:$S$3,0)+1),"")</f>
        <v>4</v>
      </c>
      <c r="F700">
        <f>IFERROR(IF('SUIVI VENTES 403e'!$A686&lt;&gt;"",ROUND((($C700/1.2)-$E700),2),""),"")</f>
        <v>5.03</v>
      </c>
      <c r="G700">
        <f>IFERROR(IF('SUIVI VENTES 403e'!$A686&lt;&gt;"",ROUND($F700*$A700,2),""),"")</f>
        <v>100.6</v>
      </c>
      <c r="H700">
        <f>IFERROR(IF('SUIVI VENTES 403e'!$A686&lt;&gt;"",YEAR('SUIVI VENTES 403e'!$G686),""),"")</f>
        <v>2022</v>
      </c>
      <c r="I700">
        <f>IFERROR(IF('SUIVI VENTES 403e'!$A686&lt;&gt;"",MONTH('SUIVI VENTES 403e'!$G686),""),"")</f>
        <v>2</v>
      </c>
    </row>
    <row r="701" spans="1:9" x14ac:dyDescent="0.25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>
        <f t="shared" si="11"/>
        <v>2</v>
      </c>
      <c r="E701" cm="1">
        <f t="array" ref="E701">IFERROR(INDEX($G$3:$S$7,MATCH($H701,$G$4:$G$7,0),MATCH($I701,$G$3:$S$3,0)+1),"")</f>
        <v>4</v>
      </c>
      <c r="F701">
        <f>IFERROR(IF('SUIVI VENTES 403e'!$A687&lt;&gt;"",ROUND((($C701/1.2)-$E701),2),""),"")</f>
        <v>-4</v>
      </c>
      <c r="G701">
        <f>IFERROR(IF('SUIVI VENTES 403e'!$A687&lt;&gt;"",ROUND($F701*$A701,2),""),"")</f>
        <v>-8</v>
      </c>
      <c r="H701">
        <f>IFERROR(IF('SUIVI VENTES 403e'!$A687&lt;&gt;"",YEAR('SUIVI VENTES 403e'!$G687),""),"")</f>
        <v>2022</v>
      </c>
      <c r="I701">
        <f>IFERROR(IF('SUIVI VENTES 403e'!$A687&lt;&gt;"",MONTH('SUIVI VENTES 403e'!$G687),""),"")</f>
        <v>2</v>
      </c>
    </row>
    <row r="702" spans="1:9" x14ac:dyDescent="0.25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t="str">
        <f t="shared" si="11"/>
        <v/>
      </c>
      <c r="E702" cm="1">
        <f t="array" ref="E702">IFERROR(INDEX($G$3:$S$7,MATCH($H702,$G$4:$G$7,0),MATCH($I702,$G$3:$S$3,0)+1),"")</f>
        <v>4</v>
      </c>
      <c r="F702">
        <f>IFERROR(IF('SUIVI VENTES 403e'!$A688&lt;&gt;"",ROUND((($C702/1.2)-$E702),2),""),"")</f>
        <v>14.06</v>
      </c>
      <c r="G702">
        <f>IFERROR(IF('SUIVI VENTES 403e'!$A688&lt;&gt;"",ROUND($F702*$A702,2),""),"")</f>
        <v>84.36</v>
      </c>
      <c r="H702">
        <f>IFERROR(IF('SUIVI VENTES 403e'!$A688&lt;&gt;"",YEAR('SUIVI VENTES 403e'!$G688),""),"")</f>
        <v>2022</v>
      </c>
      <c r="I702">
        <f>IFERROR(IF('SUIVI VENTES 403e'!$A688&lt;&gt;"",MONTH('SUIVI VENTES 403e'!$G688),""),"")</f>
        <v>2</v>
      </c>
    </row>
    <row r="703" spans="1:9" x14ac:dyDescent="0.25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t="str">
        <f t="shared" si="11"/>
        <v/>
      </c>
      <c r="E703" cm="1">
        <f t="array" ref="E703">IFERROR(INDEX($G$3:$S$7,MATCH($H703,$G$4:$G$7,0),MATCH($I703,$G$3:$S$3,0)+1),"")</f>
        <v>4</v>
      </c>
      <c r="F703">
        <f>IFERROR(IF('SUIVI VENTES 403e'!$A689&lt;&gt;"",ROUND((($C703/1.2)-$E703),2),""),"")</f>
        <v>4.33</v>
      </c>
      <c r="G703">
        <f>IFERROR(IF('SUIVI VENTES 403e'!$A689&lt;&gt;"",ROUND($F703*$A703,2),""),"")</f>
        <v>43.3</v>
      </c>
      <c r="H703">
        <f>IFERROR(IF('SUIVI VENTES 403e'!$A689&lt;&gt;"",YEAR('SUIVI VENTES 403e'!$G689),""),"")</f>
        <v>2022</v>
      </c>
      <c r="I703">
        <f>IFERROR(IF('SUIVI VENTES 403e'!$A689&lt;&gt;"",MONTH('SUIVI VENTES 403e'!$G689),""),"")</f>
        <v>2</v>
      </c>
    </row>
    <row r="704" spans="1:9" x14ac:dyDescent="0.25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t="str">
        <f t="shared" si="11"/>
        <v/>
      </c>
      <c r="E704" cm="1">
        <f t="array" ref="E704">IFERROR(INDEX($G$3:$S$7,MATCH($H704,$G$4:$G$7,0),MATCH($I704,$G$3:$S$3,0)+1),"")</f>
        <v>4</v>
      </c>
      <c r="F704">
        <f>IFERROR(IF('SUIVI VENTES 403e'!$A690&lt;&gt;"",ROUND((($C704/1.2)-$E704),2),""),"")</f>
        <v>5.03</v>
      </c>
      <c r="G704">
        <f>IFERROR(IF('SUIVI VENTES 403e'!$A690&lt;&gt;"",ROUND($F704*$A704,2),""),"")</f>
        <v>60.36</v>
      </c>
      <c r="H704">
        <f>IFERROR(IF('SUIVI VENTES 403e'!$A690&lt;&gt;"",YEAR('SUIVI VENTES 403e'!$G690),""),"")</f>
        <v>2022</v>
      </c>
      <c r="I704">
        <f>IFERROR(IF('SUIVI VENTES 403e'!$A690&lt;&gt;"",MONTH('SUIVI VENTES 403e'!$G690),""),"")</f>
        <v>2</v>
      </c>
    </row>
    <row r="705" spans="1:9" x14ac:dyDescent="0.25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t="str">
        <f t="shared" si="11"/>
        <v/>
      </c>
      <c r="E705" cm="1">
        <f t="array" ref="E705">IFERROR(INDEX($G$3:$S$7,MATCH($H705,$G$4:$G$7,0),MATCH($I705,$G$3:$S$3,0)+1),"")</f>
        <v>4</v>
      </c>
      <c r="F705">
        <f>IFERROR(IF('SUIVI VENTES 403e'!$A691&lt;&gt;"",ROUND((($C705/1.2)-$E705),2),""),"")</f>
        <v>5.03</v>
      </c>
      <c r="G705">
        <f>IFERROR(IF('SUIVI VENTES 403e'!$A691&lt;&gt;"",ROUND($F705*$A705,2),""),"")</f>
        <v>30.18</v>
      </c>
      <c r="H705">
        <f>IFERROR(IF('SUIVI VENTES 403e'!$A691&lt;&gt;"",YEAR('SUIVI VENTES 403e'!$G691),""),"")</f>
        <v>2022</v>
      </c>
      <c r="I705">
        <f>IFERROR(IF('SUIVI VENTES 403e'!$A691&lt;&gt;"",MONTH('SUIVI VENTES 403e'!$G691),""),"")</f>
        <v>2</v>
      </c>
    </row>
    <row r="706" spans="1:9" x14ac:dyDescent="0.25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t="str">
        <f t="shared" si="11"/>
        <v/>
      </c>
      <c r="E706" cm="1">
        <f t="array" ref="E706">IFERROR(INDEX($G$3:$S$7,MATCH($H706,$G$4:$G$7,0),MATCH($I706,$G$3:$S$3,0)+1),"")</f>
        <v>4</v>
      </c>
      <c r="F706">
        <f>IFERROR(IF('SUIVI VENTES 403e'!$A692&lt;&gt;"",ROUND((($C706/1.2)-$E706),2),""),"")</f>
        <v>5.03</v>
      </c>
      <c r="G706">
        <f>IFERROR(IF('SUIVI VENTES 403e'!$A692&lt;&gt;"",ROUND($F706*$A706,2),""),"")</f>
        <v>60.36</v>
      </c>
      <c r="H706">
        <f>IFERROR(IF('SUIVI VENTES 403e'!$A692&lt;&gt;"",YEAR('SUIVI VENTES 403e'!$G692),""),"")</f>
        <v>2022</v>
      </c>
      <c r="I706">
        <f>IFERROR(IF('SUIVI VENTES 403e'!$A692&lt;&gt;"",MONTH('SUIVI VENTES 403e'!$G692),""),"")</f>
        <v>2</v>
      </c>
    </row>
    <row r="707" spans="1:9" x14ac:dyDescent="0.25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t="str">
        <f t="shared" si="11"/>
        <v/>
      </c>
      <c r="E707" cm="1">
        <f t="array" ref="E707">IFERROR(INDEX($G$3:$S$7,MATCH($H707,$G$4:$G$7,0),MATCH($I707,$G$3:$S$3,0)+1),"")</f>
        <v>4</v>
      </c>
      <c r="F707">
        <f>IFERROR(IF('SUIVI VENTES 403e'!$A693&lt;&gt;"",ROUND((($C707/1.2)-$E707),2),""),"")</f>
        <v>4.75</v>
      </c>
      <c r="G707">
        <f>IFERROR(IF('SUIVI VENTES 403e'!$A693&lt;&gt;"",ROUND($F707*$A707,2),""),"")</f>
        <v>47.5</v>
      </c>
      <c r="H707">
        <f>IFERROR(IF('SUIVI VENTES 403e'!$A693&lt;&gt;"",YEAR('SUIVI VENTES 403e'!$G693),""),"")</f>
        <v>2022</v>
      </c>
      <c r="I707">
        <f>IFERROR(IF('SUIVI VENTES 403e'!$A693&lt;&gt;"",MONTH('SUIVI VENTES 403e'!$G693),""),"")</f>
        <v>2</v>
      </c>
    </row>
    <row r="708" spans="1:9" x14ac:dyDescent="0.25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t="str">
        <f t="shared" si="11"/>
        <v/>
      </c>
      <c r="E708" cm="1">
        <f t="array" ref="E708">IFERROR(INDEX($G$3:$S$7,MATCH($H708,$G$4:$G$7,0),MATCH($I708,$G$3:$S$3,0)+1),"")</f>
        <v>4</v>
      </c>
      <c r="F708">
        <f>IFERROR(IF('SUIVI VENTES 403e'!$A694&lt;&gt;"",ROUND((($C708/1.2)-$E708),2),""),"")</f>
        <v>5.03</v>
      </c>
      <c r="G708">
        <f>IFERROR(IF('SUIVI VENTES 403e'!$A694&lt;&gt;"",ROUND($F708*$A708,2),""),"")</f>
        <v>10.06</v>
      </c>
      <c r="H708">
        <f>IFERROR(IF('SUIVI VENTES 403e'!$A694&lt;&gt;"",YEAR('SUIVI VENTES 403e'!$G694),""),"")</f>
        <v>2022</v>
      </c>
      <c r="I708">
        <f>IFERROR(IF('SUIVI VENTES 403e'!$A694&lt;&gt;"",MONTH('SUIVI VENTES 403e'!$G694),""),"")</f>
        <v>2</v>
      </c>
    </row>
    <row r="709" spans="1:9" x14ac:dyDescent="0.25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t="str">
        <f t="shared" si="11"/>
        <v/>
      </c>
      <c r="E709" cm="1">
        <f t="array" ref="E709">IFERROR(INDEX($G$3:$S$7,MATCH($H709,$G$4:$G$7,0),MATCH($I709,$G$3:$S$3,0)+1),"")</f>
        <v>4</v>
      </c>
      <c r="F709">
        <f>IFERROR(IF('SUIVI VENTES 403e'!$A695&lt;&gt;"",ROUND((($C709/1.2)-$E709),2),""),"")</f>
        <v>5.03</v>
      </c>
      <c r="G709">
        <f>IFERROR(IF('SUIVI VENTES 403e'!$A695&lt;&gt;"",ROUND($F709*$A709,2),""),"")</f>
        <v>60.36</v>
      </c>
      <c r="H709">
        <f>IFERROR(IF('SUIVI VENTES 403e'!$A695&lt;&gt;"",YEAR('SUIVI VENTES 403e'!$G695),""),"")</f>
        <v>2022</v>
      </c>
      <c r="I709">
        <f>IFERROR(IF('SUIVI VENTES 403e'!$A695&lt;&gt;"",MONTH('SUIVI VENTES 403e'!$G695),""),"")</f>
        <v>2</v>
      </c>
    </row>
    <row r="710" spans="1:9" x14ac:dyDescent="0.25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t="str">
        <f t="shared" si="11"/>
        <v/>
      </c>
      <c r="E710" cm="1">
        <f t="array" ref="E710">IFERROR(INDEX($G$3:$S$7,MATCH($H710,$G$4:$G$7,0),MATCH($I710,$G$3:$S$3,0)+1),"")</f>
        <v>4</v>
      </c>
      <c r="F710">
        <f>IFERROR(IF('SUIVI VENTES 403e'!$A696&lt;&gt;"",ROUND((($C710/1.2)-$E710),2),""),"")</f>
        <v>4.75</v>
      </c>
      <c r="G710">
        <f>IFERROR(IF('SUIVI VENTES 403e'!$A696&lt;&gt;"",ROUND($F710*$A710,2),""),"")</f>
        <v>47.5</v>
      </c>
      <c r="H710">
        <f>IFERROR(IF('SUIVI VENTES 403e'!$A696&lt;&gt;"",YEAR('SUIVI VENTES 403e'!$G696),""),"")</f>
        <v>2022</v>
      </c>
      <c r="I710">
        <f>IFERROR(IF('SUIVI VENTES 403e'!$A696&lt;&gt;"",MONTH('SUIVI VENTES 403e'!$G696),""),"")</f>
        <v>2</v>
      </c>
    </row>
    <row r="711" spans="1:9" x14ac:dyDescent="0.25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t="str">
        <f t="shared" si="11"/>
        <v/>
      </c>
      <c r="E711" cm="1">
        <f t="array" ref="E711">IFERROR(INDEX($G$3:$S$7,MATCH($H711,$G$4:$G$7,0),MATCH($I711,$G$3:$S$3,0)+1),"")</f>
        <v>4</v>
      </c>
      <c r="F711">
        <f>IFERROR(IF('SUIVI VENTES 403e'!$A697&lt;&gt;"",ROUND((($C711/1.2)-$E711),2),""),"")</f>
        <v>5.03</v>
      </c>
      <c r="G711">
        <f>IFERROR(IF('SUIVI VENTES 403e'!$A697&lt;&gt;"",ROUND($F711*$A711,2),""),"")</f>
        <v>10.06</v>
      </c>
      <c r="H711">
        <f>IFERROR(IF('SUIVI VENTES 403e'!$A697&lt;&gt;"",YEAR('SUIVI VENTES 403e'!$G697),""),"")</f>
        <v>2022</v>
      </c>
      <c r="I711">
        <f>IFERROR(IF('SUIVI VENTES 403e'!$A697&lt;&gt;"",MONTH('SUIVI VENTES 403e'!$G697),""),"")</f>
        <v>2</v>
      </c>
    </row>
    <row r="712" spans="1:9" x14ac:dyDescent="0.25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t="str">
        <f t="shared" si="11"/>
        <v/>
      </c>
      <c r="E712" cm="1">
        <f t="array" ref="E712">IFERROR(INDEX($G$3:$S$7,MATCH($H712,$G$4:$G$7,0),MATCH($I712,$G$3:$S$3,0)+1),"")</f>
        <v>4</v>
      </c>
      <c r="F712">
        <f>IFERROR(IF('SUIVI VENTES 403e'!$A698&lt;&gt;"",ROUND((($C712/1.2)-$E712),2),""),"")</f>
        <v>5.03</v>
      </c>
      <c r="G712">
        <f>IFERROR(IF('SUIVI VENTES 403e'!$A698&lt;&gt;"",ROUND($F712*$A712,2),""),"")</f>
        <v>60.36</v>
      </c>
      <c r="H712">
        <f>IFERROR(IF('SUIVI VENTES 403e'!$A698&lt;&gt;"",YEAR('SUIVI VENTES 403e'!$G698),""),"")</f>
        <v>2022</v>
      </c>
      <c r="I712">
        <f>IFERROR(IF('SUIVI VENTES 403e'!$A698&lt;&gt;"",MONTH('SUIVI VENTES 403e'!$G698),""),"")</f>
        <v>2</v>
      </c>
    </row>
    <row r="713" spans="1:9" x14ac:dyDescent="0.25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t="str">
        <f t="shared" si="11"/>
        <v/>
      </c>
      <c r="E713" cm="1">
        <f t="array" ref="E713">IFERROR(INDEX($G$3:$S$7,MATCH($H713,$G$4:$G$7,0),MATCH($I713,$G$3:$S$3,0)+1),"")</f>
        <v>4</v>
      </c>
      <c r="F713">
        <f>IFERROR(IF('SUIVI VENTES 403e'!$A699&lt;&gt;"",ROUND((($C713/1.2)-$E713),2),""),"")</f>
        <v>5.03</v>
      </c>
      <c r="G713">
        <f>IFERROR(IF('SUIVI VENTES 403e'!$A699&lt;&gt;"",ROUND($F713*$A713,2),""),"")</f>
        <v>25.15</v>
      </c>
      <c r="H713">
        <f>IFERROR(IF('SUIVI VENTES 403e'!$A699&lt;&gt;"",YEAR('SUIVI VENTES 403e'!$G699),""),"")</f>
        <v>2022</v>
      </c>
      <c r="I713">
        <f>IFERROR(IF('SUIVI VENTES 403e'!$A699&lt;&gt;"",MONTH('SUIVI VENTES 403e'!$G699),""),"")</f>
        <v>2</v>
      </c>
    </row>
    <row r="714" spans="1:9" x14ac:dyDescent="0.25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>
        <f t="shared" si="11"/>
        <v>1</v>
      </c>
      <c r="E714" cm="1">
        <f t="array" ref="E714">IFERROR(INDEX($G$3:$S$7,MATCH($H714,$G$4:$G$7,0),MATCH($I714,$G$3:$S$3,0)+1),"")</f>
        <v>4</v>
      </c>
      <c r="F714">
        <f>IFERROR(IF('SUIVI VENTES 403e'!$A700&lt;&gt;"",ROUND((($C714/1.2)-$E714),2),""),"")</f>
        <v>-4</v>
      </c>
      <c r="G714">
        <f>IFERROR(IF('SUIVI VENTES 403e'!$A700&lt;&gt;"",ROUND($F714*$A714,2),""),"")</f>
        <v>-4</v>
      </c>
      <c r="H714">
        <f>IFERROR(IF('SUIVI VENTES 403e'!$A700&lt;&gt;"",YEAR('SUIVI VENTES 403e'!$G700),""),"")</f>
        <v>2022</v>
      </c>
      <c r="I714">
        <f>IFERROR(IF('SUIVI VENTES 403e'!$A700&lt;&gt;"",MONTH('SUIVI VENTES 403e'!$G700),""),"")</f>
        <v>2</v>
      </c>
    </row>
    <row r="715" spans="1:9" x14ac:dyDescent="0.25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t="str">
        <f t="shared" si="11"/>
        <v/>
      </c>
      <c r="E715" cm="1">
        <f t="array" ref="E715">IFERROR(INDEX($G$3:$S$7,MATCH($H715,$G$4:$G$7,0),MATCH($I715,$G$3:$S$3,0)+1),"")</f>
        <v>4</v>
      </c>
      <c r="F715">
        <f>IFERROR(IF('SUIVI VENTES 403e'!$A701&lt;&gt;"",ROUND((($C715/1.2)-$E715),2),""),"")</f>
        <v>5.03</v>
      </c>
      <c r="G715">
        <f>IFERROR(IF('SUIVI VENTES 403e'!$A701&lt;&gt;"",ROUND($F715*$A715,2),""),"")</f>
        <v>60.36</v>
      </c>
      <c r="H715">
        <f>IFERROR(IF('SUIVI VENTES 403e'!$A701&lt;&gt;"",YEAR('SUIVI VENTES 403e'!$G701),""),"")</f>
        <v>2022</v>
      </c>
      <c r="I715">
        <f>IFERROR(IF('SUIVI VENTES 403e'!$A701&lt;&gt;"",MONTH('SUIVI VENTES 403e'!$G701),""),"")</f>
        <v>2</v>
      </c>
    </row>
    <row r="716" spans="1:9" x14ac:dyDescent="0.25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t="str">
        <f t="shared" si="11"/>
        <v/>
      </c>
      <c r="E716" cm="1">
        <f t="array" ref="E716">IFERROR(INDEX($G$3:$S$7,MATCH($H716,$G$4:$G$7,0),MATCH($I716,$G$3:$S$3,0)+1),"")</f>
        <v>4</v>
      </c>
      <c r="F716">
        <f>IFERROR(IF('SUIVI VENTES 403e'!$A702&lt;&gt;"",ROUND((($C716/1.2)-$E716),2),""),"")</f>
        <v>14.05</v>
      </c>
      <c r="G716">
        <f>IFERROR(IF('SUIVI VENTES 403e'!$A702&lt;&gt;"",ROUND($F716*$A716,2),""),"")</f>
        <v>17.559999999999999</v>
      </c>
      <c r="H716">
        <f>IFERROR(IF('SUIVI VENTES 403e'!$A702&lt;&gt;"",YEAR('SUIVI VENTES 403e'!$G702),""),"")</f>
        <v>2022</v>
      </c>
      <c r="I716">
        <f>IFERROR(IF('SUIVI VENTES 403e'!$A702&lt;&gt;"",MONTH('SUIVI VENTES 403e'!$G702),""),"")</f>
        <v>2</v>
      </c>
    </row>
    <row r="717" spans="1:9" x14ac:dyDescent="0.25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t="str">
        <f t="shared" si="11"/>
        <v/>
      </c>
      <c r="E717" cm="1">
        <f t="array" ref="E717">IFERROR(INDEX($G$3:$S$7,MATCH($H717,$G$4:$G$7,0),MATCH($I717,$G$3:$S$3,0)+1),"")</f>
        <v>4</v>
      </c>
      <c r="F717">
        <f>IFERROR(IF('SUIVI VENTES 403e'!$A703&lt;&gt;"",ROUND((($C717/1.2)-$E717),2),""),"")</f>
        <v>5.03</v>
      </c>
      <c r="G717">
        <f>IFERROR(IF('SUIVI VENTES 403e'!$A703&lt;&gt;"",ROUND($F717*$A717,2),""),"")</f>
        <v>50.3</v>
      </c>
      <c r="H717">
        <f>IFERROR(IF('SUIVI VENTES 403e'!$A703&lt;&gt;"",YEAR('SUIVI VENTES 403e'!$G703),""),"")</f>
        <v>2022</v>
      </c>
      <c r="I717">
        <f>IFERROR(IF('SUIVI VENTES 403e'!$A703&lt;&gt;"",MONTH('SUIVI VENTES 403e'!$G703),""),"")</f>
        <v>2</v>
      </c>
    </row>
    <row r="718" spans="1:9" x14ac:dyDescent="0.25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t="str">
        <f t="shared" si="11"/>
        <v/>
      </c>
      <c r="E718" cm="1">
        <f t="array" ref="E718">IFERROR(INDEX($G$3:$S$7,MATCH($H718,$G$4:$G$7,0),MATCH($I718,$G$3:$S$3,0)+1),"")</f>
        <v>4</v>
      </c>
      <c r="F718">
        <f>IFERROR(IF('SUIVI VENTES 403e'!$A704&lt;&gt;"",ROUND((($C718/1.2)-$E718),2),""),"")</f>
        <v>5.03</v>
      </c>
      <c r="G718">
        <f>IFERROR(IF('SUIVI VENTES 403e'!$A704&lt;&gt;"",ROUND($F718*$A718,2),""),"")</f>
        <v>35.21</v>
      </c>
      <c r="H718">
        <f>IFERROR(IF('SUIVI VENTES 403e'!$A704&lt;&gt;"",YEAR('SUIVI VENTES 403e'!$G704),""),"")</f>
        <v>2022</v>
      </c>
      <c r="I718">
        <f>IFERROR(IF('SUIVI VENTES 403e'!$A704&lt;&gt;"",MONTH('SUIVI VENTES 403e'!$G704),""),"")</f>
        <v>2</v>
      </c>
    </row>
    <row r="719" spans="1:9" x14ac:dyDescent="0.25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t="str">
        <f t="shared" si="11"/>
        <v/>
      </c>
      <c r="E719" cm="1">
        <f t="array" ref="E719">IFERROR(INDEX($G$3:$S$7,MATCH($H719,$G$4:$G$7,0),MATCH($I719,$G$3:$S$3,0)+1),"")</f>
        <v>5</v>
      </c>
      <c r="F719">
        <f>IFERROR(IF('SUIVI VENTES 403e'!$A705&lt;&gt;"",ROUND((($C719/1.2)-$E719),2),""),"")</f>
        <v>3.75</v>
      </c>
      <c r="G719">
        <f>IFERROR(IF('SUIVI VENTES 403e'!$A705&lt;&gt;"",ROUND($F719*$A719,2),""),"")</f>
        <v>37.5</v>
      </c>
      <c r="H719">
        <f>IFERROR(IF('SUIVI VENTES 403e'!$A705&lt;&gt;"",YEAR('SUIVI VENTES 403e'!$G705),""),"")</f>
        <v>2022</v>
      </c>
      <c r="I719">
        <f>IFERROR(IF('SUIVI VENTES 403e'!$A705&lt;&gt;"",MONTH('SUIVI VENTES 403e'!$G705),""),"")</f>
        <v>3</v>
      </c>
    </row>
    <row r="720" spans="1:9" x14ac:dyDescent="0.25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t="str">
        <f t="shared" ref="D720:D783" si="12">IFERROR(IF(B720=0,A720,""),"")</f>
        <v/>
      </c>
      <c r="E720" cm="1">
        <f t="array" ref="E720">IFERROR(INDEX($G$3:$S$7,MATCH($H720,$G$4:$G$7,0),MATCH($I720,$G$3:$S$3,0)+1),"")</f>
        <v>5</v>
      </c>
      <c r="F720">
        <f>IFERROR(IF('SUIVI VENTES 403e'!$A706&lt;&gt;"",ROUND((($C720/1.2)-$E720),2),""),"")</f>
        <v>4.03</v>
      </c>
      <c r="G720">
        <f>IFERROR(IF('SUIVI VENTES 403e'!$A706&lt;&gt;"",ROUND($F720*$A720,2),""),"")</f>
        <v>8.06</v>
      </c>
      <c r="H720">
        <f>IFERROR(IF('SUIVI VENTES 403e'!$A706&lt;&gt;"",YEAR('SUIVI VENTES 403e'!$G706),""),"")</f>
        <v>2022</v>
      </c>
      <c r="I720">
        <f>IFERROR(IF('SUIVI VENTES 403e'!$A706&lt;&gt;"",MONTH('SUIVI VENTES 403e'!$G706),""),"")</f>
        <v>3</v>
      </c>
    </row>
    <row r="721" spans="1:9" x14ac:dyDescent="0.25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t="str">
        <f t="shared" si="12"/>
        <v/>
      </c>
      <c r="E721" cm="1">
        <f t="array" ref="E721">IFERROR(INDEX($G$3:$S$7,MATCH($H721,$G$4:$G$7,0),MATCH($I721,$G$3:$S$3,0)+1),"")</f>
        <v>5</v>
      </c>
      <c r="F721">
        <f>IFERROR(IF('SUIVI VENTES 403e'!$A707&lt;&gt;"",ROUND((($C721/1.2)-$E721),2),""),"")</f>
        <v>4.03</v>
      </c>
      <c r="G721">
        <f>IFERROR(IF('SUIVI VENTES 403e'!$A707&lt;&gt;"",ROUND($F721*$A721,2),""),"")</f>
        <v>8.06</v>
      </c>
      <c r="H721">
        <f>IFERROR(IF('SUIVI VENTES 403e'!$A707&lt;&gt;"",YEAR('SUIVI VENTES 403e'!$G707),""),"")</f>
        <v>2022</v>
      </c>
      <c r="I721">
        <f>IFERROR(IF('SUIVI VENTES 403e'!$A707&lt;&gt;"",MONTH('SUIVI VENTES 403e'!$G707),""),"")</f>
        <v>3</v>
      </c>
    </row>
    <row r="722" spans="1:9" x14ac:dyDescent="0.25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t="str">
        <f t="shared" si="12"/>
        <v/>
      </c>
      <c r="E722" cm="1">
        <f t="array" ref="E722">IFERROR(INDEX($G$3:$S$7,MATCH($H722,$G$4:$G$7,0),MATCH($I722,$G$3:$S$3,0)+1),"")</f>
        <v>5</v>
      </c>
      <c r="F722">
        <f>IFERROR(IF('SUIVI VENTES 403e'!$A708&lt;&gt;"",ROUND((($C722/1.2)-$E722),2),""),"")</f>
        <v>4.03</v>
      </c>
      <c r="G722">
        <f>IFERROR(IF('SUIVI VENTES 403e'!$A708&lt;&gt;"",ROUND($F722*$A722,2),""),"")</f>
        <v>20.149999999999999</v>
      </c>
      <c r="H722">
        <f>IFERROR(IF('SUIVI VENTES 403e'!$A708&lt;&gt;"",YEAR('SUIVI VENTES 403e'!$G708),""),"")</f>
        <v>2022</v>
      </c>
      <c r="I722">
        <f>IFERROR(IF('SUIVI VENTES 403e'!$A708&lt;&gt;"",MONTH('SUIVI VENTES 403e'!$G708),""),"")</f>
        <v>3</v>
      </c>
    </row>
    <row r="723" spans="1:9" x14ac:dyDescent="0.25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t="str">
        <f t="shared" si="12"/>
        <v/>
      </c>
      <c r="E723" cm="1">
        <f t="array" ref="E723">IFERROR(INDEX($G$3:$S$7,MATCH($H723,$G$4:$G$7,0),MATCH($I723,$G$3:$S$3,0)+1),"")</f>
        <v>5</v>
      </c>
      <c r="F723">
        <f>IFERROR(IF('SUIVI VENTES 403e'!$A709&lt;&gt;"",ROUND((($C723/1.2)-$E723),2),""),"")</f>
        <v>3.75</v>
      </c>
      <c r="G723">
        <f>IFERROR(IF('SUIVI VENTES 403e'!$A709&lt;&gt;"",ROUND($F723*$A723,2),""),"")</f>
        <v>75</v>
      </c>
      <c r="H723">
        <f>IFERROR(IF('SUIVI VENTES 403e'!$A709&lt;&gt;"",YEAR('SUIVI VENTES 403e'!$G709),""),"")</f>
        <v>2022</v>
      </c>
      <c r="I723">
        <f>IFERROR(IF('SUIVI VENTES 403e'!$A709&lt;&gt;"",MONTH('SUIVI VENTES 403e'!$G709),""),"")</f>
        <v>3</v>
      </c>
    </row>
    <row r="724" spans="1:9" x14ac:dyDescent="0.25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t="str">
        <f t="shared" si="12"/>
        <v/>
      </c>
      <c r="E724" cm="1">
        <f t="array" ref="E724">IFERROR(INDEX($G$3:$S$7,MATCH($H724,$G$4:$G$7,0),MATCH($I724,$G$3:$S$3,0)+1),"")</f>
        <v>5</v>
      </c>
      <c r="F724">
        <f>IFERROR(IF('SUIVI VENTES 403e'!$A710&lt;&gt;"",ROUND((($C724/1.2)-$E724),2),""),"")</f>
        <v>3.75</v>
      </c>
      <c r="G724">
        <f>IFERROR(IF('SUIVI VENTES 403e'!$A710&lt;&gt;"",ROUND($F724*$A724,2),""),"")</f>
        <v>37.5</v>
      </c>
      <c r="H724">
        <f>IFERROR(IF('SUIVI VENTES 403e'!$A710&lt;&gt;"",YEAR('SUIVI VENTES 403e'!$G710),""),"")</f>
        <v>2022</v>
      </c>
      <c r="I724">
        <f>IFERROR(IF('SUIVI VENTES 403e'!$A710&lt;&gt;"",MONTH('SUIVI VENTES 403e'!$G710),""),"")</f>
        <v>3</v>
      </c>
    </row>
    <row r="725" spans="1:9" x14ac:dyDescent="0.25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t="str">
        <f t="shared" si="12"/>
        <v/>
      </c>
      <c r="E725" cm="1">
        <f t="array" ref="E725">IFERROR(INDEX($G$3:$S$7,MATCH($H725,$G$4:$G$7,0),MATCH($I725,$G$3:$S$3,0)+1),"")</f>
        <v>5</v>
      </c>
      <c r="F725">
        <f>IFERROR(IF('SUIVI VENTES 403e'!$A711&lt;&gt;"",ROUND((($C725/1.2)-$E725),2),""),"")</f>
        <v>4.03</v>
      </c>
      <c r="G725">
        <f>IFERROR(IF('SUIVI VENTES 403e'!$A711&lt;&gt;"",ROUND($F725*$A725,2),""),"")</f>
        <v>16.12</v>
      </c>
      <c r="H725">
        <f>IFERROR(IF('SUIVI VENTES 403e'!$A711&lt;&gt;"",YEAR('SUIVI VENTES 403e'!$G711),""),"")</f>
        <v>2022</v>
      </c>
      <c r="I725">
        <f>IFERROR(IF('SUIVI VENTES 403e'!$A711&lt;&gt;"",MONTH('SUIVI VENTES 403e'!$G711),""),"")</f>
        <v>3</v>
      </c>
    </row>
    <row r="726" spans="1:9" x14ac:dyDescent="0.25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t="str">
        <f t="shared" si="12"/>
        <v/>
      </c>
      <c r="E726" cm="1">
        <f t="array" ref="E726">IFERROR(INDEX($G$3:$S$7,MATCH($H726,$G$4:$G$7,0),MATCH($I726,$G$3:$S$3,0)+1),"")</f>
        <v>5</v>
      </c>
      <c r="F726">
        <f>IFERROR(IF('SUIVI VENTES 403e'!$A712&lt;&gt;"",ROUND((($C726/1.2)-$E726),2),""),"")</f>
        <v>4.03</v>
      </c>
      <c r="G726">
        <f>IFERROR(IF('SUIVI VENTES 403e'!$A712&lt;&gt;"",ROUND($F726*$A726,2),""),"")</f>
        <v>40.299999999999997</v>
      </c>
      <c r="H726">
        <f>IFERROR(IF('SUIVI VENTES 403e'!$A712&lt;&gt;"",YEAR('SUIVI VENTES 403e'!$G712),""),"")</f>
        <v>2022</v>
      </c>
      <c r="I726">
        <f>IFERROR(IF('SUIVI VENTES 403e'!$A712&lt;&gt;"",MONTH('SUIVI VENTES 403e'!$G712),""),"")</f>
        <v>3</v>
      </c>
    </row>
    <row r="727" spans="1:9" x14ac:dyDescent="0.25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>
        <f t="shared" si="12"/>
        <v>1</v>
      </c>
      <c r="E727" cm="1">
        <f t="array" ref="E727">IFERROR(INDEX($G$3:$S$7,MATCH($H727,$G$4:$G$7,0),MATCH($I727,$G$3:$S$3,0)+1),"")</f>
        <v>5</v>
      </c>
      <c r="F727">
        <f>IFERROR(IF('SUIVI VENTES 403e'!$A713&lt;&gt;"",ROUND((($C727/1.2)-$E727),2),""),"")</f>
        <v>-5</v>
      </c>
      <c r="G727">
        <f>IFERROR(IF('SUIVI VENTES 403e'!$A713&lt;&gt;"",ROUND($F727*$A727,2),""),"")</f>
        <v>-5</v>
      </c>
      <c r="H727">
        <f>IFERROR(IF('SUIVI VENTES 403e'!$A713&lt;&gt;"",YEAR('SUIVI VENTES 403e'!$G713),""),"")</f>
        <v>2022</v>
      </c>
      <c r="I727">
        <f>IFERROR(IF('SUIVI VENTES 403e'!$A713&lt;&gt;"",MONTH('SUIVI VENTES 403e'!$G713),""),"")</f>
        <v>3</v>
      </c>
    </row>
    <row r="728" spans="1:9" x14ac:dyDescent="0.25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t="str">
        <f t="shared" si="12"/>
        <v/>
      </c>
      <c r="E728" cm="1">
        <f t="array" ref="E728">IFERROR(INDEX($G$3:$S$7,MATCH($H728,$G$4:$G$7,0),MATCH($I728,$G$3:$S$3,0)+1),"")</f>
        <v>5</v>
      </c>
      <c r="F728">
        <f>IFERROR(IF('SUIVI VENTES 403e'!$A714&lt;&gt;"",ROUND((($C728/1.2)-$E728),2),""),"")</f>
        <v>3.75</v>
      </c>
      <c r="G728">
        <f>IFERROR(IF('SUIVI VENTES 403e'!$A714&lt;&gt;"",ROUND($F728*$A728,2),""),"")</f>
        <v>18.75</v>
      </c>
      <c r="H728">
        <f>IFERROR(IF('SUIVI VENTES 403e'!$A714&lt;&gt;"",YEAR('SUIVI VENTES 403e'!$G714),""),"")</f>
        <v>2022</v>
      </c>
      <c r="I728">
        <f>IFERROR(IF('SUIVI VENTES 403e'!$A714&lt;&gt;"",MONTH('SUIVI VENTES 403e'!$G714),""),"")</f>
        <v>3</v>
      </c>
    </row>
    <row r="729" spans="1:9" x14ac:dyDescent="0.25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t="str">
        <f t="shared" si="12"/>
        <v/>
      </c>
      <c r="E729" cm="1">
        <f t="array" ref="E729">IFERROR(INDEX($G$3:$S$7,MATCH($H729,$G$4:$G$7,0),MATCH($I729,$G$3:$S$3,0)+1),"")</f>
        <v>5</v>
      </c>
      <c r="F729">
        <f>IFERROR(IF('SUIVI VENTES 403e'!$A715&lt;&gt;"",ROUND((($C729/1.2)-$E729),2),""),"")</f>
        <v>4.03</v>
      </c>
      <c r="G729">
        <f>IFERROR(IF('SUIVI VENTES 403e'!$A715&lt;&gt;"",ROUND($F729*$A729,2),""),"")</f>
        <v>32.24</v>
      </c>
      <c r="H729">
        <f>IFERROR(IF('SUIVI VENTES 403e'!$A715&lt;&gt;"",YEAR('SUIVI VENTES 403e'!$G715),""),"")</f>
        <v>2022</v>
      </c>
      <c r="I729">
        <f>IFERROR(IF('SUIVI VENTES 403e'!$A715&lt;&gt;"",MONTH('SUIVI VENTES 403e'!$G715),""),"")</f>
        <v>3</v>
      </c>
    </row>
    <row r="730" spans="1:9" x14ac:dyDescent="0.25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t="str">
        <f t="shared" si="12"/>
        <v/>
      </c>
      <c r="E730" cm="1">
        <f t="array" ref="E730">IFERROR(INDEX($G$3:$S$7,MATCH($H730,$G$4:$G$7,0),MATCH($I730,$G$3:$S$3,0)+1),"")</f>
        <v>5</v>
      </c>
      <c r="F730">
        <f>IFERROR(IF('SUIVI VENTES 403e'!$A716&lt;&gt;"",ROUND((($C730/1.2)-$E730),2),""),"")</f>
        <v>5.42</v>
      </c>
      <c r="G730">
        <f>IFERROR(IF('SUIVI VENTES 403e'!$A716&lt;&gt;"",ROUND($F730*$A730,2),""),"")</f>
        <v>5.42</v>
      </c>
      <c r="H730">
        <f>IFERROR(IF('SUIVI VENTES 403e'!$A716&lt;&gt;"",YEAR('SUIVI VENTES 403e'!$G716),""),"")</f>
        <v>2022</v>
      </c>
      <c r="I730">
        <f>IFERROR(IF('SUIVI VENTES 403e'!$A716&lt;&gt;"",MONTH('SUIVI VENTES 403e'!$G716),""),"")</f>
        <v>3</v>
      </c>
    </row>
    <row r="731" spans="1:9" x14ac:dyDescent="0.25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t="str">
        <f t="shared" si="12"/>
        <v/>
      </c>
      <c r="E731" cm="1">
        <f t="array" ref="E731">IFERROR(INDEX($G$3:$S$7,MATCH($H731,$G$4:$G$7,0),MATCH($I731,$G$3:$S$3,0)+1),"")</f>
        <v>5</v>
      </c>
      <c r="F731">
        <f>IFERROR(IF('SUIVI VENTES 403e'!$A717&lt;&gt;"",ROUND((($C731/1.2)-$E731),2),""),"")</f>
        <v>4.03</v>
      </c>
      <c r="G731">
        <f>IFERROR(IF('SUIVI VENTES 403e'!$A717&lt;&gt;"",ROUND($F731*$A731,2),""),"")</f>
        <v>40.299999999999997</v>
      </c>
      <c r="H731">
        <f>IFERROR(IF('SUIVI VENTES 403e'!$A717&lt;&gt;"",YEAR('SUIVI VENTES 403e'!$G717),""),"")</f>
        <v>2022</v>
      </c>
      <c r="I731">
        <f>IFERROR(IF('SUIVI VENTES 403e'!$A717&lt;&gt;"",MONTH('SUIVI VENTES 403e'!$G717),""),"")</f>
        <v>3</v>
      </c>
    </row>
    <row r="732" spans="1:9" x14ac:dyDescent="0.25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t="str">
        <f t="shared" si="12"/>
        <v/>
      </c>
      <c r="E732" cm="1">
        <f t="array" ref="E732">IFERROR(INDEX($G$3:$S$7,MATCH($H732,$G$4:$G$7,0),MATCH($I732,$G$3:$S$3,0)+1),"")</f>
        <v>5</v>
      </c>
      <c r="F732">
        <f>IFERROR(IF('SUIVI VENTES 403e'!$A718&lt;&gt;"",ROUND((($C732/1.2)-$E732),2),""),"")</f>
        <v>4.03</v>
      </c>
      <c r="G732">
        <f>IFERROR(IF('SUIVI VENTES 403e'!$A718&lt;&gt;"",ROUND($F732*$A732,2),""),"")</f>
        <v>40.299999999999997</v>
      </c>
      <c r="H732">
        <f>IFERROR(IF('SUIVI VENTES 403e'!$A718&lt;&gt;"",YEAR('SUIVI VENTES 403e'!$G718),""),"")</f>
        <v>2022</v>
      </c>
      <c r="I732">
        <f>IFERROR(IF('SUIVI VENTES 403e'!$A718&lt;&gt;"",MONTH('SUIVI VENTES 403e'!$G718),""),"")</f>
        <v>3</v>
      </c>
    </row>
    <row r="733" spans="1:9" x14ac:dyDescent="0.25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t="str">
        <f t="shared" si="12"/>
        <v/>
      </c>
      <c r="E733" cm="1">
        <f t="array" ref="E733">IFERROR(INDEX($G$3:$S$7,MATCH($H733,$G$4:$G$7,0),MATCH($I733,$G$3:$S$3,0)+1),"")</f>
        <v>5</v>
      </c>
      <c r="F733">
        <f>IFERROR(IF('SUIVI VENTES 403e'!$A719&lt;&gt;"",ROUND((($C733/1.2)-$E733),2),""),"")</f>
        <v>4.03</v>
      </c>
      <c r="G733">
        <f>IFERROR(IF('SUIVI VENTES 403e'!$A719&lt;&gt;"",ROUND($F733*$A733,2),""),"")</f>
        <v>40.299999999999997</v>
      </c>
      <c r="H733">
        <f>IFERROR(IF('SUIVI VENTES 403e'!$A719&lt;&gt;"",YEAR('SUIVI VENTES 403e'!$G719),""),"")</f>
        <v>2022</v>
      </c>
      <c r="I733">
        <f>IFERROR(IF('SUIVI VENTES 403e'!$A719&lt;&gt;"",MONTH('SUIVI VENTES 403e'!$G719),""),"")</f>
        <v>3</v>
      </c>
    </row>
    <row r="734" spans="1:9" x14ac:dyDescent="0.25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>
        <f t="shared" si="12"/>
        <v>1</v>
      </c>
      <c r="E734" cm="1">
        <f t="array" ref="E734">IFERROR(INDEX($G$3:$S$7,MATCH($H734,$G$4:$G$7,0),MATCH($I734,$G$3:$S$3,0)+1),"")</f>
        <v>5</v>
      </c>
      <c r="F734">
        <f>IFERROR(IF('SUIVI VENTES 403e'!$A720&lt;&gt;"",ROUND((($C734/1.2)-$E734),2),""),"")</f>
        <v>-5</v>
      </c>
      <c r="G734">
        <f>IFERROR(IF('SUIVI VENTES 403e'!$A720&lt;&gt;"",ROUND($F734*$A734,2),""),"")</f>
        <v>-5</v>
      </c>
      <c r="H734">
        <f>IFERROR(IF('SUIVI VENTES 403e'!$A720&lt;&gt;"",YEAR('SUIVI VENTES 403e'!$G720),""),"")</f>
        <v>2022</v>
      </c>
      <c r="I734">
        <f>IFERROR(IF('SUIVI VENTES 403e'!$A720&lt;&gt;"",MONTH('SUIVI VENTES 403e'!$G720),""),"")</f>
        <v>3</v>
      </c>
    </row>
    <row r="735" spans="1:9" x14ac:dyDescent="0.25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t="str">
        <f t="shared" si="12"/>
        <v/>
      </c>
      <c r="E735" cm="1">
        <f t="array" ref="E735">IFERROR(INDEX($G$3:$S$7,MATCH($H735,$G$4:$G$7,0),MATCH($I735,$G$3:$S$3,0)+1),"")</f>
        <v>5</v>
      </c>
      <c r="F735">
        <f>IFERROR(IF('SUIVI VENTES 403e'!$A721&lt;&gt;"",ROUND((($C735/1.2)-$E735),2),""),"")</f>
        <v>8.89</v>
      </c>
      <c r="G735">
        <f>IFERROR(IF('SUIVI VENTES 403e'!$A721&lt;&gt;"",ROUND($F735*$A735,2),""),"")</f>
        <v>88.9</v>
      </c>
      <c r="H735">
        <f>IFERROR(IF('SUIVI VENTES 403e'!$A721&lt;&gt;"",YEAR('SUIVI VENTES 403e'!$G721),""),"")</f>
        <v>2022</v>
      </c>
      <c r="I735">
        <f>IFERROR(IF('SUIVI VENTES 403e'!$A721&lt;&gt;"",MONTH('SUIVI VENTES 403e'!$G721),""),"")</f>
        <v>3</v>
      </c>
    </row>
    <row r="736" spans="1:9" x14ac:dyDescent="0.25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t="str">
        <f t="shared" si="12"/>
        <v/>
      </c>
      <c r="E736" cm="1">
        <f t="array" ref="E736">IFERROR(INDEX($G$3:$S$7,MATCH($H736,$G$4:$G$7,0),MATCH($I736,$G$3:$S$3,0)+1),"")</f>
        <v>5</v>
      </c>
      <c r="F736">
        <f>IFERROR(IF('SUIVI VENTES 403e'!$A722&lt;&gt;"",ROUND((($C736/1.2)-$E736),2),""),"")</f>
        <v>4.03</v>
      </c>
      <c r="G736">
        <f>IFERROR(IF('SUIVI VENTES 403e'!$A722&lt;&gt;"",ROUND($F736*$A736,2),""),"")</f>
        <v>20.149999999999999</v>
      </c>
      <c r="H736">
        <f>IFERROR(IF('SUIVI VENTES 403e'!$A722&lt;&gt;"",YEAR('SUIVI VENTES 403e'!$G722),""),"")</f>
        <v>2022</v>
      </c>
      <c r="I736">
        <f>IFERROR(IF('SUIVI VENTES 403e'!$A722&lt;&gt;"",MONTH('SUIVI VENTES 403e'!$G722),""),"")</f>
        <v>3</v>
      </c>
    </row>
    <row r="737" spans="1:9" x14ac:dyDescent="0.25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>
        <f t="shared" si="12"/>
        <v>1</v>
      </c>
      <c r="E737" cm="1">
        <f t="array" ref="E737">IFERROR(INDEX($G$3:$S$7,MATCH($H737,$G$4:$G$7,0),MATCH($I737,$G$3:$S$3,0)+1),"")</f>
        <v>5</v>
      </c>
      <c r="F737">
        <f>IFERROR(IF('SUIVI VENTES 403e'!$A723&lt;&gt;"",ROUND((($C737/1.2)-$E737),2),""),"")</f>
        <v>-5</v>
      </c>
      <c r="G737">
        <f>IFERROR(IF('SUIVI VENTES 403e'!$A723&lt;&gt;"",ROUND($F737*$A737,2),""),"")</f>
        <v>-5</v>
      </c>
      <c r="H737">
        <f>IFERROR(IF('SUIVI VENTES 403e'!$A723&lt;&gt;"",YEAR('SUIVI VENTES 403e'!$G723),""),"")</f>
        <v>2022</v>
      </c>
      <c r="I737">
        <f>IFERROR(IF('SUIVI VENTES 403e'!$A723&lt;&gt;"",MONTH('SUIVI VENTES 403e'!$G723),""),"")</f>
        <v>3</v>
      </c>
    </row>
    <row r="738" spans="1:9" x14ac:dyDescent="0.25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t="str">
        <f t="shared" si="12"/>
        <v/>
      </c>
      <c r="E738" cm="1">
        <f t="array" ref="E738">IFERROR(INDEX($G$3:$S$7,MATCH($H738,$G$4:$G$7,0),MATCH($I738,$G$3:$S$3,0)+1),"")</f>
        <v>5</v>
      </c>
      <c r="F738">
        <f>IFERROR(IF('SUIVI VENTES 403e'!$A724&lt;&gt;"",ROUND((($C738/1.2)-$E738),2),""),"")</f>
        <v>4.03</v>
      </c>
      <c r="G738">
        <f>IFERROR(IF('SUIVI VENTES 403e'!$A724&lt;&gt;"",ROUND($F738*$A738,2),""),"")</f>
        <v>48.36</v>
      </c>
      <c r="H738">
        <f>IFERROR(IF('SUIVI VENTES 403e'!$A724&lt;&gt;"",YEAR('SUIVI VENTES 403e'!$G724),""),"")</f>
        <v>2022</v>
      </c>
      <c r="I738">
        <f>IFERROR(IF('SUIVI VENTES 403e'!$A724&lt;&gt;"",MONTH('SUIVI VENTES 403e'!$G724),""),"")</f>
        <v>3</v>
      </c>
    </row>
    <row r="739" spans="1:9" x14ac:dyDescent="0.25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t="str">
        <f t="shared" si="12"/>
        <v/>
      </c>
      <c r="E739" cm="1">
        <f t="array" ref="E739">IFERROR(INDEX($G$3:$S$7,MATCH($H739,$G$4:$G$7,0),MATCH($I739,$G$3:$S$3,0)+1),"")</f>
        <v>5</v>
      </c>
      <c r="F739">
        <f>IFERROR(IF('SUIVI VENTES 403e'!$A725&lt;&gt;"",ROUND((($C739/1.2)-$E739),2),""),"")</f>
        <v>4.03</v>
      </c>
      <c r="G739">
        <f>IFERROR(IF('SUIVI VENTES 403e'!$A725&lt;&gt;"",ROUND($F739*$A739,2),""),"")</f>
        <v>40.299999999999997</v>
      </c>
      <c r="H739">
        <f>IFERROR(IF('SUIVI VENTES 403e'!$A725&lt;&gt;"",YEAR('SUIVI VENTES 403e'!$G725),""),"")</f>
        <v>2022</v>
      </c>
      <c r="I739">
        <f>IFERROR(IF('SUIVI VENTES 403e'!$A725&lt;&gt;"",MONTH('SUIVI VENTES 403e'!$G725),""),"")</f>
        <v>3</v>
      </c>
    </row>
    <row r="740" spans="1:9" x14ac:dyDescent="0.25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t="str">
        <f t="shared" si="12"/>
        <v/>
      </c>
      <c r="E740" cm="1">
        <f t="array" ref="E740">IFERROR(INDEX($G$3:$S$7,MATCH($H740,$G$4:$G$7,0),MATCH($I740,$G$3:$S$3,0)+1),"")</f>
        <v>5</v>
      </c>
      <c r="F740">
        <f>IFERROR(IF('SUIVI VENTES 403e'!$A726&lt;&gt;"",ROUND((($C740/1.2)-$E740),2),""),"")</f>
        <v>4.03</v>
      </c>
      <c r="G740">
        <f>IFERROR(IF('SUIVI VENTES 403e'!$A726&lt;&gt;"",ROUND($F740*$A740,2),""),"")</f>
        <v>80.599999999999994</v>
      </c>
      <c r="H740">
        <f>IFERROR(IF('SUIVI VENTES 403e'!$A726&lt;&gt;"",YEAR('SUIVI VENTES 403e'!$G726),""),"")</f>
        <v>2022</v>
      </c>
      <c r="I740">
        <f>IFERROR(IF('SUIVI VENTES 403e'!$A726&lt;&gt;"",MONTH('SUIVI VENTES 403e'!$G726),""),"")</f>
        <v>3</v>
      </c>
    </row>
    <row r="741" spans="1:9" x14ac:dyDescent="0.25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>
        <f t="shared" si="12"/>
        <v>2</v>
      </c>
      <c r="E741" cm="1">
        <f t="array" ref="E741">IFERROR(INDEX($G$3:$S$7,MATCH($H741,$G$4:$G$7,0),MATCH($I741,$G$3:$S$3,0)+1),"")</f>
        <v>5</v>
      </c>
      <c r="F741">
        <f>IFERROR(IF('SUIVI VENTES 403e'!$A727&lt;&gt;"",ROUND((($C741/1.2)-$E741),2),""),"")</f>
        <v>-5</v>
      </c>
      <c r="G741">
        <f>IFERROR(IF('SUIVI VENTES 403e'!$A727&lt;&gt;"",ROUND($F741*$A741,2),""),"")</f>
        <v>-10</v>
      </c>
      <c r="H741">
        <f>IFERROR(IF('SUIVI VENTES 403e'!$A727&lt;&gt;"",YEAR('SUIVI VENTES 403e'!$G727),""),"")</f>
        <v>2022</v>
      </c>
      <c r="I741">
        <f>IFERROR(IF('SUIVI VENTES 403e'!$A727&lt;&gt;"",MONTH('SUIVI VENTES 403e'!$G727),""),"")</f>
        <v>3</v>
      </c>
    </row>
    <row r="742" spans="1:9" x14ac:dyDescent="0.25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t="str">
        <f t="shared" si="12"/>
        <v/>
      </c>
      <c r="E742" cm="1">
        <f t="array" ref="E742">IFERROR(INDEX($G$3:$S$7,MATCH($H742,$G$4:$G$7,0),MATCH($I742,$G$3:$S$3,0)+1),"")</f>
        <v>5</v>
      </c>
      <c r="F742">
        <f>IFERROR(IF('SUIVI VENTES 403e'!$A728&lt;&gt;"",ROUND((($C742/1.2)-$E742),2),""),"")</f>
        <v>13.06</v>
      </c>
      <c r="G742">
        <f>IFERROR(IF('SUIVI VENTES 403e'!$A728&lt;&gt;"",ROUND($F742*$A742,2),""),"")</f>
        <v>9.8000000000000007</v>
      </c>
      <c r="H742">
        <f>IFERROR(IF('SUIVI VENTES 403e'!$A728&lt;&gt;"",YEAR('SUIVI VENTES 403e'!$G728),""),"")</f>
        <v>2022</v>
      </c>
      <c r="I742">
        <f>IFERROR(IF('SUIVI VENTES 403e'!$A728&lt;&gt;"",MONTH('SUIVI VENTES 403e'!$G728),""),"")</f>
        <v>3</v>
      </c>
    </row>
    <row r="743" spans="1:9" x14ac:dyDescent="0.25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t="str">
        <f t="shared" si="12"/>
        <v/>
      </c>
      <c r="E743" cm="1">
        <f t="array" ref="E743">IFERROR(INDEX($G$3:$S$7,MATCH($H743,$G$4:$G$7,0),MATCH($I743,$G$3:$S$3,0)+1),"")</f>
        <v>5</v>
      </c>
      <c r="F743">
        <f>IFERROR(IF('SUIVI VENTES 403e'!$A729&lt;&gt;"",ROUND((($C743/1.2)-$E743),2),""),"")</f>
        <v>3.75</v>
      </c>
      <c r="G743">
        <f>IFERROR(IF('SUIVI VENTES 403e'!$A729&lt;&gt;"",ROUND($F743*$A743,2),""),"")</f>
        <v>18.75</v>
      </c>
      <c r="H743">
        <f>IFERROR(IF('SUIVI VENTES 403e'!$A729&lt;&gt;"",YEAR('SUIVI VENTES 403e'!$G729),""),"")</f>
        <v>2022</v>
      </c>
      <c r="I743">
        <f>IFERROR(IF('SUIVI VENTES 403e'!$A729&lt;&gt;"",MONTH('SUIVI VENTES 403e'!$G729),""),"")</f>
        <v>3</v>
      </c>
    </row>
    <row r="744" spans="1:9" x14ac:dyDescent="0.25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t="str">
        <f t="shared" si="12"/>
        <v/>
      </c>
      <c r="E744" cm="1">
        <f t="array" ref="E744">IFERROR(INDEX($G$3:$S$7,MATCH($H744,$G$4:$G$7,0),MATCH($I744,$G$3:$S$3,0)+1),"")</f>
        <v>5</v>
      </c>
      <c r="F744">
        <f>IFERROR(IF('SUIVI VENTES 403e'!$A730&lt;&gt;"",ROUND((($C744/1.2)-$E744),2),""),"")</f>
        <v>3.75</v>
      </c>
      <c r="G744">
        <f>IFERROR(IF('SUIVI VENTES 403e'!$A730&lt;&gt;"",ROUND($F744*$A744,2),""),"")</f>
        <v>37.5</v>
      </c>
      <c r="H744">
        <f>IFERROR(IF('SUIVI VENTES 403e'!$A730&lt;&gt;"",YEAR('SUIVI VENTES 403e'!$G730),""),"")</f>
        <v>2022</v>
      </c>
      <c r="I744">
        <f>IFERROR(IF('SUIVI VENTES 403e'!$A730&lt;&gt;"",MONTH('SUIVI VENTES 403e'!$G730),""),"")</f>
        <v>3</v>
      </c>
    </row>
    <row r="745" spans="1:9" x14ac:dyDescent="0.25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t="str">
        <f t="shared" si="12"/>
        <v/>
      </c>
      <c r="E745" cm="1">
        <f t="array" ref="E745">IFERROR(INDEX($G$3:$S$7,MATCH($H745,$G$4:$G$7,0),MATCH($I745,$G$3:$S$3,0)+1),"")</f>
        <v>5</v>
      </c>
      <c r="F745">
        <f>IFERROR(IF('SUIVI VENTES 403e'!$A731&lt;&gt;"",ROUND((($C745/1.2)-$E745),2),""),"")</f>
        <v>4.03</v>
      </c>
      <c r="G745">
        <f>IFERROR(IF('SUIVI VENTES 403e'!$A731&lt;&gt;"",ROUND($F745*$A745,2),""),"")</f>
        <v>8.06</v>
      </c>
      <c r="H745">
        <f>IFERROR(IF('SUIVI VENTES 403e'!$A731&lt;&gt;"",YEAR('SUIVI VENTES 403e'!$G731),""),"")</f>
        <v>2022</v>
      </c>
      <c r="I745">
        <f>IFERROR(IF('SUIVI VENTES 403e'!$A731&lt;&gt;"",MONTH('SUIVI VENTES 403e'!$G731),""),"")</f>
        <v>3</v>
      </c>
    </row>
    <row r="746" spans="1:9" x14ac:dyDescent="0.25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t="str">
        <f t="shared" si="12"/>
        <v/>
      </c>
      <c r="E746" cm="1">
        <f t="array" ref="E746">IFERROR(INDEX($G$3:$S$7,MATCH($H746,$G$4:$G$7,0),MATCH($I746,$G$3:$S$3,0)+1),"")</f>
        <v>5</v>
      </c>
      <c r="F746">
        <f>IFERROR(IF('SUIVI VENTES 403e'!$A732&lt;&gt;"",ROUND((($C746/1.2)-$E746),2),""),"")</f>
        <v>4.03</v>
      </c>
      <c r="G746">
        <f>IFERROR(IF('SUIVI VENTES 403e'!$A732&lt;&gt;"",ROUND($F746*$A746,2),""),"")</f>
        <v>20.149999999999999</v>
      </c>
      <c r="H746">
        <f>IFERROR(IF('SUIVI VENTES 403e'!$A732&lt;&gt;"",YEAR('SUIVI VENTES 403e'!$G732),""),"")</f>
        <v>2022</v>
      </c>
      <c r="I746">
        <f>IFERROR(IF('SUIVI VENTES 403e'!$A732&lt;&gt;"",MONTH('SUIVI VENTES 403e'!$G732),""),"")</f>
        <v>3</v>
      </c>
    </row>
    <row r="747" spans="1:9" x14ac:dyDescent="0.25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t="str">
        <f t="shared" si="12"/>
        <v/>
      </c>
      <c r="E747" cm="1">
        <f t="array" ref="E747">IFERROR(INDEX($G$3:$S$7,MATCH($H747,$G$4:$G$7,0),MATCH($I747,$G$3:$S$3,0)+1),"")</f>
        <v>5</v>
      </c>
      <c r="F747">
        <f>IFERROR(IF('SUIVI VENTES 403e'!$A733&lt;&gt;"",ROUND((($C747/1.2)-$E747),2),""),"")</f>
        <v>4.03</v>
      </c>
      <c r="G747">
        <f>IFERROR(IF('SUIVI VENTES 403e'!$A733&lt;&gt;"",ROUND($F747*$A747,2),""),"")</f>
        <v>24.18</v>
      </c>
      <c r="H747">
        <f>IFERROR(IF('SUIVI VENTES 403e'!$A733&lt;&gt;"",YEAR('SUIVI VENTES 403e'!$G733),""),"")</f>
        <v>2022</v>
      </c>
      <c r="I747">
        <f>IFERROR(IF('SUIVI VENTES 403e'!$A733&lt;&gt;"",MONTH('SUIVI VENTES 403e'!$G733),""),"")</f>
        <v>3</v>
      </c>
    </row>
    <row r="748" spans="1:9" x14ac:dyDescent="0.25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t="str">
        <f t="shared" si="12"/>
        <v/>
      </c>
      <c r="E748" cm="1">
        <f t="array" ref="E748">IFERROR(INDEX($G$3:$S$7,MATCH($H748,$G$4:$G$7,0),MATCH($I748,$G$3:$S$3,0)+1),"")</f>
        <v>5</v>
      </c>
      <c r="F748">
        <f>IFERROR(IF('SUIVI VENTES 403e'!$A734&lt;&gt;"",ROUND((($C748/1.2)-$E748),2),""),"")</f>
        <v>4.03</v>
      </c>
      <c r="G748">
        <f>IFERROR(IF('SUIVI VENTES 403e'!$A734&lt;&gt;"",ROUND($F748*$A748,2),""),"")</f>
        <v>48.36</v>
      </c>
      <c r="H748">
        <f>IFERROR(IF('SUIVI VENTES 403e'!$A734&lt;&gt;"",YEAR('SUIVI VENTES 403e'!$G734),""),"")</f>
        <v>2022</v>
      </c>
      <c r="I748">
        <f>IFERROR(IF('SUIVI VENTES 403e'!$A734&lt;&gt;"",MONTH('SUIVI VENTES 403e'!$G734),""),"")</f>
        <v>3</v>
      </c>
    </row>
    <row r="749" spans="1:9" x14ac:dyDescent="0.25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t="str">
        <f t="shared" si="12"/>
        <v/>
      </c>
      <c r="E749" cm="1">
        <f t="array" ref="E749">IFERROR(INDEX($G$3:$S$7,MATCH($H749,$G$4:$G$7,0),MATCH($I749,$G$3:$S$3,0)+1),"")</f>
        <v>5</v>
      </c>
      <c r="F749">
        <f>IFERROR(IF('SUIVI VENTES 403e'!$A735&lt;&gt;"",ROUND((($C749/1.2)-$E749),2),""),"")</f>
        <v>3.33</v>
      </c>
      <c r="G749">
        <f>IFERROR(IF('SUIVI VENTES 403e'!$A735&lt;&gt;"",ROUND($F749*$A749,2),""),"")</f>
        <v>33.299999999999997</v>
      </c>
      <c r="H749">
        <f>IFERROR(IF('SUIVI VENTES 403e'!$A735&lt;&gt;"",YEAR('SUIVI VENTES 403e'!$G735),""),"")</f>
        <v>2022</v>
      </c>
      <c r="I749">
        <f>IFERROR(IF('SUIVI VENTES 403e'!$A735&lt;&gt;"",MONTH('SUIVI VENTES 403e'!$G735),""),"")</f>
        <v>3</v>
      </c>
    </row>
    <row r="750" spans="1:9" x14ac:dyDescent="0.25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t="str">
        <f t="shared" si="12"/>
        <v/>
      </c>
      <c r="E750" cm="1">
        <f t="array" ref="E750">IFERROR(INDEX($G$3:$S$7,MATCH($H750,$G$4:$G$7,0),MATCH($I750,$G$3:$S$3,0)+1),"")</f>
        <v>5</v>
      </c>
      <c r="F750">
        <f>IFERROR(IF('SUIVI VENTES 403e'!$A736&lt;&gt;"",ROUND((($C750/1.2)-$E750),2),""),"")</f>
        <v>4.03</v>
      </c>
      <c r="G750">
        <f>IFERROR(IF('SUIVI VENTES 403e'!$A736&lt;&gt;"",ROUND($F750*$A750,2),""),"")</f>
        <v>8.06</v>
      </c>
      <c r="H750">
        <f>IFERROR(IF('SUIVI VENTES 403e'!$A736&lt;&gt;"",YEAR('SUIVI VENTES 403e'!$G736),""),"")</f>
        <v>2022</v>
      </c>
      <c r="I750">
        <f>IFERROR(IF('SUIVI VENTES 403e'!$A736&lt;&gt;"",MONTH('SUIVI VENTES 403e'!$G736),""),"")</f>
        <v>3</v>
      </c>
    </row>
    <row r="751" spans="1:9" x14ac:dyDescent="0.25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t="str">
        <f t="shared" si="12"/>
        <v/>
      </c>
      <c r="E751" cm="1">
        <f t="array" ref="E751">IFERROR(INDEX($G$3:$S$7,MATCH($H751,$G$4:$G$7,0),MATCH($I751,$G$3:$S$3,0)+1),"")</f>
        <v>5</v>
      </c>
      <c r="F751">
        <f>IFERROR(IF('SUIVI VENTES 403e'!$A737&lt;&gt;"",ROUND((($C751/1.2)-$E751),2),""),"")</f>
        <v>4.03</v>
      </c>
      <c r="G751">
        <f>IFERROR(IF('SUIVI VENTES 403e'!$A737&lt;&gt;"",ROUND($F751*$A751,2),""),"")</f>
        <v>80.599999999999994</v>
      </c>
      <c r="H751">
        <f>IFERROR(IF('SUIVI VENTES 403e'!$A737&lt;&gt;"",YEAR('SUIVI VENTES 403e'!$G737),""),"")</f>
        <v>2022</v>
      </c>
      <c r="I751">
        <f>IFERROR(IF('SUIVI VENTES 403e'!$A737&lt;&gt;"",MONTH('SUIVI VENTES 403e'!$G737),""),"")</f>
        <v>3</v>
      </c>
    </row>
    <row r="752" spans="1:9" x14ac:dyDescent="0.25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>
        <f t="shared" si="12"/>
        <v>2</v>
      </c>
      <c r="E752" cm="1">
        <f t="array" ref="E752">IFERROR(INDEX($G$3:$S$7,MATCH($H752,$G$4:$G$7,0),MATCH($I752,$G$3:$S$3,0)+1),"")</f>
        <v>5</v>
      </c>
      <c r="F752">
        <f>IFERROR(IF('SUIVI VENTES 403e'!$A738&lt;&gt;"",ROUND((($C752/1.2)-$E752),2),""),"")</f>
        <v>-5</v>
      </c>
      <c r="G752">
        <f>IFERROR(IF('SUIVI VENTES 403e'!$A738&lt;&gt;"",ROUND($F752*$A752,2),""),"")</f>
        <v>-10</v>
      </c>
      <c r="H752">
        <f>IFERROR(IF('SUIVI VENTES 403e'!$A738&lt;&gt;"",YEAR('SUIVI VENTES 403e'!$G738),""),"")</f>
        <v>2022</v>
      </c>
      <c r="I752">
        <f>IFERROR(IF('SUIVI VENTES 403e'!$A738&lt;&gt;"",MONTH('SUIVI VENTES 403e'!$G738),""),"")</f>
        <v>3</v>
      </c>
    </row>
    <row r="753" spans="1:9" x14ac:dyDescent="0.25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t="str">
        <f t="shared" si="12"/>
        <v/>
      </c>
      <c r="E753" cm="1">
        <f t="array" ref="E753">IFERROR(INDEX($G$3:$S$7,MATCH($H753,$G$4:$G$7,0),MATCH($I753,$G$3:$S$3,0)+1),"")</f>
        <v>5</v>
      </c>
      <c r="F753">
        <f>IFERROR(IF('SUIVI VENTES 403e'!$A739&lt;&gt;"",ROUND((($C753/1.2)-$E753),2),""),"")</f>
        <v>3.75</v>
      </c>
      <c r="G753">
        <f>IFERROR(IF('SUIVI VENTES 403e'!$A739&lt;&gt;"",ROUND($F753*$A753,2),""),"")</f>
        <v>75</v>
      </c>
      <c r="H753">
        <f>IFERROR(IF('SUIVI VENTES 403e'!$A739&lt;&gt;"",YEAR('SUIVI VENTES 403e'!$G739),""),"")</f>
        <v>2022</v>
      </c>
      <c r="I753">
        <f>IFERROR(IF('SUIVI VENTES 403e'!$A739&lt;&gt;"",MONTH('SUIVI VENTES 403e'!$G739),""),"")</f>
        <v>3</v>
      </c>
    </row>
    <row r="754" spans="1:9" x14ac:dyDescent="0.25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t="str">
        <f t="shared" si="12"/>
        <v/>
      </c>
      <c r="E754" cm="1">
        <f t="array" ref="E754">IFERROR(INDEX($G$3:$S$7,MATCH($H754,$G$4:$G$7,0),MATCH($I754,$G$3:$S$3,0)+1),"")</f>
        <v>5</v>
      </c>
      <c r="F754">
        <f>IFERROR(IF('SUIVI VENTES 403e'!$A740&lt;&gt;"",ROUND((($C754/1.2)-$E754),2),""),"")</f>
        <v>4.03</v>
      </c>
      <c r="G754">
        <f>IFERROR(IF('SUIVI VENTES 403e'!$A740&lt;&gt;"",ROUND($F754*$A754,2),""),"")</f>
        <v>40.299999999999997</v>
      </c>
      <c r="H754">
        <f>IFERROR(IF('SUIVI VENTES 403e'!$A740&lt;&gt;"",YEAR('SUIVI VENTES 403e'!$G740),""),"")</f>
        <v>2022</v>
      </c>
      <c r="I754">
        <f>IFERROR(IF('SUIVI VENTES 403e'!$A740&lt;&gt;"",MONTH('SUIVI VENTES 403e'!$G740),""),"")</f>
        <v>3</v>
      </c>
    </row>
    <row r="755" spans="1:9" x14ac:dyDescent="0.25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t="str">
        <f t="shared" si="12"/>
        <v/>
      </c>
      <c r="E755" cm="1">
        <f t="array" ref="E755">IFERROR(INDEX($G$3:$S$7,MATCH($H755,$G$4:$G$7,0),MATCH($I755,$G$3:$S$3,0)+1),"")</f>
        <v>5</v>
      </c>
      <c r="F755">
        <f>IFERROR(IF('SUIVI VENTES 403e'!$A741&lt;&gt;"",ROUND((($C755/1.2)-$E755),2),""),"")</f>
        <v>4.03</v>
      </c>
      <c r="G755">
        <f>IFERROR(IF('SUIVI VENTES 403e'!$A741&lt;&gt;"",ROUND($F755*$A755,2),""),"")</f>
        <v>32.24</v>
      </c>
      <c r="H755">
        <f>IFERROR(IF('SUIVI VENTES 403e'!$A741&lt;&gt;"",YEAR('SUIVI VENTES 403e'!$G741),""),"")</f>
        <v>2022</v>
      </c>
      <c r="I755">
        <f>IFERROR(IF('SUIVI VENTES 403e'!$A741&lt;&gt;"",MONTH('SUIVI VENTES 403e'!$G741),""),"")</f>
        <v>3</v>
      </c>
    </row>
    <row r="756" spans="1:9" x14ac:dyDescent="0.25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>
        <f t="shared" si="12"/>
        <v>1</v>
      </c>
      <c r="E756" cm="1">
        <f t="array" ref="E756">IFERROR(INDEX($G$3:$S$7,MATCH($H756,$G$4:$G$7,0),MATCH($I756,$G$3:$S$3,0)+1),"")</f>
        <v>5</v>
      </c>
      <c r="F756">
        <f>IFERROR(IF('SUIVI VENTES 403e'!$A742&lt;&gt;"",ROUND((($C756/1.2)-$E756),2),""),"")</f>
        <v>-5</v>
      </c>
      <c r="G756">
        <f>IFERROR(IF('SUIVI VENTES 403e'!$A742&lt;&gt;"",ROUND($F756*$A756,2),""),"")</f>
        <v>-5</v>
      </c>
      <c r="H756">
        <f>IFERROR(IF('SUIVI VENTES 403e'!$A742&lt;&gt;"",YEAR('SUIVI VENTES 403e'!$G742),""),"")</f>
        <v>2022</v>
      </c>
      <c r="I756">
        <f>IFERROR(IF('SUIVI VENTES 403e'!$A742&lt;&gt;"",MONTH('SUIVI VENTES 403e'!$G742),""),"")</f>
        <v>3</v>
      </c>
    </row>
    <row r="757" spans="1:9" x14ac:dyDescent="0.25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t="str">
        <f t="shared" si="12"/>
        <v/>
      </c>
      <c r="E757" cm="1">
        <f t="array" ref="E757">IFERROR(INDEX($G$3:$S$7,MATCH($H757,$G$4:$G$7,0),MATCH($I757,$G$3:$S$3,0)+1),"")</f>
        <v>5</v>
      </c>
      <c r="F757">
        <f>IFERROR(IF('SUIVI VENTES 403e'!$A743&lt;&gt;"",ROUND((($C757/1.2)-$E757),2),""),"")</f>
        <v>4.03</v>
      </c>
      <c r="G757">
        <f>IFERROR(IF('SUIVI VENTES 403e'!$A743&lt;&gt;"",ROUND($F757*$A757,2),""),"")</f>
        <v>48.36</v>
      </c>
      <c r="H757">
        <f>IFERROR(IF('SUIVI VENTES 403e'!$A743&lt;&gt;"",YEAR('SUIVI VENTES 403e'!$G743),""),"")</f>
        <v>2022</v>
      </c>
      <c r="I757">
        <f>IFERROR(IF('SUIVI VENTES 403e'!$A743&lt;&gt;"",MONTH('SUIVI VENTES 403e'!$G743),""),"")</f>
        <v>3</v>
      </c>
    </row>
    <row r="758" spans="1:9" x14ac:dyDescent="0.25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t="str">
        <f t="shared" si="12"/>
        <v/>
      </c>
      <c r="E758" cm="1">
        <f t="array" ref="E758">IFERROR(INDEX($G$3:$S$7,MATCH($H758,$G$4:$G$7,0),MATCH($I758,$G$3:$S$3,0)+1),"")</f>
        <v>5</v>
      </c>
      <c r="F758">
        <f>IFERROR(IF('SUIVI VENTES 403e'!$A744&lt;&gt;"",ROUND((($C758/1.2)-$E758),2),""),"")</f>
        <v>5.42</v>
      </c>
      <c r="G758">
        <f>IFERROR(IF('SUIVI VENTES 403e'!$A744&lt;&gt;"",ROUND($F758*$A758,2),""),"")</f>
        <v>10.84</v>
      </c>
      <c r="H758">
        <f>IFERROR(IF('SUIVI VENTES 403e'!$A744&lt;&gt;"",YEAR('SUIVI VENTES 403e'!$G744),""),"")</f>
        <v>2022</v>
      </c>
      <c r="I758">
        <f>IFERROR(IF('SUIVI VENTES 403e'!$A744&lt;&gt;"",MONTH('SUIVI VENTES 403e'!$G744),""),"")</f>
        <v>3</v>
      </c>
    </row>
    <row r="759" spans="1:9" x14ac:dyDescent="0.25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t="str">
        <f t="shared" si="12"/>
        <v/>
      </c>
      <c r="E759" cm="1">
        <f t="array" ref="E759">IFERROR(INDEX($G$3:$S$7,MATCH($H759,$G$4:$G$7,0),MATCH($I759,$G$3:$S$3,0)+1),"")</f>
        <v>5</v>
      </c>
      <c r="F759">
        <f>IFERROR(IF('SUIVI VENTES 403e'!$A745&lt;&gt;"",ROUND((($C759/1.2)-$E759),2),""),"")</f>
        <v>4.03</v>
      </c>
      <c r="G759">
        <f>IFERROR(IF('SUIVI VENTES 403e'!$A745&lt;&gt;"",ROUND($F759*$A759,2),""),"")</f>
        <v>20.149999999999999</v>
      </c>
      <c r="H759">
        <f>IFERROR(IF('SUIVI VENTES 403e'!$A745&lt;&gt;"",YEAR('SUIVI VENTES 403e'!$G745),""),"")</f>
        <v>2022</v>
      </c>
      <c r="I759">
        <f>IFERROR(IF('SUIVI VENTES 403e'!$A745&lt;&gt;"",MONTH('SUIVI VENTES 403e'!$G745),""),"")</f>
        <v>3</v>
      </c>
    </row>
    <row r="760" spans="1:9" x14ac:dyDescent="0.25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t="str">
        <f t="shared" si="12"/>
        <v/>
      </c>
      <c r="E760" cm="1">
        <f t="array" ref="E760">IFERROR(INDEX($G$3:$S$7,MATCH($H760,$G$4:$G$7,0),MATCH($I760,$G$3:$S$3,0)+1),"")</f>
        <v>5</v>
      </c>
      <c r="F760">
        <f>IFERROR(IF('SUIVI VENTES 403e'!$A746&lt;&gt;"",ROUND((($C760/1.2)-$E760),2),""),"")</f>
        <v>3.75</v>
      </c>
      <c r="G760">
        <f>IFERROR(IF('SUIVI VENTES 403e'!$A746&lt;&gt;"",ROUND($F760*$A760,2),""),"")</f>
        <v>18.75</v>
      </c>
      <c r="H760">
        <f>IFERROR(IF('SUIVI VENTES 403e'!$A746&lt;&gt;"",YEAR('SUIVI VENTES 403e'!$G746),""),"")</f>
        <v>2022</v>
      </c>
      <c r="I760">
        <f>IFERROR(IF('SUIVI VENTES 403e'!$A746&lt;&gt;"",MONTH('SUIVI VENTES 403e'!$G746),""),"")</f>
        <v>3</v>
      </c>
    </row>
    <row r="761" spans="1:9" x14ac:dyDescent="0.25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t="str">
        <f t="shared" si="12"/>
        <v/>
      </c>
      <c r="E761" cm="1">
        <f t="array" ref="E761">IFERROR(INDEX($G$3:$S$7,MATCH($H761,$G$4:$G$7,0),MATCH($I761,$G$3:$S$3,0)+1),"")</f>
        <v>5</v>
      </c>
      <c r="F761">
        <f>IFERROR(IF('SUIVI VENTES 403e'!$A747&lt;&gt;"",ROUND((($C761/1.2)-$E761),2),""),"")</f>
        <v>4.03</v>
      </c>
      <c r="G761">
        <f>IFERROR(IF('SUIVI VENTES 403e'!$A747&lt;&gt;"",ROUND($F761*$A761,2),""),"")</f>
        <v>40.299999999999997</v>
      </c>
      <c r="H761">
        <f>IFERROR(IF('SUIVI VENTES 403e'!$A747&lt;&gt;"",YEAR('SUIVI VENTES 403e'!$G747),""),"")</f>
        <v>2022</v>
      </c>
      <c r="I761">
        <f>IFERROR(IF('SUIVI VENTES 403e'!$A747&lt;&gt;"",MONTH('SUIVI VENTES 403e'!$G747),""),"")</f>
        <v>3</v>
      </c>
    </row>
    <row r="762" spans="1:9" x14ac:dyDescent="0.25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t="str">
        <f t="shared" si="12"/>
        <v/>
      </c>
      <c r="E762" cm="1">
        <f t="array" ref="E762">IFERROR(INDEX($G$3:$S$7,MATCH($H762,$G$4:$G$7,0),MATCH($I762,$G$3:$S$3,0)+1),"")</f>
        <v>5</v>
      </c>
      <c r="F762">
        <f>IFERROR(IF('SUIVI VENTES 403e'!$A748&lt;&gt;"",ROUND((($C762/1.2)-$E762),2),""),"")</f>
        <v>5.42</v>
      </c>
      <c r="G762">
        <f>IFERROR(IF('SUIVI VENTES 403e'!$A748&lt;&gt;"",ROUND($F762*$A762,2),""),"")</f>
        <v>10.84</v>
      </c>
      <c r="H762">
        <f>IFERROR(IF('SUIVI VENTES 403e'!$A748&lt;&gt;"",YEAR('SUIVI VENTES 403e'!$G748),""),"")</f>
        <v>2022</v>
      </c>
      <c r="I762">
        <f>IFERROR(IF('SUIVI VENTES 403e'!$A748&lt;&gt;"",MONTH('SUIVI VENTES 403e'!$G748),""),"")</f>
        <v>3</v>
      </c>
    </row>
    <row r="763" spans="1:9" x14ac:dyDescent="0.25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t="str">
        <f t="shared" si="12"/>
        <v/>
      </c>
      <c r="E763" cm="1">
        <f t="array" ref="E763">IFERROR(INDEX($G$3:$S$7,MATCH($H763,$G$4:$G$7,0),MATCH($I763,$G$3:$S$3,0)+1),"")</f>
        <v>5</v>
      </c>
      <c r="F763">
        <f>IFERROR(IF('SUIVI VENTES 403e'!$A749&lt;&gt;"",ROUND((($C763/1.2)-$E763),2),""),"")</f>
        <v>4.03</v>
      </c>
      <c r="G763">
        <f>IFERROR(IF('SUIVI VENTES 403e'!$A749&lt;&gt;"",ROUND($F763*$A763,2),""),"")</f>
        <v>48.36</v>
      </c>
      <c r="H763">
        <f>IFERROR(IF('SUIVI VENTES 403e'!$A749&lt;&gt;"",YEAR('SUIVI VENTES 403e'!$G749),""),"")</f>
        <v>2022</v>
      </c>
      <c r="I763">
        <f>IFERROR(IF('SUIVI VENTES 403e'!$A749&lt;&gt;"",MONTH('SUIVI VENTES 403e'!$G749),""),"")</f>
        <v>3</v>
      </c>
    </row>
    <row r="764" spans="1:9" x14ac:dyDescent="0.25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>
        <f t="shared" si="12"/>
        <v>2</v>
      </c>
      <c r="E764" cm="1">
        <f t="array" ref="E764">IFERROR(INDEX($G$3:$S$7,MATCH($H764,$G$4:$G$7,0),MATCH($I764,$G$3:$S$3,0)+1),"")</f>
        <v>5</v>
      </c>
      <c r="F764">
        <f>IFERROR(IF('SUIVI VENTES 403e'!$A750&lt;&gt;"",ROUND((($C764/1.2)-$E764),2),""),"")</f>
        <v>-5</v>
      </c>
      <c r="G764">
        <f>IFERROR(IF('SUIVI VENTES 403e'!$A750&lt;&gt;"",ROUND($F764*$A764,2),""),"")</f>
        <v>-10</v>
      </c>
      <c r="H764">
        <f>IFERROR(IF('SUIVI VENTES 403e'!$A750&lt;&gt;"",YEAR('SUIVI VENTES 403e'!$G750),""),"")</f>
        <v>2022</v>
      </c>
      <c r="I764">
        <f>IFERROR(IF('SUIVI VENTES 403e'!$A750&lt;&gt;"",MONTH('SUIVI VENTES 403e'!$G750),""),"")</f>
        <v>3</v>
      </c>
    </row>
    <row r="765" spans="1:9" x14ac:dyDescent="0.25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t="str">
        <f t="shared" si="12"/>
        <v/>
      </c>
      <c r="E765" cm="1">
        <f t="array" ref="E765">IFERROR(INDEX($G$3:$S$7,MATCH($H765,$G$4:$G$7,0),MATCH($I765,$G$3:$S$3,0)+1),"")</f>
        <v>5</v>
      </c>
      <c r="F765">
        <f>IFERROR(IF('SUIVI VENTES 403e'!$A751&lt;&gt;"",ROUND((($C765/1.2)-$E765),2),""),"")</f>
        <v>4.03</v>
      </c>
      <c r="G765">
        <f>IFERROR(IF('SUIVI VENTES 403e'!$A751&lt;&gt;"",ROUND($F765*$A765,2),""),"")</f>
        <v>48.36</v>
      </c>
      <c r="H765">
        <f>IFERROR(IF('SUIVI VENTES 403e'!$A751&lt;&gt;"",YEAR('SUIVI VENTES 403e'!$G751),""),"")</f>
        <v>2022</v>
      </c>
      <c r="I765">
        <f>IFERROR(IF('SUIVI VENTES 403e'!$A751&lt;&gt;"",MONTH('SUIVI VENTES 403e'!$G751),""),"")</f>
        <v>3</v>
      </c>
    </row>
    <row r="766" spans="1:9" x14ac:dyDescent="0.25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t="str">
        <f t="shared" si="12"/>
        <v/>
      </c>
      <c r="E766" cm="1">
        <f t="array" ref="E766">IFERROR(INDEX($G$3:$S$7,MATCH($H766,$G$4:$G$7,0),MATCH($I766,$G$3:$S$3,0)+1),"")</f>
        <v>5</v>
      </c>
      <c r="F766">
        <f>IFERROR(IF('SUIVI VENTES 403e'!$A752&lt;&gt;"",ROUND((($C766/1.2)-$E766),2),""),"")</f>
        <v>4.03</v>
      </c>
      <c r="G766">
        <f>IFERROR(IF('SUIVI VENTES 403e'!$A752&lt;&gt;"",ROUND($F766*$A766,2),""),"")</f>
        <v>8.06</v>
      </c>
      <c r="H766">
        <f>IFERROR(IF('SUIVI VENTES 403e'!$A752&lt;&gt;"",YEAR('SUIVI VENTES 403e'!$G752),""),"")</f>
        <v>2022</v>
      </c>
      <c r="I766">
        <f>IFERROR(IF('SUIVI VENTES 403e'!$A752&lt;&gt;"",MONTH('SUIVI VENTES 403e'!$G752),""),"")</f>
        <v>3</v>
      </c>
    </row>
    <row r="767" spans="1:9" x14ac:dyDescent="0.25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t="str">
        <f t="shared" si="12"/>
        <v/>
      </c>
      <c r="E767" cm="1">
        <f t="array" ref="E767">IFERROR(INDEX($G$3:$S$7,MATCH($H767,$G$4:$G$7,0),MATCH($I767,$G$3:$S$3,0)+1),"")</f>
        <v>5</v>
      </c>
      <c r="F767">
        <f>IFERROR(IF('SUIVI VENTES 403e'!$A753&lt;&gt;"",ROUND((($C767/1.2)-$E767),2),""),"")</f>
        <v>4.03</v>
      </c>
      <c r="G767">
        <f>IFERROR(IF('SUIVI VENTES 403e'!$A753&lt;&gt;"",ROUND($F767*$A767,2),""),"")</f>
        <v>60.45</v>
      </c>
      <c r="H767">
        <f>IFERROR(IF('SUIVI VENTES 403e'!$A753&lt;&gt;"",YEAR('SUIVI VENTES 403e'!$G753),""),"")</f>
        <v>2022</v>
      </c>
      <c r="I767">
        <f>IFERROR(IF('SUIVI VENTES 403e'!$A753&lt;&gt;"",MONTH('SUIVI VENTES 403e'!$G753),""),"")</f>
        <v>3</v>
      </c>
    </row>
    <row r="768" spans="1:9" x14ac:dyDescent="0.25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t="str">
        <f t="shared" si="12"/>
        <v/>
      </c>
      <c r="E768" cm="1">
        <f t="array" ref="E768">IFERROR(INDEX($G$3:$S$7,MATCH($H768,$G$4:$G$7,0),MATCH($I768,$G$3:$S$3,0)+1),"")</f>
        <v>5</v>
      </c>
      <c r="F768">
        <f>IFERROR(IF('SUIVI VENTES 403e'!$A754&lt;&gt;"",ROUND((($C768/1.2)-$E768),2),""),"")</f>
        <v>17.23</v>
      </c>
      <c r="G768">
        <f>IFERROR(IF('SUIVI VENTES 403e'!$A754&lt;&gt;"",ROUND($F768*$A768,2),""),"")</f>
        <v>86.15</v>
      </c>
      <c r="H768">
        <f>IFERROR(IF('SUIVI VENTES 403e'!$A754&lt;&gt;"",YEAR('SUIVI VENTES 403e'!$G754),""),"")</f>
        <v>2022</v>
      </c>
      <c r="I768">
        <f>IFERROR(IF('SUIVI VENTES 403e'!$A754&lt;&gt;"",MONTH('SUIVI VENTES 403e'!$G754),""),"")</f>
        <v>3</v>
      </c>
    </row>
    <row r="769" spans="1:9" x14ac:dyDescent="0.25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t="str">
        <f t="shared" si="12"/>
        <v/>
      </c>
      <c r="E769" cm="1">
        <f t="array" ref="E769">IFERROR(INDEX($G$3:$S$7,MATCH($H769,$G$4:$G$7,0),MATCH($I769,$G$3:$S$3,0)+1),"")</f>
        <v>5</v>
      </c>
      <c r="F769">
        <f>IFERROR(IF('SUIVI VENTES 403e'!$A755&lt;&gt;"",ROUND((($C769/1.2)-$E769),2),""),"")</f>
        <v>4.03</v>
      </c>
      <c r="G769">
        <f>IFERROR(IF('SUIVI VENTES 403e'!$A755&lt;&gt;"",ROUND($F769*$A769,2),""),"")</f>
        <v>24.18</v>
      </c>
      <c r="H769">
        <f>IFERROR(IF('SUIVI VENTES 403e'!$A755&lt;&gt;"",YEAR('SUIVI VENTES 403e'!$G755),""),"")</f>
        <v>2022</v>
      </c>
      <c r="I769">
        <f>IFERROR(IF('SUIVI VENTES 403e'!$A755&lt;&gt;"",MONTH('SUIVI VENTES 403e'!$G755),""),"")</f>
        <v>3</v>
      </c>
    </row>
    <row r="770" spans="1:9" x14ac:dyDescent="0.25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>
        <f t="shared" si="12"/>
        <v>1</v>
      </c>
      <c r="E770" cm="1">
        <f t="array" ref="E770">IFERROR(INDEX($G$3:$S$7,MATCH($H770,$G$4:$G$7,0),MATCH($I770,$G$3:$S$3,0)+1),"")</f>
        <v>5</v>
      </c>
      <c r="F770">
        <f>IFERROR(IF('SUIVI VENTES 403e'!$A756&lt;&gt;"",ROUND((($C770/1.2)-$E770),2),""),"")</f>
        <v>-5</v>
      </c>
      <c r="G770">
        <f>IFERROR(IF('SUIVI VENTES 403e'!$A756&lt;&gt;"",ROUND($F770*$A770,2),""),"")</f>
        <v>-5</v>
      </c>
      <c r="H770">
        <f>IFERROR(IF('SUIVI VENTES 403e'!$A756&lt;&gt;"",YEAR('SUIVI VENTES 403e'!$G756),""),"")</f>
        <v>2022</v>
      </c>
      <c r="I770">
        <f>IFERROR(IF('SUIVI VENTES 403e'!$A756&lt;&gt;"",MONTH('SUIVI VENTES 403e'!$G756),""),"")</f>
        <v>3</v>
      </c>
    </row>
    <row r="771" spans="1:9" x14ac:dyDescent="0.25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t="str">
        <f t="shared" si="12"/>
        <v/>
      </c>
      <c r="E771" cm="1">
        <f t="array" ref="E771">IFERROR(INDEX($G$3:$S$7,MATCH($H771,$G$4:$G$7,0),MATCH($I771,$G$3:$S$3,0)+1),"")</f>
        <v>5</v>
      </c>
      <c r="F771">
        <f>IFERROR(IF('SUIVI VENTES 403e'!$A757&lt;&gt;"",ROUND((($C771/1.2)-$E771),2),""),"")</f>
        <v>4.03</v>
      </c>
      <c r="G771">
        <f>IFERROR(IF('SUIVI VENTES 403e'!$A757&lt;&gt;"",ROUND($F771*$A771,2),""),"")</f>
        <v>60.45</v>
      </c>
      <c r="H771">
        <f>IFERROR(IF('SUIVI VENTES 403e'!$A757&lt;&gt;"",YEAR('SUIVI VENTES 403e'!$G757),""),"")</f>
        <v>2022</v>
      </c>
      <c r="I771">
        <f>IFERROR(IF('SUIVI VENTES 403e'!$A757&lt;&gt;"",MONTH('SUIVI VENTES 403e'!$G757),""),"")</f>
        <v>3</v>
      </c>
    </row>
    <row r="772" spans="1:9" x14ac:dyDescent="0.25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t="str">
        <f t="shared" si="12"/>
        <v/>
      </c>
      <c r="E772" cm="1">
        <f t="array" ref="E772">IFERROR(INDEX($G$3:$S$7,MATCH($H772,$G$4:$G$7,0),MATCH($I772,$G$3:$S$3,0)+1),"")</f>
        <v>5</v>
      </c>
      <c r="F772">
        <f>IFERROR(IF('SUIVI VENTES 403e'!$A758&lt;&gt;"",ROUND((($C772/1.2)-$E772),2),""),"")</f>
        <v>4.03</v>
      </c>
      <c r="G772">
        <f>IFERROR(IF('SUIVI VENTES 403e'!$A758&lt;&gt;"",ROUND($F772*$A772,2),""),"")</f>
        <v>20.149999999999999</v>
      </c>
      <c r="H772">
        <f>IFERROR(IF('SUIVI VENTES 403e'!$A758&lt;&gt;"",YEAR('SUIVI VENTES 403e'!$G758),""),"")</f>
        <v>2022</v>
      </c>
      <c r="I772">
        <f>IFERROR(IF('SUIVI VENTES 403e'!$A758&lt;&gt;"",MONTH('SUIVI VENTES 403e'!$G758),""),"")</f>
        <v>3</v>
      </c>
    </row>
    <row r="773" spans="1:9" x14ac:dyDescent="0.25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t="str">
        <f t="shared" si="12"/>
        <v/>
      </c>
      <c r="E773" cm="1">
        <f t="array" ref="E773">IFERROR(INDEX($G$3:$S$7,MATCH($H773,$G$4:$G$7,0),MATCH($I773,$G$3:$S$3,0)+1),"")</f>
        <v>5</v>
      </c>
      <c r="F773">
        <f>IFERROR(IF('SUIVI VENTES 403e'!$A759&lt;&gt;"",ROUND((($C773/1.2)-$E773),2),""),"")</f>
        <v>4.03</v>
      </c>
      <c r="G773">
        <f>IFERROR(IF('SUIVI VENTES 403e'!$A759&lt;&gt;"",ROUND($F773*$A773,2),""),"")</f>
        <v>48.36</v>
      </c>
      <c r="H773">
        <f>IFERROR(IF('SUIVI VENTES 403e'!$A759&lt;&gt;"",YEAR('SUIVI VENTES 403e'!$G759),""),"")</f>
        <v>2022</v>
      </c>
      <c r="I773">
        <f>IFERROR(IF('SUIVI VENTES 403e'!$A759&lt;&gt;"",MONTH('SUIVI VENTES 403e'!$G759),""),"")</f>
        <v>3</v>
      </c>
    </row>
    <row r="774" spans="1:9" x14ac:dyDescent="0.25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t="str">
        <f t="shared" si="12"/>
        <v/>
      </c>
      <c r="E774" cm="1">
        <f t="array" ref="E774">IFERROR(INDEX($G$3:$S$7,MATCH($H774,$G$4:$G$7,0),MATCH($I774,$G$3:$S$3,0)+1),"")</f>
        <v>5</v>
      </c>
      <c r="F774">
        <f>IFERROR(IF('SUIVI VENTES 403e'!$A760&lt;&gt;"",ROUND((($C774/1.2)-$E774),2),""),"")</f>
        <v>5.42</v>
      </c>
      <c r="G774">
        <f>IFERROR(IF('SUIVI VENTES 403e'!$A760&lt;&gt;"",ROUND($F774*$A774,2),""),"")</f>
        <v>16.260000000000002</v>
      </c>
      <c r="H774">
        <f>IFERROR(IF('SUIVI VENTES 403e'!$A760&lt;&gt;"",YEAR('SUIVI VENTES 403e'!$G760),""),"")</f>
        <v>2022</v>
      </c>
      <c r="I774">
        <f>IFERROR(IF('SUIVI VENTES 403e'!$A760&lt;&gt;"",MONTH('SUIVI VENTES 403e'!$G760),""),"")</f>
        <v>3</v>
      </c>
    </row>
    <row r="775" spans="1:9" x14ac:dyDescent="0.25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t="str">
        <f t="shared" si="12"/>
        <v/>
      </c>
      <c r="E775" cm="1">
        <f t="array" ref="E775">IFERROR(INDEX($G$3:$S$7,MATCH($H775,$G$4:$G$7,0),MATCH($I775,$G$3:$S$3,0)+1),"")</f>
        <v>5</v>
      </c>
      <c r="F775">
        <f>IFERROR(IF('SUIVI VENTES 403e'!$A761&lt;&gt;"",ROUND((($C775/1.2)-$E775),2),""),"")</f>
        <v>4.03</v>
      </c>
      <c r="G775">
        <f>IFERROR(IF('SUIVI VENTES 403e'!$A761&lt;&gt;"",ROUND($F775*$A775,2),""),"")</f>
        <v>48.36</v>
      </c>
      <c r="H775">
        <f>IFERROR(IF('SUIVI VENTES 403e'!$A761&lt;&gt;"",YEAR('SUIVI VENTES 403e'!$G761),""),"")</f>
        <v>2022</v>
      </c>
      <c r="I775">
        <f>IFERROR(IF('SUIVI VENTES 403e'!$A761&lt;&gt;"",MONTH('SUIVI VENTES 403e'!$G761),""),"")</f>
        <v>3</v>
      </c>
    </row>
    <row r="776" spans="1:9" x14ac:dyDescent="0.25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t="str">
        <f t="shared" si="12"/>
        <v/>
      </c>
      <c r="E776" cm="1">
        <f t="array" ref="E776">IFERROR(INDEX($G$3:$S$7,MATCH($H776,$G$4:$G$7,0),MATCH($I776,$G$3:$S$3,0)+1),"")</f>
        <v>5</v>
      </c>
      <c r="F776">
        <f>IFERROR(IF('SUIVI VENTES 403e'!$A762&lt;&gt;"",ROUND((($C776/1.2)-$E776),2),""),"")</f>
        <v>3.75</v>
      </c>
      <c r="G776">
        <f>IFERROR(IF('SUIVI VENTES 403e'!$A762&lt;&gt;"",ROUND($F776*$A776,2),""),"")</f>
        <v>18.75</v>
      </c>
      <c r="H776">
        <f>IFERROR(IF('SUIVI VENTES 403e'!$A762&lt;&gt;"",YEAR('SUIVI VENTES 403e'!$G762),""),"")</f>
        <v>2022</v>
      </c>
      <c r="I776">
        <f>IFERROR(IF('SUIVI VENTES 403e'!$A762&lt;&gt;"",MONTH('SUIVI VENTES 403e'!$G762),""),"")</f>
        <v>3</v>
      </c>
    </row>
    <row r="777" spans="1:9" x14ac:dyDescent="0.25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t="str">
        <f t="shared" si="12"/>
        <v/>
      </c>
      <c r="E777" cm="1">
        <f t="array" ref="E777">IFERROR(INDEX($G$3:$S$7,MATCH($H777,$G$4:$G$7,0),MATCH($I777,$G$3:$S$3,0)+1),"")</f>
        <v>5</v>
      </c>
      <c r="F777">
        <f>IFERROR(IF('SUIVI VENTES 403e'!$A763&lt;&gt;"",ROUND((($C777/1.2)-$E777),2),""),"")</f>
        <v>4.03</v>
      </c>
      <c r="G777">
        <f>IFERROR(IF('SUIVI VENTES 403e'!$A763&lt;&gt;"",ROUND($F777*$A777,2),""),"")</f>
        <v>20.149999999999999</v>
      </c>
      <c r="H777">
        <f>IFERROR(IF('SUIVI VENTES 403e'!$A763&lt;&gt;"",YEAR('SUIVI VENTES 403e'!$G763),""),"")</f>
        <v>2022</v>
      </c>
      <c r="I777">
        <f>IFERROR(IF('SUIVI VENTES 403e'!$A763&lt;&gt;"",MONTH('SUIVI VENTES 403e'!$G763),""),"")</f>
        <v>3</v>
      </c>
    </row>
    <row r="778" spans="1:9" x14ac:dyDescent="0.25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t="str">
        <f t="shared" si="12"/>
        <v/>
      </c>
      <c r="E778" cm="1">
        <f t="array" ref="E778">IFERROR(INDEX($G$3:$S$7,MATCH($H778,$G$4:$G$7,0),MATCH($I778,$G$3:$S$3,0)+1),"")</f>
        <v>5</v>
      </c>
      <c r="F778">
        <f>IFERROR(IF('SUIVI VENTES 403e'!$A764&lt;&gt;"",ROUND((($C778/1.2)-$E778),2),""),"")</f>
        <v>4.03</v>
      </c>
      <c r="G778">
        <f>IFERROR(IF('SUIVI VENTES 403e'!$A764&lt;&gt;"",ROUND($F778*$A778,2),""),"")</f>
        <v>64.48</v>
      </c>
      <c r="H778">
        <f>IFERROR(IF('SUIVI VENTES 403e'!$A764&lt;&gt;"",YEAR('SUIVI VENTES 403e'!$G764),""),"")</f>
        <v>2022</v>
      </c>
      <c r="I778">
        <f>IFERROR(IF('SUIVI VENTES 403e'!$A764&lt;&gt;"",MONTH('SUIVI VENTES 403e'!$G764),""),"")</f>
        <v>3</v>
      </c>
    </row>
    <row r="779" spans="1:9" x14ac:dyDescent="0.25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t="str">
        <f t="shared" si="12"/>
        <v/>
      </c>
      <c r="E779" cm="1">
        <f t="array" ref="E779">IFERROR(INDEX($G$3:$S$7,MATCH($H779,$G$4:$G$7,0),MATCH($I779,$G$3:$S$3,0)+1),"")</f>
        <v>5</v>
      </c>
      <c r="F779">
        <f>IFERROR(IF('SUIVI VENTES 403e'!$A765&lt;&gt;"",ROUND((($C779/1.2)-$E779),2),""),"")</f>
        <v>4.03</v>
      </c>
      <c r="G779">
        <f>IFERROR(IF('SUIVI VENTES 403e'!$A765&lt;&gt;"",ROUND($F779*$A779,2),""),"")</f>
        <v>161.19999999999999</v>
      </c>
      <c r="H779">
        <f>IFERROR(IF('SUIVI VENTES 403e'!$A765&lt;&gt;"",YEAR('SUIVI VENTES 403e'!$G765),""),"")</f>
        <v>2022</v>
      </c>
      <c r="I779">
        <f>IFERROR(IF('SUIVI VENTES 403e'!$A765&lt;&gt;"",MONTH('SUIVI VENTES 403e'!$G765),""),"")</f>
        <v>3</v>
      </c>
    </row>
    <row r="780" spans="1:9" x14ac:dyDescent="0.25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t="str">
        <f t="shared" si="12"/>
        <v/>
      </c>
      <c r="E780" cm="1">
        <f t="array" ref="E780">IFERROR(INDEX($G$3:$S$7,MATCH($H780,$G$4:$G$7,0),MATCH($I780,$G$3:$S$3,0)+1),"")</f>
        <v>5</v>
      </c>
      <c r="F780">
        <f>IFERROR(IF('SUIVI VENTES 403e'!$A766&lt;&gt;"",ROUND((($C780/1.2)-$E780),2),""),"")</f>
        <v>4.03</v>
      </c>
      <c r="G780">
        <f>IFERROR(IF('SUIVI VENTES 403e'!$A766&lt;&gt;"",ROUND($F780*$A780,2),""),"")</f>
        <v>8.06</v>
      </c>
      <c r="H780">
        <f>IFERROR(IF('SUIVI VENTES 403e'!$A766&lt;&gt;"",YEAR('SUIVI VENTES 403e'!$G766),""),"")</f>
        <v>2022</v>
      </c>
      <c r="I780">
        <f>IFERROR(IF('SUIVI VENTES 403e'!$A766&lt;&gt;"",MONTH('SUIVI VENTES 403e'!$G766),""),"")</f>
        <v>3</v>
      </c>
    </row>
    <row r="781" spans="1:9" x14ac:dyDescent="0.25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t="str">
        <f t="shared" si="12"/>
        <v/>
      </c>
      <c r="E781" cm="1">
        <f t="array" ref="E781">IFERROR(INDEX($G$3:$S$7,MATCH($H781,$G$4:$G$7,0),MATCH($I781,$G$3:$S$3,0)+1),"")</f>
        <v>5</v>
      </c>
      <c r="F781">
        <f>IFERROR(IF('SUIVI VENTES 403e'!$A767&lt;&gt;"",ROUND((($C781/1.2)-$E781),2),""),"")</f>
        <v>4.03</v>
      </c>
      <c r="G781">
        <f>IFERROR(IF('SUIVI VENTES 403e'!$A767&lt;&gt;"",ROUND($F781*$A781,2),""),"")</f>
        <v>48.36</v>
      </c>
      <c r="H781">
        <f>IFERROR(IF('SUIVI VENTES 403e'!$A767&lt;&gt;"",YEAR('SUIVI VENTES 403e'!$G767),""),"")</f>
        <v>2022</v>
      </c>
      <c r="I781">
        <f>IFERROR(IF('SUIVI VENTES 403e'!$A767&lt;&gt;"",MONTH('SUIVI VENTES 403e'!$G767),""),"")</f>
        <v>3</v>
      </c>
    </row>
    <row r="782" spans="1:9" x14ac:dyDescent="0.25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t="str">
        <f t="shared" si="12"/>
        <v/>
      </c>
      <c r="E782" cm="1">
        <f t="array" ref="E782">IFERROR(INDEX($G$3:$S$7,MATCH($H782,$G$4:$G$7,0),MATCH($I782,$G$3:$S$3,0)+1),"")</f>
        <v>5</v>
      </c>
      <c r="F782">
        <f>IFERROR(IF('SUIVI VENTES 403e'!$A768&lt;&gt;"",ROUND((($C782/1.2)-$E782),2),""),"")</f>
        <v>4.03</v>
      </c>
      <c r="G782">
        <f>IFERROR(IF('SUIVI VENTES 403e'!$A768&lt;&gt;"",ROUND($F782*$A782,2),""),"")</f>
        <v>32.24</v>
      </c>
      <c r="H782">
        <f>IFERROR(IF('SUIVI VENTES 403e'!$A768&lt;&gt;"",YEAR('SUIVI VENTES 403e'!$G768),""),"")</f>
        <v>2022</v>
      </c>
      <c r="I782">
        <f>IFERROR(IF('SUIVI VENTES 403e'!$A768&lt;&gt;"",MONTH('SUIVI VENTES 403e'!$G768),""),"")</f>
        <v>3</v>
      </c>
    </row>
    <row r="783" spans="1:9" x14ac:dyDescent="0.25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t="str">
        <f t="shared" si="12"/>
        <v/>
      </c>
      <c r="E783" cm="1">
        <f t="array" ref="E783">IFERROR(INDEX($G$3:$S$7,MATCH($H783,$G$4:$G$7,0),MATCH($I783,$G$3:$S$3,0)+1),"")</f>
        <v>5</v>
      </c>
      <c r="F783">
        <f>IFERROR(IF('SUIVI VENTES 403e'!$A769&lt;&gt;"",ROUND((($C783/1.2)-$E783),2),""),"")</f>
        <v>3.75</v>
      </c>
      <c r="G783">
        <f>IFERROR(IF('SUIVI VENTES 403e'!$A769&lt;&gt;"",ROUND($F783*$A783,2),""),"")</f>
        <v>56.25</v>
      </c>
      <c r="H783">
        <f>IFERROR(IF('SUIVI VENTES 403e'!$A769&lt;&gt;"",YEAR('SUIVI VENTES 403e'!$G769),""),"")</f>
        <v>2022</v>
      </c>
      <c r="I783">
        <f>IFERROR(IF('SUIVI VENTES 403e'!$A769&lt;&gt;"",MONTH('SUIVI VENTES 403e'!$G769),""),"")</f>
        <v>3</v>
      </c>
    </row>
    <row r="784" spans="1:9" x14ac:dyDescent="0.25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t="str">
        <f t="shared" ref="D784:D847" si="13">IFERROR(IF(B784=0,A784,""),"")</f>
        <v/>
      </c>
      <c r="E784" cm="1">
        <f t="array" ref="E784">IFERROR(INDEX($G$3:$S$7,MATCH($H784,$G$4:$G$7,0),MATCH($I784,$G$3:$S$3,0)+1),"")</f>
        <v>5</v>
      </c>
      <c r="F784">
        <f>IFERROR(IF('SUIVI VENTES 403e'!$A770&lt;&gt;"",ROUND((($C784/1.2)-$E784),2),""),"")</f>
        <v>4.03</v>
      </c>
      <c r="G784">
        <f>IFERROR(IF('SUIVI VENTES 403e'!$A770&lt;&gt;"",ROUND($F784*$A784,2),""),"")</f>
        <v>20.149999999999999</v>
      </c>
      <c r="H784">
        <f>IFERROR(IF('SUIVI VENTES 403e'!$A770&lt;&gt;"",YEAR('SUIVI VENTES 403e'!$G770),""),"")</f>
        <v>2022</v>
      </c>
      <c r="I784">
        <f>IFERROR(IF('SUIVI VENTES 403e'!$A770&lt;&gt;"",MONTH('SUIVI VENTES 403e'!$G770),""),"")</f>
        <v>3</v>
      </c>
    </row>
    <row r="785" spans="1:9" x14ac:dyDescent="0.25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t="str">
        <f t="shared" si="13"/>
        <v/>
      </c>
      <c r="E785" cm="1">
        <f t="array" ref="E785">IFERROR(INDEX($G$3:$S$7,MATCH($H785,$G$4:$G$7,0),MATCH($I785,$G$3:$S$3,0)+1),"")</f>
        <v>5</v>
      </c>
      <c r="F785">
        <f>IFERROR(IF('SUIVI VENTES 403e'!$A771&lt;&gt;"",ROUND((($C785/1.2)-$E785),2),""),"")</f>
        <v>4.03</v>
      </c>
      <c r="G785">
        <f>IFERROR(IF('SUIVI VENTES 403e'!$A771&lt;&gt;"",ROUND($F785*$A785,2),""),"")</f>
        <v>48.36</v>
      </c>
      <c r="H785">
        <f>IFERROR(IF('SUIVI VENTES 403e'!$A771&lt;&gt;"",YEAR('SUIVI VENTES 403e'!$G771),""),"")</f>
        <v>2022</v>
      </c>
      <c r="I785">
        <f>IFERROR(IF('SUIVI VENTES 403e'!$A771&lt;&gt;"",MONTH('SUIVI VENTES 403e'!$G771),""),"")</f>
        <v>3</v>
      </c>
    </row>
    <row r="786" spans="1:9" x14ac:dyDescent="0.25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t="str">
        <f t="shared" si="13"/>
        <v/>
      </c>
      <c r="E786" cm="1">
        <f t="array" ref="E786">IFERROR(INDEX($G$3:$S$7,MATCH($H786,$G$4:$G$7,0),MATCH($I786,$G$3:$S$3,0)+1),"")</f>
        <v>5</v>
      </c>
      <c r="F786">
        <f>IFERROR(IF('SUIVI VENTES 403e'!$A772&lt;&gt;"",ROUND((($C786/1.2)-$E786),2),""),"")</f>
        <v>4.03</v>
      </c>
      <c r="G786">
        <f>IFERROR(IF('SUIVI VENTES 403e'!$A772&lt;&gt;"",ROUND($F786*$A786,2),""),"")</f>
        <v>20.149999999999999</v>
      </c>
      <c r="H786">
        <f>IFERROR(IF('SUIVI VENTES 403e'!$A772&lt;&gt;"",YEAR('SUIVI VENTES 403e'!$G772),""),"")</f>
        <v>2022</v>
      </c>
      <c r="I786">
        <f>IFERROR(IF('SUIVI VENTES 403e'!$A772&lt;&gt;"",MONTH('SUIVI VENTES 403e'!$G772),""),"")</f>
        <v>3</v>
      </c>
    </row>
    <row r="787" spans="1:9" x14ac:dyDescent="0.25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t="str">
        <f t="shared" si="13"/>
        <v/>
      </c>
      <c r="E787" cm="1">
        <f t="array" ref="E787">IFERROR(INDEX($G$3:$S$7,MATCH($H787,$G$4:$G$7,0),MATCH($I787,$G$3:$S$3,0)+1),"")</f>
        <v>5</v>
      </c>
      <c r="F787">
        <f>IFERROR(IF('SUIVI VENTES 403e'!$A773&lt;&gt;"",ROUND((($C787/1.2)-$E787),2),""),"")</f>
        <v>4.03</v>
      </c>
      <c r="G787">
        <f>IFERROR(IF('SUIVI VENTES 403e'!$A773&lt;&gt;"",ROUND($F787*$A787,2),""),"")</f>
        <v>24.18</v>
      </c>
      <c r="H787">
        <f>IFERROR(IF('SUIVI VENTES 403e'!$A773&lt;&gt;"",YEAR('SUIVI VENTES 403e'!$G773),""),"")</f>
        <v>2022</v>
      </c>
      <c r="I787">
        <f>IFERROR(IF('SUIVI VENTES 403e'!$A773&lt;&gt;"",MONTH('SUIVI VENTES 403e'!$G773),""),"")</f>
        <v>3</v>
      </c>
    </row>
    <row r="788" spans="1:9" x14ac:dyDescent="0.25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t="str">
        <f t="shared" si="13"/>
        <v/>
      </c>
      <c r="E788" cm="1">
        <f t="array" ref="E788">IFERROR(INDEX($G$3:$S$7,MATCH($H788,$G$4:$G$7,0),MATCH($I788,$G$3:$S$3,0)+1),"")</f>
        <v>5</v>
      </c>
      <c r="F788">
        <f>IFERROR(IF('SUIVI VENTES 403e'!$A774&lt;&gt;"",ROUND((($C788/1.2)-$E788),2),""),"")</f>
        <v>3.75</v>
      </c>
      <c r="G788">
        <f>IFERROR(IF('SUIVI VENTES 403e'!$A774&lt;&gt;"",ROUND($F788*$A788,2),""),"")</f>
        <v>18.75</v>
      </c>
      <c r="H788">
        <f>IFERROR(IF('SUIVI VENTES 403e'!$A774&lt;&gt;"",YEAR('SUIVI VENTES 403e'!$G774),""),"")</f>
        <v>2022</v>
      </c>
      <c r="I788">
        <f>IFERROR(IF('SUIVI VENTES 403e'!$A774&lt;&gt;"",MONTH('SUIVI VENTES 403e'!$G774),""),"")</f>
        <v>3</v>
      </c>
    </row>
    <row r="789" spans="1:9" x14ac:dyDescent="0.25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t="str">
        <f t="shared" si="13"/>
        <v/>
      </c>
      <c r="E789" cm="1">
        <f t="array" ref="E789">IFERROR(INDEX($G$3:$S$7,MATCH($H789,$G$4:$G$7,0),MATCH($I789,$G$3:$S$3,0)+1),"")</f>
        <v>5</v>
      </c>
      <c r="F789">
        <f>IFERROR(IF('SUIVI VENTES 403e'!$A775&lt;&gt;"",ROUND((($C789/1.2)-$E789),2),""),"")</f>
        <v>3.75</v>
      </c>
      <c r="G789">
        <f>IFERROR(IF('SUIVI VENTES 403e'!$A775&lt;&gt;"",ROUND($F789*$A789,2),""),"")</f>
        <v>18.75</v>
      </c>
      <c r="H789">
        <f>IFERROR(IF('SUIVI VENTES 403e'!$A775&lt;&gt;"",YEAR('SUIVI VENTES 403e'!$G775),""),"")</f>
        <v>2022</v>
      </c>
      <c r="I789">
        <f>IFERROR(IF('SUIVI VENTES 403e'!$A775&lt;&gt;"",MONTH('SUIVI VENTES 403e'!$G775),""),"")</f>
        <v>3</v>
      </c>
    </row>
    <row r="790" spans="1:9" x14ac:dyDescent="0.25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t="str">
        <f t="shared" si="13"/>
        <v/>
      </c>
      <c r="E790" cm="1">
        <f t="array" ref="E790">IFERROR(INDEX($G$3:$S$7,MATCH($H790,$G$4:$G$7,0),MATCH($I790,$G$3:$S$3,0)+1),"")</f>
        <v>5</v>
      </c>
      <c r="F790">
        <f>IFERROR(IF('SUIVI VENTES 403e'!$A776&lt;&gt;"",ROUND((($C790/1.2)-$E790),2),""),"")</f>
        <v>3.75</v>
      </c>
      <c r="G790">
        <f>IFERROR(IF('SUIVI VENTES 403e'!$A776&lt;&gt;"",ROUND($F790*$A790,2),""),"")</f>
        <v>18.75</v>
      </c>
      <c r="H790">
        <f>IFERROR(IF('SUIVI VENTES 403e'!$A776&lt;&gt;"",YEAR('SUIVI VENTES 403e'!$G776),""),"")</f>
        <v>2022</v>
      </c>
      <c r="I790">
        <f>IFERROR(IF('SUIVI VENTES 403e'!$A776&lt;&gt;"",MONTH('SUIVI VENTES 403e'!$G776),""),"")</f>
        <v>3</v>
      </c>
    </row>
    <row r="791" spans="1:9" x14ac:dyDescent="0.25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t="str">
        <f t="shared" si="13"/>
        <v/>
      </c>
      <c r="E791" cm="1">
        <f t="array" ref="E791">IFERROR(INDEX($G$3:$S$7,MATCH($H791,$G$4:$G$7,0),MATCH($I791,$G$3:$S$3,0)+1),"")</f>
        <v>5</v>
      </c>
      <c r="F791">
        <f>IFERROR(IF('SUIVI VENTES 403e'!$A777&lt;&gt;"",ROUND((($C791/1.2)-$E791),2),""),"")</f>
        <v>4.03</v>
      </c>
      <c r="G791">
        <f>IFERROR(IF('SUIVI VENTES 403e'!$A777&lt;&gt;"",ROUND($F791*$A791,2),""),"")</f>
        <v>24.18</v>
      </c>
      <c r="H791">
        <f>IFERROR(IF('SUIVI VENTES 403e'!$A777&lt;&gt;"",YEAR('SUIVI VENTES 403e'!$G777),""),"")</f>
        <v>2022</v>
      </c>
      <c r="I791">
        <f>IFERROR(IF('SUIVI VENTES 403e'!$A777&lt;&gt;"",MONTH('SUIVI VENTES 403e'!$G777),""),"")</f>
        <v>3</v>
      </c>
    </row>
    <row r="792" spans="1:9" x14ac:dyDescent="0.25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t="str">
        <f t="shared" si="13"/>
        <v/>
      </c>
      <c r="E792" cm="1">
        <f t="array" ref="E792">IFERROR(INDEX($G$3:$S$7,MATCH($H792,$G$4:$G$7,0),MATCH($I792,$G$3:$S$3,0)+1),"")</f>
        <v>5</v>
      </c>
      <c r="F792">
        <f>IFERROR(IF('SUIVI VENTES 403e'!$A778&lt;&gt;"",ROUND((($C792/1.2)-$E792),2),""),"")</f>
        <v>4.03</v>
      </c>
      <c r="G792">
        <f>IFERROR(IF('SUIVI VENTES 403e'!$A778&lt;&gt;"",ROUND($F792*$A792,2),""),"")</f>
        <v>80.599999999999994</v>
      </c>
      <c r="H792">
        <f>IFERROR(IF('SUIVI VENTES 403e'!$A778&lt;&gt;"",YEAR('SUIVI VENTES 403e'!$G778),""),"")</f>
        <v>2022</v>
      </c>
      <c r="I792">
        <f>IFERROR(IF('SUIVI VENTES 403e'!$A778&lt;&gt;"",MONTH('SUIVI VENTES 403e'!$G778),""),"")</f>
        <v>3</v>
      </c>
    </row>
    <row r="793" spans="1:9" x14ac:dyDescent="0.25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>
        <f t="shared" si="13"/>
        <v>2</v>
      </c>
      <c r="E793" cm="1">
        <f t="array" ref="E793">IFERROR(INDEX($G$3:$S$7,MATCH($H793,$G$4:$G$7,0),MATCH($I793,$G$3:$S$3,0)+1),"")</f>
        <v>5</v>
      </c>
      <c r="F793">
        <f>IFERROR(IF('SUIVI VENTES 403e'!$A779&lt;&gt;"",ROUND((($C793/1.2)-$E793),2),""),"")</f>
        <v>-5</v>
      </c>
      <c r="G793">
        <f>IFERROR(IF('SUIVI VENTES 403e'!$A779&lt;&gt;"",ROUND($F793*$A793,2),""),"")</f>
        <v>-10</v>
      </c>
      <c r="H793">
        <f>IFERROR(IF('SUIVI VENTES 403e'!$A779&lt;&gt;"",YEAR('SUIVI VENTES 403e'!$G779),""),"")</f>
        <v>2022</v>
      </c>
      <c r="I793">
        <f>IFERROR(IF('SUIVI VENTES 403e'!$A779&lt;&gt;"",MONTH('SUIVI VENTES 403e'!$G779),""),"")</f>
        <v>3</v>
      </c>
    </row>
    <row r="794" spans="1:9" x14ac:dyDescent="0.25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t="str">
        <f t="shared" si="13"/>
        <v/>
      </c>
      <c r="E794" cm="1">
        <f t="array" ref="E794">IFERROR(INDEX($G$3:$S$7,MATCH($H794,$G$4:$G$7,0),MATCH($I794,$G$3:$S$3,0)+1),"")</f>
        <v>5</v>
      </c>
      <c r="F794">
        <f>IFERROR(IF('SUIVI VENTES 403e'!$A780&lt;&gt;"",ROUND((($C794/1.2)-$E794),2),""),"")</f>
        <v>4.03</v>
      </c>
      <c r="G794">
        <f>IFERROR(IF('SUIVI VENTES 403e'!$A780&lt;&gt;"",ROUND($F794*$A794,2),""),"")</f>
        <v>12.09</v>
      </c>
      <c r="H794">
        <f>IFERROR(IF('SUIVI VENTES 403e'!$A780&lt;&gt;"",YEAR('SUIVI VENTES 403e'!$G780),""),"")</f>
        <v>2022</v>
      </c>
      <c r="I794">
        <f>IFERROR(IF('SUIVI VENTES 403e'!$A780&lt;&gt;"",MONTH('SUIVI VENTES 403e'!$G780),""),"")</f>
        <v>3</v>
      </c>
    </row>
    <row r="795" spans="1:9" x14ac:dyDescent="0.25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t="str">
        <f t="shared" si="13"/>
        <v/>
      </c>
      <c r="E795" cm="1">
        <f t="array" ref="E795">IFERROR(INDEX($G$3:$S$7,MATCH($H795,$G$4:$G$7,0),MATCH($I795,$G$3:$S$3,0)+1),"")</f>
        <v>5</v>
      </c>
      <c r="F795">
        <f>IFERROR(IF('SUIVI VENTES 403e'!$A781&lt;&gt;"",ROUND((($C795/1.2)-$E795),2),""),"")</f>
        <v>4.03</v>
      </c>
      <c r="G795">
        <f>IFERROR(IF('SUIVI VENTES 403e'!$A781&lt;&gt;"",ROUND($F795*$A795,2),""),"")</f>
        <v>32.24</v>
      </c>
      <c r="H795">
        <f>IFERROR(IF('SUIVI VENTES 403e'!$A781&lt;&gt;"",YEAR('SUIVI VENTES 403e'!$G781),""),"")</f>
        <v>2022</v>
      </c>
      <c r="I795">
        <f>IFERROR(IF('SUIVI VENTES 403e'!$A781&lt;&gt;"",MONTH('SUIVI VENTES 403e'!$G781),""),"")</f>
        <v>3</v>
      </c>
    </row>
    <row r="796" spans="1:9" x14ac:dyDescent="0.25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t="str">
        <f t="shared" si="13"/>
        <v/>
      </c>
      <c r="E796" cm="1">
        <f t="array" ref="E796">IFERROR(INDEX($G$3:$S$7,MATCH($H796,$G$4:$G$7,0),MATCH($I796,$G$3:$S$3,0)+1),"")</f>
        <v>5</v>
      </c>
      <c r="F796">
        <f>IFERROR(IF('SUIVI VENTES 403e'!$A782&lt;&gt;"",ROUND((($C796/1.2)-$E796),2),""),"")</f>
        <v>4.03</v>
      </c>
      <c r="G796">
        <f>IFERROR(IF('SUIVI VENTES 403e'!$A782&lt;&gt;"",ROUND($F796*$A796,2),""),"")</f>
        <v>8.06</v>
      </c>
      <c r="H796">
        <f>IFERROR(IF('SUIVI VENTES 403e'!$A782&lt;&gt;"",YEAR('SUIVI VENTES 403e'!$G782),""),"")</f>
        <v>2022</v>
      </c>
      <c r="I796">
        <f>IFERROR(IF('SUIVI VENTES 403e'!$A782&lt;&gt;"",MONTH('SUIVI VENTES 403e'!$G782),""),"")</f>
        <v>3</v>
      </c>
    </row>
    <row r="797" spans="1:9" x14ac:dyDescent="0.25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t="str">
        <f t="shared" si="13"/>
        <v/>
      </c>
      <c r="E797" cm="1">
        <f t="array" ref="E797">IFERROR(INDEX($G$3:$S$7,MATCH($H797,$G$4:$G$7,0),MATCH($I797,$G$3:$S$3,0)+1),"")</f>
        <v>5</v>
      </c>
      <c r="F797">
        <f>IFERROR(IF('SUIVI VENTES 403e'!$A783&lt;&gt;"",ROUND((($C797/1.2)-$E797),2),""),"")</f>
        <v>4.03</v>
      </c>
      <c r="G797">
        <f>IFERROR(IF('SUIVI VENTES 403e'!$A783&lt;&gt;"",ROUND($F797*$A797,2),""),"")</f>
        <v>48.36</v>
      </c>
      <c r="H797">
        <f>IFERROR(IF('SUIVI VENTES 403e'!$A783&lt;&gt;"",YEAR('SUIVI VENTES 403e'!$G783),""),"")</f>
        <v>2022</v>
      </c>
      <c r="I797">
        <f>IFERROR(IF('SUIVI VENTES 403e'!$A783&lt;&gt;"",MONTH('SUIVI VENTES 403e'!$G783),""),"")</f>
        <v>3</v>
      </c>
    </row>
    <row r="798" spans="1:9" x14ac:dyDescent="0.25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t="str">
        <f t="shared" si="13"/>
        <v/>
      </c>
      <c r="E798" cm="1">
        <f t="array" ref="E798">IFERROR(INDEX($G$3:$S$7,MATCH($H798,$G$4:$G$7,0),MATCH($I798,$G$3:$S$3,0)+1),"")</f>
        <v>5</v>
      </c>
      <c r="F798">
        <f>IFERROR(IF('SUIVI VENTES 403e'!$A784&lt;&gt;"",ROUND((($C798/1.2)-$E798),2),""),"")</f>
        <v>4.03</v>
      </c>
      <c r="G798">
        <f>IFERROR(IF('SUIVI VENTES 403e'!$A784&lt;&gt;"",ROUND($F798*$A798,2),""),"")</f>
        <v>20.149999999999999</v>
      </c>
      <c r="H798">
        <f>IFERROR(IF('SUIVI VENTES 403e'!$A784&lt;&gt;"",YEAR('SUIVI VENTES 403e'!$G784),""),"")</f>
        <v>2022</v>
      </c>
      <c r="I798">
        <f>IFERROR(IF('SUIVI VENTES 403e'!$A784&lt;&gt;"",MONTH('SUIVI VENTES 403e'!$G784),""),"")</f>
        <v>3</v>
      </c>
    </row>
    <row r="799" spans="1:9" x14ac:dyDescent="0.25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t="str">
        <f t="shared" si="13"/>
        <v/>
      </c>
      <c r="E799" cm="1">
        <f t="array" ref="E799">IFERROR(INDEX($G$3:$S$7,MATCH($H799,$G$4:$G$7,0),MATCH($I799,$G$3:$S$3,0)+1),"")</f>
        <v>5</v>
      </c>
      <c r="F799">
        <f>IFERROR(IF('SUIVI VENTES 403e'!$A785&lt;&gt;"",ROUND((($C799/1.2)-$E799),2),""),"")</f>
        <v>4.03</v>
      </c>
      <c r="G799">
        <f>IFERROR(IF('SUIVI VENTES 403e'!$A785&lt;&gt;"",ROUND($F799*$A799,2),""),"")</f>
        <v>48.36</v>
      </c>
      <c r="H799">
        <f>IFERROR(IF('SUIVI VENTES 403e'!$A785&lt;&gt;"",YEAR('SUIVI VENTES 403e'!$G785),""),"")</f>
        <v>2022</v>
      </c>
      <c r="I799">
        <f>IFERROR(IF('SUIVI VENTES 403e'!$A785&lt;&gt;"",MONTH('SUIVI VENTES 403e'!$G785),""),"")</f>
        <v>3</v>
      </c>
    </row>
    <row r="800" spans="1:9" x14ac:dyDescent="0.25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t="str">
        <f t="shared" si="13"/>
        <v/>
      </c>
      <c r="E800" cm="1">
        <f t="array" ref="E800">IFERROR(INDEX($G$3:$S$7,MATCH($H800,$G$4:$G$7,0),MATCH($I800,$G$3:$S$3,0)+1),"")</f>
        <v>6</v>
      </c>
      <c r="F800">
        <f>IFERROR(IF('SUIVI VENTES 403e'!$A786&lt;&gt;"",ROUND((($C800/1.2)-$E800),2),""),"")</f>
        <v>2.75</v>
      </c>
      <c r="G800">
        <f>IFERROR(IF('SUIVI VENTES 403e'!$A786&lt;&gt;"",ROUND($F800*$A800,2),""),"")</f>
        <v>27.5</v>
      </c>
      <c r="H800">
        <f>IFERROR(IF('SUIVI VENTES 403e'!$A786&lt;&gt;"",YEAR('SUIVI VENTES 403e'!$G786),""),"")</f>
        <v>2022</v>
      </c>
      <c r="I800">
        <f>IFERROR(IF('SUIVI VENTES 403e'!$A786&lt;&gt;"",MONTH('SUIVI VENTES 403e'!$G786),""),"")</f>
        <v>4</v>
      </c>
    </row>
    <row r="801" spans="1:9" x14ac:dyDescent="0.25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t="str">
        <f t="shared" si="13"/>
        <v/>
      </c>
      <c r="E801" cm="1">
        <f t="array" ref="E801">IFERROR(INDEX($G$3:$S$7,MATCH($H801,$G$4:$G$7,0),MATCH($I801,$G$3:$S$3,0)+1),"")</f>
        <v>6</v>
      </c>
      <c r="F801">
        <f>IFERROR(IF('SUIVI VENTES 403e'!$A787&lt;&gt;"",ROUND((($C801/1.2)-$E801),2),""),"")</f>
        <v>3.03</v>
      </c>
      <c r="G801">
        <f>IFERROR(IF('SUIVI VENTES 403e'!$A787&lt;&gt;"",ROUND($F801*$A801,2),""),"")</f>
        <v>3.03</v>
      </c>
      <c r="H801">
        <f>IFERROR(IF('SUIVI VENTES 403e'!$A787&lt;&gt;"",YEAR('SUIVI VENTES 403e'!$G787),""),"")</f>
        <v>2022</v>
      </c>
      <c r="I801">
        <f>IFERROR(IF('SUIVI VENTES 403e'!$A787&lt;&gt;"",MONTH('SUIVI VENTES 403e'!$G787),""),"")</f>
        <v>4</v>
      </c>
    </row>
    <row r="802" spans="1:9" x14ac:dyDescent="0.25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t="str">
        <f t="shared" si="13"/>
        <v/>
      </c>
      <c r="E802" cm="1">
        <f t="array" ref="E802">IFERROR(INDEX($G$3:$S$7,MATCH($H802,$G$4:$G$7,0),MATCH($I802,$G$3:$S$3,0)+1),"")</f>
        <v>6</v>
      </c>
      <c r="F802">
        <f>IFERROR(IF('SUIVI VENTES 403e'!$A788&lt;&gt;"",ROUND((($C802/1.2)-$E802),2),""),"")</f>
        <v>3.03</v>
      </c>
      <c r="G802">
        <f>IFERROR(IF('SUIVI VENTES 403e'!$A788&lt;&gt;"",ROUND($F802*$A802,2),""),"")</f>
        <v>18.18</v>
      </c>
      <c r="H802">
        <f>IFERROR(IF('SUIVI VENTES 403e'!$A788&lt;&gt;"",YEAR('SUIVI VENTES 403e'!$G788),""),"")</f>
        <v>2022</v>
      </c>
      <c r="I802">
        <f>IFERROR(IF('SUIVI VENTES 403e'!$A788&lt;&gt;"",MONTH('SUIVI VENTES 403e'!$G788),""),"")</f>
        <v>4</v>
      </c>
    </row>
    <row r="803" spans="1:9" x14ac:dyDescent="0.25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t="str">
        <f t="shared" si="13"/>
        <v/>
      </c>
      <c r="E803" cm="1">
        <f t="array" ref="E803">IFERROR(INDEX($G$3:$S$7,MATCH($H803,$G$4:$G$7,0),MATCH($I803,$G$3:$S$3,0)+1),"")</f>
        <v>6</v>
      </c>
      <c r="F803">
        <f>IFERROR(IF('SUIVI VENTES 403e'!$A789&lt;&gt;"",ROUND((($C803/1.2)-$E803),2),""),"")</f>
        <v>3.03</v>
      </c>
      <c r="G803">
        <f>IFERROR(IF('SUIVI VENTES 403e'!$A789&lt;&gt;"",ROUND($F803*$A803,2),""),"")</f>
        <v>36.36</v>
      </c>
      <c r="H803">
        <f>IFERROR(IF('SUIVI VENTES 403e'!$A789&lt;&gt;"",YEAR('SUIVI VENTES 403e'!$G789),""),"")</f>
        <v>2022</v>
      </c>
      <c r="I803">
        <f>IFERROR(IF('SUIVI VENTES 403e'!$A789&lt;&gt;"",MONTH('SUIVI VENTES 403e'!$G789),""),"")</f>
        <v>4</v>
      </c>
    </row>
    <row r="804" spans="1:9" x14ac:dyDescent="0.25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t="str">
        <f t="shared" si="13"/>
        <v/>
      </c>
      <c r="E804" cm="1">
        <f t="array" ref="E804">IFERROR(INDEX($G$3:$S$7,MATCH($H804,$G$4:$G$7,0),MATCH($I804,$G$3:$S$3,0)+1),"")</f>
        <v>6</v>
      </c>
      <c r="F804">
        <f>IFERROR(IF('SUIVI VENTES 403e'!$A790&lt;&gt;"",ROUND((($C804/1.2)-$E804),2),""),"")</f>
        <v>3.03</v>
      </c>
      <c r="G804">
        <f>IFERROR(IF('SUIVI VENTES 403e'!$A790&lt;&gt;"",ROUND($F804*$A804,2),""),"")</f>
        <v>6.06</v>
      </c>
      <c r="H804">
        <f>IFERROR(IF('SUIVI VENTES 403e'!$A790&lt;&gt;"",YEAR('SUIVI VENTES 403e'!$G790),""),"")</f>
        <v>2022</v>
      </c>
      <c r="I804">
        <f>IFERROR(IF('SUIVI VENTES 403e'!$A790&lt;&gt;"",MONTH('SUIVI VENTES 403e'!$G790),""),"")</f>
        <v>4</v>
      </c>
    </row>
    <row r="805" spans="1:9" x14ac:dyDescent="0.25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t="str">
        <f t="shared" si="13"/>
        <v/>
      </c>
      <c r="E805" cm="1">
        <f t="array" ref="E805">IFERROR(INDEX($G$3:$S$7,MATCH($H805,$G$4:$G$7,0),MATCH($I805,$G$3:$S$3,0)+1),"")</f>
        <v>6</v>
      </c>
      <c r="F805">
        <f>IFERROR(IF('SUIVI VENTES 403e'!$A791&lt;&gt;"",ROUND((($C805/1.2)-$E805),2),""),"")</f>
        <v>3.03</v>
      </c>
      <c r="G805">
        <f>IFERROR(IF('SUIVI VENTES 403e'!$A791&lt;&gt;"",ROUND($F805*$A805,2),""),"")</f>
        <v>18.18</v>
      </c>
      <c r="H805">
        <f>IFERROR(IF('SUIVI VENTES 403e'!$A791&lt;&gt;"",YEAR('SUIVI VENTES 403e'!$G791),""),"")</f>
        <v>2022</v>
      </c>
      <c r="I805">
        <f>IFERROR(IF('SUIVI VENTES 403e'!$A791&lt;&gt;"",MONTH('SUIVI VENTES 403e'!$G791),""),"")</f>
        <v>4</v>
      </c>
    </row>
    <row r="806" spans="1:9" x14ac:dyDescent="0.25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t="str">
        <f t="shared" si="13"/>
        <v/>
      </c>
      <c r="E806" cm="1">
        <f t="array" ref="E806">IFERROR(INDEX($G$3:$S$7,MATCH($H806,$G$4:$G$7,0),MATCH($I806,$G$3:$S$3,0)+1),"")</f>
        <v>6</v>
      </c>
      <c r="F806">
        <f>IFERROR(IF('SUIVI VENTES 403e'!$A792&lt;&gt;"",ROUND((($C806/1.2)-$E806),2),""),"")</f>
        <v>3.03</v>
      </c>
      <c r="G806">
        <f>IFERROR(IF('SUIVI VENTES 403e'!$A792&lt;&gt;"",ROUND($F806*$A806,2),""),"")</f>
        <v>39.39</v>
      </c>
      <c r="H806">
        <f>IFERROR(IF('SUIVI VENTES 403e'!$A792&lt;&gt;"",YEAR('SUIVI VENTES 403e'!$G792),""),"")</f>
        <v>2022</v>
      </c>
      <c r="I806">
        <f>IFERROR(IF('SUIVI VENTES 403e'!$A792&lt;&gt;"",MONTH('SUIVI VENTES 403e'!$G792),""),"")</f>
        <v>4</v>
      </c>
    </row>
    <row r="807" spans="1:9" x14ac:dyDescent="0.25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>
        <f t="shared" si="13"/>
        <v>1</v>
      </c>
      <c r="E807" cm="1">
        <f t="array" ref="E807">IFERROR(INDEX($G$3:$S$7,MATCH($H807,$G$4:$G$7,0),MATCH($I807,$G$3:$S$3,0)+1),"")</f>
        <v>6</v>
      </c>
      <c r="F807">
        <f>IFERROR(IF('SUIVI VENTES 403e'!$A793&lt;&gt;"",ROUND((($C807/1.2)-$E807),2),""),"")</f>
        <v>-6</v>
      </c>
      <c r="G807">
        <f>IFERROR(IF('SUIVI VENTES 403e'!$A793&lt;&gt;"",ROUND($F807*$A807,2),""),"")</f>
        <v>-6</v>
      </c>
      <c r="H807">
        <f>IFERROR(IF('SUIVI VENTES 403e'!$A793&lt;&gt;"",YEAR('SUIVI VENTES 403e'!$G793),""),"")</f>
        <v>2022</v>
      </c>
      <c r="I807">
        <f>IFERROR(IF('SUIVI VENTES 403e'!$A793&lt;&gt;"",MONTH('SUIVI VENTES 403e'!$G793),""),"")</f>
        <v>4</v>
      </c>
    </row>
    <row r="808" spans="1:9" x14ac:dyDescent="0.25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t="str">
        <f t="shared" si="13"/>
        <v/>
      </c>
      <c r="E808" cm="1">
        <f t="array" ref="E808">IFERROR(INDEX($G$3:$S$7,MATCH($H808,$G$4:$G$7,0),MATCH($I808,$G$3:$S$3,0)+1),"")</f>
        <v>6</v>
      </c>
      <c r="F808">
        <f>IFERROR(IF('SUIVI VENTES 403e'!$A794&lt;&gt;"",ROUND((($C808/1.2)-$E808),2),""),"")</f>
        <v>3.03</v>
      </c>
      <c r="G808">
        <f>IFERROR(IF('SUIVI VENTES 403e'!$A794&lt;&gt;"",ROUND($F808*$A808,2),""),"")</f>
        <v>36.36</v>
      </c>
      <c r="H808">
        <f>IFERROR(IF('SUIVI VENTES 403e'!$A794&lt;&gt;"",YEAR('SUIVI VENTES 403e'!$G794),""),"")</f>
        <v>2022</v>
      </c>
      <c r="I808">
        <f>IFERROR(IF('SUIVI VENTES 403e'!$A794&lt;&gt;"",MONTH('SUIVI VENTES 403e'!$G794),""),"")</f>
        <v>4</v>
      </c>
    </row>
    <row r="809" spans="1:9" x14ac:dyDescent="0.25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t="str">
        <f t="shared" si="13"/>
        <v/>
      </c>
      <c r="E809" cm="1">
        <f t="array" ref="E809">IFERROR(INDEX($G$3:$S$7,MATCH($H809,$G$4:$G$7,0),MATCH($I809,$G$3:$S$3,0)+1),"")</f>
        <v>6</v>
      </c>
      <c r="F809">
        <f>IFERROR(IF('SUIVI VENTES 403e'!$A795&lt;&gt;"",ROUND((($C809/1.2)-$E809),2),""),"")</f>
        <v>3.03</v>
      </c>
      <c r="G809">
        <f>IFERROR(IF('SUIVI VENTES 403e'!$A795&lt;&gt;"",ROUND($F809*$A809,2),""),"")</f>
        <v>15.15</v>
      </c>
      <c r="H809">
        <f>IFERROR(IF('SUIVI VENTES 403e'!$A795&lt;&gt;"",YEAR('SUIVI VENTES 403e'!$G795),""),"")</f>
        <v>2022</v>
      </c>
      <c r="I809">
        <f>IFERROR(IF('SUIVI VENTES 403e'!$A795&lt;&gt;"",MONTH('SUIVI VENTES 403e'!$G795),""),"")</f>
        <v>4</v>
      </c>
    </row>
    <row r="810" spans="1:9" x14ac:dyDescent="0.25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t="str">
        <f t="shared" si="13"/>
        <v/>
      </c>
      <c r="E810" cm="1">
        <f t="array" ref="E810">IFERROR(INDEX($G$3:$S$7,MATCH($H810,$G$4:$G$7,0),MATCH($I810,$G$3:$S$3,0)+1),"")</f>
        <v>6</v>
      </c>
      <c r="F810">
        <f>IFERROR(IF('SUIVI VENTES 403e'!$A796&lt;&gt;"",ROUND((($C810/1.2)-$E810),2),""),"")</f>
        <v>3.03</v>
      </c>
      <c r="G810">
        <f>IFERROR(IF('SUIVI VENTES 403e'!$A796&lt;&gt;"",ROUND($F810*$A810,2),""),"")</f>
        <v>12.12</v>
      </c>
      <c r="H810">
        <f>IFERROR(IF('SUIVI VENTES 403e'!$A796&lt;&gt;"",YEAR('SUIVI VENTES 403e'!$G796),""),"")</f>
        <v>2022</v>
      </c>
      <c r="I810">
        <f>IFERROR(IF('SUIVI VENTES 403e'!$A796&lt;&gt;"",MONTH('SUIVI VENTES 403e'!$G796),""),"")</f>
        <v>4</v>
      </c>
    </row>
    <row r="811" spans="1:9" x14ac:dyDescent="0.25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>
        <f t="shared" si="13"/>
        <v>0.25</v>
      </c>
      <c r="E811" cm="1">
        <f t="array" ref="E811">IFERROR(INDEX($G$3:$S$7,MATCH($H811,$G$4:$G$7,0),MATCH($I811,$G$3:$S$3,0)+1),"")</f>
        <v>6</v>
      </c>
      <c r="F811">
        <f>IFERROR(IF('SUIVI VENTES 403e'!$A797&lt;&gt;"",ROUND((($C811/1.2)-$E811),2),""),"")</f>
        <v>-6</v>
      </c>
      <c r="G811">
        <f>IFERROR(IF('SUIVI VENTES 403e'!$A797&lt;&gt;"",ROUND($F811*$A811,2),""),"")</f>
        <v>-1.5</v>
      </c>
      <c r="H811">
        <f>IFERROR(IF('SUIVI VENTES 403e'!$A797&lt;&gt;"",YEAR('SUIVI VENTES 403e'!$G797),""),"")</f>
        <v>2022</v>
      </c>
      <c r="I811">
        <f>IFERROR(IF('SUIVI VENTES 403e'!$A797&lt;&gt;"",MONTH('SUIVI VENTES 403e'!$G797),""),"")</f>
        <v>4</v>
      </c>
    </row>
    <row r="812" spans="1:9" x14ac:dyDescent="0.25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t="str">
        <f t="shared" si="13"/>
        <v/>
      </c>
      <c r="E812" cm="1">
        <f t="array" ref="E812">IFERROR(INDEX($G$3:$S$7,MATCH($H812,$G$4:$G$7,0),MATCH($I812,$G$3:$S$3,0)+1),"")</f>
        <v>6</v>
      </c>
      <c r="F812">
        <f>IFERROR(IF('SUIVI VENTES 403e'!$A798&lt;&gt;"",ROUND((($C812/1.2)-$E812),2),""),"")</f>
        <v>3.03</v>
      </c>
      <c r="G812">
        <f>IFERROR(IF('SUIVI VENTES 403e'!$A798&lt;&gt;"",ROUND($F812*$A812,2),""),"")</f>
        <v>30.3</v>
      </c>
      <c r="H812">
        <f>IFERROR(IF('SUIVI VENTES 403e'!$A798&lt;&gt;"",YEAR('SUIVI VENTES 403e'!$G798),""),"")</f>
        <v>2022</v>
      </c>
      <c r="I812">
        <f>IFERROR(IF('SUIVI VENTES 403e'!$A798&lt;&gt;"",MONTH('SUIVI VENTES 403e'!$G798),""),"")</f>
        <v>4</v>
      </c>
    </row>
    <row r="813" spans="1:9" x14ac:dyDescent="0.25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t="str">
        <f t="shared" si="13"/>
        <v/>
      </c>
      <c r="E813" cm="1">
        <f t="array" ref="E813">IFERROR(INDEX($G$3:$S$7,MATCH($H813,$G$4:$G$7,0),MATCH($I813,$G$3:$S$3,0)+1),"")</f>
        <v>6</v>
      </c>
      <c r="F813">
        <f>IFERROR(IF('SUIVI VENTES 403e'!$A799&lt;&gt;"",ROUND((($C813/1.2)-$E813),2),""),"")</f>
        <v>3.03</v>
      </c>
      <c r="G813">
        <f>IFERROR(IF('SUIVI VENTES 403e'!$A799&lt;&gt;"",ROUND($F813*$A813,2),""),"")</f>
        <v>6.06</v>
      </c>
      <c r="H813">
        <f>IFERROR(IF('SUIVI VENTES 403e'!$A799&lt;&gt;"",YEAR('SUIVI VENTES 403e'!$G799),""),"")</f>
        <v>2022</v>
      </c>
      <c r="I813">
        <f>IFERROR(IF('SUIVI VENTES 403e'!$A799&lt;&gt;"",MONTH('SUIVI VENTES 403e'!$G799),""),"")</f>
        <v>4</v>
      </c>
    </row>
    <row r="814" spans="1:9" x14ac:dyDescent="0.25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t="str">
        <f t="shared" si="13"/>
        <v/>
      </c>
      <c r="E814" cm="1">
        <f t="array" ref="E814">IFERROR(INDEX($G$3:$S$7,MATCH($H814,$G$4:$G$7,0),MATCH($I814,$G$3:$S$3,0)+1),"")</f>
        <v>6</v>
      </c>
      <c r="F814">
        <f>IFERROR(IF('SUIVI VENTES 403e'!$A800&lt;&gt;"",ROUND((($C814/1.2)-$E814),2),""),"")</f>
        <v>4.42</v>
      </c>
      <c r="G814">
        <f>IFERROR(IF('SUIVI VENTES 403e'!$A800&lt;&gt;"",ROUND($F814*$A814,2),""),"")</f>
        <v>4.42</v>
      </c>
      <c r="H814">
        <f>IFERROR(IF('SUIVI VENTES 403e'!$A800&lt;&gt;"",YEAR('SUIVI VENTES 403e'!$G800),""),"")</f>
        <v>2022</v>
      </c>
      <c r="I814">
        <f>IFERROR(IF('SUIVI VENTES 403e'!$A800&lt;&gt;"",MONTH('SUIVI VENTES 403e'!$G800),""),"")</f>
        <v>4</v>
      </c>
    </row>
    <row r="815" spans="1:9" x14ac:dyDescent="0.25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t="str">
        <f t="shared" si="13"/>
        <v/>
      </c>
      <c r="E815" cm="1">
        <f t="array" ref="E815">IFERROR(INDEX($G$3:$S$7,MATCH($H815,$G$4:$G$7,0),MATCH($I815,$G$3:$S$3,0)+1),"")</f>
        <v>6</v>
      </c>
      <c r="F815">
        <f>IFERROR(IF('SUIVI VENTES 403e'!$A801&lt;&gt;"",ROUND((($C815/1.2)-$E815),2),""),"")</f>
        <v>3.03</v>
      </c>
      <c r="G815">
        <f>IFERROR(IF('SUIVI VENTES 403e'!$A801&lt;&gt;"",ROUND($F815*$A815,2),""),"")</f>
        <v>15.15</v>
      </c>
      <c r="H815">
        <f>IFERROR(IF('SUIVI VENTES 403e'!$A801&lt;&gt;"",YEAR('SUIVI VENTES 403e'!$G801),""),"")</f>
        <v>2022</v>
      </c>
      <c r="I815">
        <f>IFERROR(IF('SUIVI VENTES 403e'!$A801&lt;&gt;"",MONTH('SUIVI VENTES 403e'!$G801),""),"")</f>
        <v>4</v>
      </c>
    </row>
    <row r="816" spans="1:9" x14ac:dyDescent="0.25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t="str">
        <f t="shared" si="13"/>
        <v/>
      </c>
      <c r="E816" cm="1">
        <f t="array" ref="E816">IFERROR(INDEX($G$3:$S$7,MATCH($H816,$G$4:$G$7,0),MATCH($I816,$G$3:$S$3,0)+1),"")</f>
        <v>6</v>
      </c>
      <c r="F816">
        <f>IFERROR(IF('SUIVI VENTES 403e'!$A802&lt;&gt;"",ROUND((($C816/1.2)-$E816),2),""),"")</f>
        <v>4.42</v>
      </c>
      <c r="G816">
        <f>IFERROR(IF('SUIVI VENTES 403e'!$A802&lt;&gt;"",ROUND($F816*$A816,2),""),"")</f>
        <v>17.68</v>
      </c>
      <c r="H816">
        <f>IFERROR(IF('SUIVI VENTES 403e'!$A802&lt;&gt;"",YEAR('SUIVI VENTES 403e'!$G802),""),"")</f>
        <v>2022</v>
      </c>
      <c r="I816">
        <f>IFERROR(IF('SUIVI VENTES 403e'!$A802&lt;&gt;"",MONTH('SUIVI VENTES 403e'!$G802),""),"")</f>
        <v>4</v>
      </c>
    </row>
    <row r="817" spans="1:9" x14ac:dyDescent="0.25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t="str">
        <f t="shared" si="13"/>
        <v/>
      </c>
      <c r="E817" cm="1">
        <f t="array" ref="E817">IFERROR(INDEX($G$3:$S$7,MATCH($H817,$G$4:$G$7,0),MATCH($I817,$G$3:$S$3,0)+1),"")</f>
        <v>6</v>
      </c>
      <c r="F817">
        <f>IFERROR(IF('SUIVI VENTES 403e'!$A803&lt;&gt;"",ROUND((($C817/1.2)-$E817),2),""),"")</f>
        <v>3.03</v>
      </c>
      <c r="G817">
        <f>IFERROR(IF('SUIVI VENTES 403e'!$A803&lt;&gt;"",ROUND($F817*$A817,2),""),"")</f>
        <v>36.36</v>
      </c>
      <c r="H817">
        <f>IFERROR(IF('SUIVI VENTES 403e'!$A803&lt;&gt;"",YEAR('SUIVI VENTES 403e'!$G803),""),"")</f>
        <v>2022</v>
      </c>
      <c r="I817">
        <f>IFERROR(IF('SUIVI VENTES 403e'!$A803&lt;&gt;"",MONTH('SUIVI VENTES 403e'!$G803),""),"")</f>
        <v>4</v>
      </c>
    </row>
    <row r="818" spans="1:9" x14ac:dyDescent="0.25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t="str">
        <f t="shared" si="13"/>
        <v/>
      </c>
      <c r="E818" cm="1">
        <f t="array" ref="E818">IFERROR(INDEX($G$3:$S$7,MATCH($H818,$G$4:$G$7,0),MATCH($I818,$G$3:$S$3,0)+1),"")</f>
        <v>6</v>
      </c>
      <c r="F818">
        <f>IFERROR(IF('SUIVI VENTES 403e'!$A804&lt;&gt;"",ROUND((($C818/1.2)-$E818),2),""),"")</f>
        <v>3.03</v>
      </c>
      <c r="G818">
        <f>IFERROR(IF('SUIVI VENTES 403e'!$A804&lt;&gt;"",ROUND($F818*$A818,2),""),"")</f>
        <v>15.15</v>
      </c>
      <c r="H818">
        <f>IFERROR(IF('SUIVI VENTES 403e'!$A804&lt;&gt;"",YEAR('SUIVI VENTES 403e'!$G804),""),"")</f>
        <v>2022</v>
      </c>
      <c r="I818">
        <f>IFERROR(IF('SUIVI VENTES 403e'!$A804&lt;&gt;"",MONTH('SUIVI VENTES 403e'!$G804),""),"")</f>
        <v>4</v>
      </c>
    </row>
    <row r="819" spans="1:9" x14ac:dyDescent="0.25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t="str">
        <f t="shared" si="13"/>
        <v/>
      </c>
      <c r="E819" cm="1">
        <f t="array" ref="E819">IFERROR(INDEX($G$3:$S$7,MATCH($H819,$G$4:$G$7,0),MATCH($I819,$G$3:$S$3,0)+1),"")</f>
        <v>6</v>
      </c>
      <c r="F819">
        <f>IFERROR(IF('SUIVI VENTES 403e'!$A805&lt;&gt;"",ROUND((($C819/1.2)-$E819),2),""),"")</f>
        <v>3.03</v>
      </c>
      <c r="G819">
        <f>IFERROR(IF('SUIVI VENTES 403e'!$A805&lt;&gt;"",ROUND($F819*$A819,2),""),"")</f>
        <v>45.45</v>
      </c>
      <c r="H819">
        <f>IFERROR(IF('SUIVI VENTES 403e'!$A805&lt;&gt;"",YEAR('SUIVI VENTES 403e'!$G805),""),"")</f>
        <v>2022</v>
      </c>
      <c r="I819">
        <f>IFERROR(IF('SUIVI VENTES 403e'!$A805&lt;&gt;"",MONTH('SUIVI VENTES 403e'!$G805),""),"")</f>
        <v>4</v>
      </c>
    </row>
    <row r="820" spans="1:9" x14ac:dyDescent="0.25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t="str">
        <f t="shared" si="13"/>
        <v/>
      </c>
      <c r="E820" cm="1">
        <f t="array" ref="E820">IFERROR(INDEX($G$3:$S$7,MATCH($H820,$G$4:$G$7,0),MATCH($I820,$G$3:$S$3,0)+1),"")</f>
        <v>6</v>
      </c>
      <c r="F820">
        <f>IFERROR(IF('SUIVI VENTES 403e'!$A806&lt;&gt;"",ROUND((($C820/1.2)-$E820),2),""),"")</f>
        <v>2.75</v>
      </c>
      <c r="G820">
        <f>IFERROR(IF('SUIVI VENTES 403e'!$A806&lt;&gt;"",ROUND($F820*$A820,2),""),"")</f>
        <v>27.5</v>
      </c>
      <c r="H820">
        <f>IFERROR(IF('SUIVI VENTES 403e'!$A806&lt;&gt;"",YEAR('SUIVI VENTES 403e'!$G806),""),"")</f>
        <v>2022</v>
      </c>
      <c r="I820">
        <f>IFERROR(IF('SUIVI VENTES 403e'!$A806&lt;&gt;"",MONTH('SUIVI VENTES 403e'!$G806),""),"")</f>
        <v>4</v>
      </c>
    </row>
    <row r="821" spans="1:9" x14ac:dyDescent="0.25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t="str">
        <f t="shared" si="13"/>
        <v/>
      </c>
      <c r="E821" cm="1">
        <f t="array" ref="E821">IFERROR(INDEX($G$3:$S$7,MATCH($H821,$G$4:$G$7,0),MATCH($I821,$G$3:$S$3,0)+1),"")</f>
        <v>6</v>
      </c>
      <c r="F821">
        <f>IFERROR(IF('SUIVI VENTES 403e'!$A807&lt;&gt;"",ROUND((($C821/1.2)-$E821),2),""),"")</f>
        <v>2.75</v>
      </c>
      <c r="G821">
        <f>IFERROR(IF('SUIVI VENTES 403e'!$A807&lt;&gt;"",ROUND($F821*$A821,2),""),"")</f>
        <v>55</v>
      </c>
      <c r="H821">
        <f>IFERROR(IF('SUIVI VENTES 403e'!$A807&lt;&gt;"",YEAR('SUIVI VENTES 403e'!$G807),""),"")</f>
        <v>2022</v>
      </c>
      <c r="I821">
        <f>IFERROR(IF('SUIVI VENTES 403e'!$A807&lt;&gt;"",MONTH('SUIVI VENTES 403e'!$G807),""),"")</f>
        <v>4</v>
      </c>
    </row>
    <row r="822" spans="1:9" x14ac:dyDescent="0.25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t="str">
        <f t="shared" si="13"/>
        <v/>
      </c>
      <c r="E822" cm="1">
        <f t="array" ref="E822">IFERROR(INDEX($G$3:$S$7,MATCH($H822,$G$4:$G$7,0),MATCH($I822,$G$3:$S$3,0)+1),"")</f>
        <v>6</v>
      </c>
      <c r="F822">
        <f>IFERROR(IF('SUIVI VENTES 403e'!$A808&lt;&gt;"",ROUND((($C822/1.2)-$E822),2),""),"")</f>
        <v>3.03</v>
      </c>
      <c r="G822">
        <f>IFERROR(IF('SUIVI VENTES 403e'!$A808&lt;&gt;"",ROUND($F822*$A822,2),""),"")</f>
        <v>18.18</v>
      </c>
      <c r="H822">
        <f>IFERROR(IF('SUIVI VENTES 403e'!$A808&lt;&gt;"",YEAR('SUIVI VENTES 403e'!$G808),""),"")</f>
        <v>2022</v>
      </c>
      <c r="I822">
        <f>IFERROR(IF('SUIVI VENTES 403e'!$A808&lt;&gt;"",MONTH('SUIVI VENTES 403e'!$G808),""),"")</f>
        <v>4</v>
      </c>
    </row>
    <row r="823" spans="1:9" x14ac:dyDescent="0.25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t="str">
        <f t="shared" si="13"/>
        <v/>
      </c>
      <c r="E823" cm="1">
        <f t="array" ref="E823">IFERROR(INDEX($G$3:$S$7,MATCH($H823,$G$4:$G$7,0),MATCH($I823,$G$3:$S$3,0)+1),"")</f>
        <v>6</v>
      </c>
      <c r="F823">
        <f>IFERROR(IF('SUIVI VENTES 403e'!$A809&lt;&gt;"",ROUND((($C823/1.2)-$E823),2),""),"")</f>
        <v>3.03</v>
      </c>
      <c r="G823">
        <f>IFERROR(IF('SUIVI VENTES 403e'!$A809&lt;&gt;"",ROUND($F823*$A823,2),""),"")</f>
        <v>36.36</v>
      </c>
      <c r="H823">
        <f>IFERROR(IF('SUIVI VENTES 403e'!$A809&lt;&gt;"",YEAR('SUIVI VENTES 403e'!$G809),""),"")</f>
        <v>2022</v>
      </c>
      <c r="I823">
        <f>IFERROR(IF('SUIVI VENTES 403e'!$A809&lt;&gt;"",MONTH('SUIVI VENTES 403e'!$G809),""),"")</f>
        <v>4</v>
      </c>
    </row>
    <row r="824" spans="1:9" x14ac:dyDescent="0.25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t="str">
        <f t="shared" si="13"/>
        <v/>
      </c>
      <c r="E824" cm="1">
        <f t="array" ref="E824">IFERROR(INDEX($G$3:$S$7,MATCH($H824,$G$4:$G$7,0),MATCH($I824,$G$3:$S$3,0)+1),"")</f>
        <v>6</v>
      </c>
      <c r="F824">
        <f>IFERROR(IF('SUIVI VENTES 403e'!$A810&lt;&gt;"",ROUND((($C824/1.2)-$E824),2),""),"")</f>
        <v>2.75</v>
      </c>
      <c r="G824">
        <f>IFERROR(IF('SUIVI VENTES 403e'!$A810&lt;&gt;"",ROUND($F824*$A824,2),""),"")</f>
        <v>13.75</v>
      </c>
      <c r="H824">
        <f>IFERROR(IF('SUIVI VENTES 403e'!$A810&lt;&gt;"",YEAR('SUIVI VENTES 403e'!$G810),""),"")</f>
        <v>2022</v>
      </c>
      <c r="I824">
        <f>IFERROR(IF('SUIVI VENTES 403e'!$A810&lt;&gt;"",MONTH('SUIVI VENTES 403e'!$G810),""),"")</f>
        <v>4</v>
      </c>
    </row>
    <row r="825" spans="1:9" x14ac:dyDescent="0.25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t="str">
        <f t="shared" si="13"/>
        <v/>
      </c>
      <c r="E825" cm="1">
        <f t="array" ref="E825">IFERROR(INDEX($G$3:$S$7,MATCH($H825,$G$4:$G$7,0),MATCH($I825,$G$3:$S$3,0)+1),"")</f>
        <v>6</v>
      </c>
      <c r="F825">
        <f>IFERROR(IF('SUIVI VENTES 403e'!$A811&lt;&gt;"",ROUND((($C825/1.2)-$E825),2),""),"")</f>
        <v>3.03</v>
      </c>
      <c r="G825">
        <f>IFERROR(IF('SUIVI VENTES 403e'!$A811&lt;&gt;"",ROUND($F825*$A825,2),""),"")</f>
        <v>36.36</v>
      </c>
      <c r="H825">
        <f>IFERROR(IF('SUIVI VENTES 403e'!$A811&lt;&gt;"",YEAR('SUIVI VENTES 403e'!$G811),""),"")</f>
        <v>2022</v>
      </c>
      <c r="I825">
        <f>IFERROR(IF('SUIVI VENTES 403e'!$A811&lt;&gt;"",MONTH('SUIVI VENTES 403e'!$G811),""),"")</f>
        <v>4</v>
      </c>
    </row>
    <row r="826" spans="1:9" x14ac:dyDescent="0.25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t="str">
        <f t="shared" si="13"/>
        <v/>
      </c>
      <c r="E826" cm="1">
        <f t="array" ref="E826">IFERROR(INDEX($G$3:$S$7,MATCH($H826,$G$4:$G$7,0),MATCH($I826,$G$3:$S$3,0)+1),"")</f>
        <v>6</v>
      </c>
      <c r="F826">
        <f>IFERROR(IF('SUIVI VENTES 403e'!$A812&lt;&gt;"",ROUND((($C826/1.2)-$E826),2),""),"")</f>
        <v>3.03</v>
      </c>
      <c r="G826">
        <f>IFERROR(IF('SUIVI VENTES 403e'!$A812&lt;&gt;"",ROUND($F826*$A826,2),""),"")</f>
        <v>36.36</v>
      </c>
      <c r="H826">
        <f>IFERROR(IF('SUIVI VENTES 403e'!$A812&lt;&gt;"",YEAR('SUIVI VENTES 403e'!$G812),""),"")</f>
        <v>2022</v>
      </c>
      <c r="I826">
        <f>IFERROR(IF('SUIVI VENTES 403e'!$A812&lt;&gt;"",MONTH('SUIVI VENTES 403e'!$G812),""),"")</f>
        <v>4</v>
      </c>
    </row>
    <row r="827" spans="1:9" x14ac:dyDescent="0.25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t="str">
        <f t="shared" si="13"/>
        <v/>
      </c>
      <c r="E827" cm="1">
        <f t="array" ref="E827">IFERROR(INDEX($G$3:$S$7,MATCH($H827,$G$4:$G$7,0),MATCH($I827,$G$3:$S$3,0)+1),"")</f>
        <v>6</v>
      </c>
      <c r="F827">
        <f>IFERROR(IF('SUIVI VENTES 403e'!$A813&lt;&gt;"",ROUND((($C827/1.2)-$E827),2),""),"")</f>
        <v>3.03</v>
      </c>
      <c r="G827">
        <f>IFERROR(IF('SUIVI VENTES 403e'!$A813&lt;&gt;"",ROUND($F827*$A827,2),""),"")</f>
        <v>18.18</v>
      </c>
      <c r="H827">
        <f>IFERROR(IF('SUIVI VENTES 403e'!$A813&lt;&gt;"",YEAR('SUIVI VENTES 403e'!$G813),""),"")</f>
        <v>2022</v>
      </c>
      <c r="I827">
        <f>IFERROR(IF('SUIVI VENTES 403e'!$A813&lt;&gt;"",MONTH('SUIVI VENTES 403e'!$G813),""),"")</f>
        <v>4</v>
      </c>
    </row>
    <row r="828" spans="1:9" x14ac:dyDescent="0.25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t="str">
        <f t="shared" si="13"/>
        <v/>
      </c>
      <c r="E828" cm="1">
        <f t="array" ref="E828">IFERROR(INDEX($G$3:$S$7,MATCH($H828,$G$4:$G$7,0),MATCH($I828,$G$3:$S$3,0)+1),"")</f>
        <v>6</v>
      </c>
      <c r="F828">
        <f>IFERROR(IF('SUIVI VENTES 403e'!$A814&lt;&gt;"",ROUND((($C828/1.2)-$E828),2),""),"")</f>
        <v>4.42</v>
      </c>
      <c r="G828">
        <f>IFERROR(IF('SUIVI VENTES 403e'!$A814&lt;&gt;"",ROUND($F828*$A828,2),""),"")</f>
        <v>24.31</v>
      </c>
      <c r="H828">
        <f>IFERROR(IF('SUIVI VENTES 403e'!$A814&lt;&gt;"",YEAR('SUIVI VENTES 403e'!$G814),""),"")</f>
        <v>2022</v>
      </c>
      <c r="I828">
        <f>IFERROR(IF('SUIVI VENTES 403e'!$A814&lt;&gt;"",MONTH('SUIVI VENTES 403e'!$G814),""),"")</f>
        <v>4</v>
      </c>
    </row>
    <row r="829" spans="1:9" x14ac:dyDescent="0.25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t="str">
        <f t="shared" si="13"/>
        <v/>
      </c>
      <c r="E829" cm="1">
        <f t="array" ref="E829">IFERROR(INDEX($G$3:$S$7,MATCH($H829,$G$4:$G$7,0),MATCH($I829,$G$3:$S$3,0)+1),"")</f>
        <v>6</v>
      </c>
      <c r="F829">
        <f>IFERROR(IF('SUIVI VENTES 403e'!$A815&lt;&gt;"",ROUND((($C829/1.2)-$E829),2),""),"")</f>
        <v>3.03</v>
      </c>
      <c r="G829">
        <f>IFERROR(IF('SUIVI VENTES 403e'!$A815&lt;&gt;"",ROUND($F829*$A829,2),""),"")</f>
        <v>6.06</v>
      </c>
      <c r="H829">
        <f>IFERROR(IF('SUIVI VENTES 403e'!$A815&lt;&gt;"",YEAR('SUIVI VENTES 403e'!$G815),""),"")</f>
        <v>2022</v>
      </c>
      <c r="I829">
        <f>IFERROR(IF('SUIVI VENTES 403e'!$A815&lt;&gt;"",MONTH('SUIVI VENTES 403e'!$G815),""),"")</f>
        <v>4</v>
      </c>
    </row>
    <row r="830" spans="1:9" x14ac:dyDescent="0.25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t="str">
        <f t="shared" si="13"/>
        <v/>
      </c>
      <c r="E830" cm="1">
        <f t="array" ref="E830">IFERROR(INDEX($G$3:$S$7,MATCH($H830,$G$4:$G$7,0),MATCH($I830,$G$3:$S$3,0)+1),"")</f>
        <v>6</v>
      </c>
      <c r="F830">
        <f>IFERROR(IF('SUIVI VENTES 403e'!$A816&lt;&gt;"",ROUND((($C830/1.2)-$E830),2),""),"")</f>
        <v>3.03</v>
      </c>
      <c r="G830">
        <f>IFERROR(IF('SUIVI VENTES 403e'!$A816&lt;&gt;"",ROUND($F830*$A830,2),""),"")</f>
        <v>15.15</v>
      </c>
      <c r="H830">
        <f>IFERROR(IF('SUIVI VENTES 403e'!$A816&lt;&gt;"",YEAR('SUIVI VENTES 403e'!$G816),""),"")</f>
        <v>2022</v>
      </c>
      <c r="I830">
        <f>IFERROR(IF('SUIVI VENTES 403e'!$A816&lt;&gt;"",MONTH('SUIVI VENTES 403e'!$G816),""),"")</f>
        <v>4</v>
      </c>
    </row>
    <row r="831" spans="1:9" x14ac:dyDescent="0.25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t="str">
        <f t="shared" si="13"/>
        <v/>
      </c>
      <c r="E831" cm="1">
        <f t="array" ref="E831">IFERROR(INDEX($G$3:$S$7,MATCH($H831,$G$4:$G$7,0),MATCH($I831,$G$3:$S$3,0)+1),"")</f>
        <v>6</v>
      </c>
      <c r="F831">
        <f>IFERROR(IF('SUIVI VENTES 403e'!$A817&lt;&gt;"",ROUND((($C831/1.2)-$E831),2),""),"")</f>
        <v>3.03</v>
      </c>
      <c r="G831">
        <f>IFERROR(IF('SUIVI VENTES 403e'!$A817&lt;&gt;"",ROUND($F831*$A831,2),""),"")</f>
        <v>36.36</v>
      </c>
      <c r="H831">
        <f>IFERROR(IF('SUIVI VENTES 403e'!$A817&lt;&gt;"",YEAR('SUIVI VENTES 403e'!$G817),""),"")</f>
        <v>2022</v>
      </c>
      <c r="I831">
        <f>IFERROR(IF('SUIVI VENTES 403e'!$A817&lt;&gt;"",MONTH('SUIVI VENTES 403e'!$G817),""),"")</f>
        <v>4</v>
      </c>
    </row>
    <row r="832" spans="1:9" x14ac:dyDescent="0.25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t="str">
        <f t="shared" si="13"/>
        <v/>
      </c>
      <c r="E832" cm="1">
        <f t="array" ref="E832">IFERROR(INDEX($G$3:$S$7,MATCH($H832,$G$4:$G$7,0),MATCH($I832,$G$3:$S$3,0)+1),"")</f>
        <v>6</v>
      </c>
      <c r="F832">
        <f>IFERROR(IF('SUIVI VENTES 403e'!$A818&lt;&gt;"",ROUND((($C832/1.2)-$E832),2),""),"")</f>
        <v>3.03</v>
      </c>
      <c r="G832">
        <f>IFERROR(IF('SUIVI VENTES 403e'!$A818&lt;&gt;"",ROUND($F832*$A832,2),""),"")</f>
        <v>45.45</v>
      </c>
      <c r="H832">
        <f>IFERROR(IF('SUIVI VENTES 403e'!$A818&lt;&gt;"",YEAR('SUIVI VENTES 403e'!$G818),""),"")</f>
        <v>2022</v>
      </c>
      <c r="I832">
        <f>IFERROR(IF('SUIVI VENTES 403e'!$A818&lt;&gt;"",MONTH('SUIVI VENTES 403e'!$G818),""),"")</f>
        <v>4</v>
      </c>
    </row>
    <row r="833" spans="1:9" x14ac:dyDescent="0.25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>
        <f t="shared" si="13"/>
        <v>1</v>
      </c>
      <c r="E833" cm="1">
        <f t="array" ref="E833">IFERROR(INDEX($G$3:$S$7,MATCH($H833,$G$4:$G$7,0),MATCH($I833,$G$3:$S$3,0)+1),"")</f>
        <v>6</v>
      </c>
      <c r="F833">
        <f>IFERROR(IF('SUIVI VENTES 403e'!$A819&lt;&gt;"",ROUND((($C833/1.2)-$E833),2),""),"")</f>
        <v>-6</v>
      </c>
      <c r="G833">
        <f>IFERROR(IF('SUIVI VENTES 403e'!$A819&lt;&gt;"",ROUND($F833*$A833,2),""),"")</f>
        <v>-6</v>
      </c>
      <c r="H833">
        <f>IFERROR(IF('SUIVI VENTES 403e'!$A819&lt;&gt;"",YEAR('SUIVI VENTES 403e'!$G819),""),"")</f>
        <v>2022</v>
      </c>
      <c r="I833">
        <f>IFERROR(IF('SUIVI VENTES 403e'!$A819&lt;&gt;"",MONTH('SUIVI VENTES 403e'!$G819),""),"")</f>
        <v>4</v>
      </c>
    </row>
    <row r="834" spans="1:9" x14ac:dyDescent="0.25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t="str">
        <f t="shared" si="13"/>
        <v/>
      </c>
      <c r="E834" cm="1">
        <f t="array" ref="E834">IFERROR(INDEX($G$3:$S$7,MATCH($H834,$G$4:$G$7,0),MATCH($I834,$G$3:$S$3,0)+1),"")</f>
        <v>6</v>
      </c>
      <c r="F834">
        <f>IFERROR(IF('SUIVI VENTES 403e'!$A820&lt;&gt;"",ROUND((($C834/1.2)-$E834),2),""),"")</f>
        <v>3.03</v>
      </c>
      <c r="G834">
        <f>IFERROR(IF('SUIVI VENTES 403e'!$A820&lt;&gt;"",ROUND($F834*$A834,2),""),"")</f>
        <v>36.36</v>
      </c>
      <c r="H834">
        <f>IFERROR(IF('SUIVI VENTES 403e'!$A820&lt;&gt;"",YEAR('SUIVI VENTES 403e'!$G820),""),"")</f>
        <v>2022</v>
      </c>
      <c r="I834">
        <f>IFERROR(IF('SUIVI VENTES 403e'!$A820&lt;&gt;"",MONTH('SUIVI VENTES 403e'!$G820),""),"")</f>
        <v>4</v>
      </c>
    </row>
    <row r="835" spans="1:9" x14ac:dyDescent="0.25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t="str">
        <f t="shared" si="13"/>
        <v/>
      </c>
      <c r="E835" cm="1">
        <f t="array" ref="E835">IFERROR(INDEX($G$3:$S$7,MATCH($H835,$G$4:$G$7,0),MATCH($I835,$G$3:$S$3,0)+1),"")</f>
        <v>6</v>
      </c>
      <c r="F835">
        <f>IFERROR(IF('SUIVI VENTES 403e'!$A821&lt;&gt;"",ROUND((($C835/1.2)-$E835),2),""),"")</f>
        <v>3.03</v>
      </c>
      <c r="G835">
        <f>IFERROR(IF('SUIVI VENTES 403e'!$A821&lt;&gt;"",ROUND($F835*$A835,2),""),"")</f>
        <v>3.03</v>
      </c>
      <c r="H835">
        <f>IFERROR(IF('SUIVI VENTES 403e'!$A821&lt;&gt;"",YEAR('SUIVI VENTES 403e'!$G821),""),"")</f>
        <v>2022</v>
      </c>
      <c r="I835">
        <f>IFERROR(IF('SUIVI VENTES 403e'!$A821&lt;&gt;"",MONTH('SUIVI VENTES 403e'!$G821),""),"")</f>
        <v>4</v>
      </c>
    </row>
    <row r="836" spans="1:9" x14ac:dyDescent="0.25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t="str">
        <f t="shared" si="13"/>
        <v/>
      </c>
      <c r="E836" cm="1">
        <f t="array" ref="E836">IFERROR(INDEX($G$3:$S$7,MATCH($H836,$G$4:$G$7,0),MATCH($I836,$G$3:$S$3,0)+1),"")</f>
        <v>6</v>
      </c>
      <c r="F836">
        <f>IFERROR(IF('SUIVI VENTES 403e'!$A822&lt;&gt;"",ROUND((($C836/1.2)-$E836),2),""),"")</f>
        <v>2.75</v>
      </c>
      <c r="G836">
        <f>IFERROR(IF('SUIVI VENTES 403e'!$A822&lt;&gt;"",ROUND($F836*$A836,2),""),"")</f>
        <v>55</v>
      </c>
      <c r="H836">
        <f>IFERROR(IF('SUIVI VENTES 403e'!$A822&lt;&gt;"",YEAR('SUIVI VENTES 403e'!$G822),""),"")</f>
        <v>2022</v>
      </c>
      <c r="I836">
        <f>IFERROR(IF('SUIVI VENTES 403e'!$A822&lt;&gt;"",MONTH('SUIVI VENTES 403e'!$G822),""),"")</f>
        <v>4</v>
      </c>
    </row>
    <row r="837" spans="1:9" x14ac:dyDescent="0.25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t="str">
        <f t="shared" si="13"/>
        <v/>
      </c>
      <c r="E837" cm="1">
        <f t="array" ref="E837">IFERROR(INDEX($G$3:$S$7,MATCH($H837,$G$4:$G$7,0),MATCH($I837,$G$3:$S$3,0)+1),"")</f>
        <v>6</v>
      </c>
      <c r="F837">
        <f>IFERROR(IF('SUIVI VENTES 403e'!$A823&lt;&gt;"",ROUND((($C837/1.2)-$E837),2),""),"")</f>
        <v>3.03</v>
      </c>
      <c r="G837">
        <f>IFERROR(IF('SUIVI VENTES 403e'!$A823&lt;&gt;"",ROUND($F837*$A837,2),""),"")</f>
        <v>36.36</v>
      </c>
      <c r="H837">
        <f>IFERROR(IF('SUIVI VENTES 403e'!$A823&lt;&gt;"",YEAR('SUIVI VENTES 403e'!$G823),""),"")</f>
        <v>2022</v>
      </c>
      <c r="I837">
        <f>IFERROR(IF('SUIVI VENTES 403e'!$A823&lt;&gt;"",MONTH('SUIVI VENTES 403e'!$G823),""),"")</f>
        <v>4</v>
      </c>
    </row>
    <row r="838" spans="1:9" x14ac:dyDescent="0.25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t="str">
        <f t="shared" si="13"/>
        <v/>
      </c>
      <c r="E838" cm="1">
        <f t="array" ref="E838">IFERROR(INDEX($G$3:$S$7,MATCH($H838,$G$4:$G$7,0),MATCH($I838,$G$3:$S$3,0)+1),"")</f>
        <v>6</v>
      </c>
      <c r="F838">
        <f>IFERROR(IF('SUIVI VENTES 403e'!$A824&lt;&gt;"",ROUND((($C838/1.2)-$E838),2),""),"")</f>
        <v>3.03</v>
      </c>
      <c r="G838">
        <f>IFERROR(IF('SUIVI VENTES 403e'!$A824&lt;&gt;"",ROUND($F838*$A838,2),""),"")</f>
        <v>45.45</v>
      </c>
      <c r="H838">
        <f>IFERROR(IF('SUIVI VENTES 403e'!$A824&lt;&gt;"",YEAR('SUIVI VENTES 403e'!$G824),""),"")</f>
        <v>2022</v>
      </c>
      <c r="I838">
        <f>IFERROR(IF('SUIVI VENTES 403e'!$A824&lt;&gt;"",MONTH('SUIVI VENTES 403e'!$G824),""),"")</f>
        <v>4</v>
      </c>
    </row>
    <row r="839" spans="1:9" x14ac:dyDescent="0.25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>
        <f t="shared" si="13"/>
        <v>1</v>
      </c>
      <c r="E839" cm="1">
        <f t="array" ref="E839">IFERROR(INDEX($G$3:$S$7,MATCH($H839,$G$4:$G$7,0),MATCH($I839,$G$3:$S$3,0)+1),"")</f>
        <v>6</v>
      </c>
      <c r="F839">
        <f>IFERROR(IF('SUIVI VENTES 403e'!$A825&lt;&gt;"",ROUND((($C839/1.2)-$E839),2),""),"")</f>
        <v>-6</v>
      </c>
      <c r="G839">
        <f>IFERROR(IF('SUIVI VENTES 403e'!$A825&lt;&gt;"",ROUND($F839*$A839,2),""),"")</f>
        <v>-6</v>
      </c>
      <c r="H839">
        <f>IFERROR(IF('SUIVI VENTES 403e'!$A825&lt;&gt;"",YEAR('SUIVI VENTES 403e'!$G825),""),"")</f>
        <v>2022</v>
      </c>
      <c r="I839">
        <f>IFERROR(IF('SUIVI VENTES 403e'!$A825&lt;&gt;"",MONTH('SUIVI VENTES 403e'!$G825),""),"")</f>
        <v>4</v>
      </c>
    </row>
    <row r="840" spans="1:9" x14ac:dyDescent="0.25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t="str">
        <f t="shared" si="13"/>
        <v/>
      </c>
      <c r="E840" cm="1">
        <f t="array" ref="E840">IFERROR(INDEX($G$3:$S$7,MATCH($H840,$G$4:$G$7,0),MATCH($I840,$G$3:$S$3,0)+1),"")</f>
        <v>6</v>
      </c>
      <c r="F840">
        <f>IFERROR(IF('SUIVI VENTES 403e'!$A826&lt;&gt;"",ROUND((($C840/1.2)-$E840),2),""),"")</f>
        <v>3.03</v>
      </c>
      <c r="G840">
        <f>IFERROR(IF('SUIVI VENTES 403e'!$A826&lt;&gt;"",ROUND($F840*$A840,2),""),"")</f>
        <v>36.36</v>
      </c>
      <c r="H840">
        <f>IFERROR(IF('SUIVI VENTES 403e'!$A826&lt;&gt;"",YEAR('SUIVI VENTES 403e'!$G826),""),"")</f>
        <v>2022</v>
      </c>
      <c r="I840">
        <f>IFERROR(IF('SUIVI VENTES 403e'!$A826&lt;&gt;"",MONTH('SUIVI VENTES 403e'!$G826),""),"")</f>
        <v>4</v>
      </c>
    </row>
    <row r="841" spans="1:9" x14ac:dyDescent="0.25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t="str">
        <f t="shared" si="13"/>
        <v/>
      </c>
      <c r="E841" cm="1">
        <f t="array" ref="E841">IFERROR(INDEX($G$3:$S$7,MATCH($H841,$G$4:$G$7,0),MATCH($I841,$G$3:$S$3,0)+1),"")</f>
        <v>6</v>
      </c>
      <c r="F841">
        <f>IFERROR(IF('SUIVI VENTES 403e'!$A827&lt;&gt;"",ROUND((($C841/1.2)-$E841),2),""),"")</f>
        <v>3.03</v>
      </c>
      <c r="G841">
        <f>IFERROR(IF('SUIVI VENTES 403e'!$A827&lt;&gt;"",ROUND($F841*$A841,2),""),"")</f>
        <v>30.3</v>
      </c>
      <c r="H841">
        <f>IFERROR(IF('SUIVI VENTES 403e'!$A827&lt;&gt;"",YEAR('SUIVI VENTES 403e'!$G827),""),"")</f>
        <v>2022</v>
      </c>
      <c r="I841">
        <f>IFERROR(IF('SUIVI VENTES 403e'!$A827&lt;&gt;"",MONTH('SUIVI VENTES 403e'!$G827),""),"")</f>
        <v>4</v>
      </c>
    </row>
    <row r="842" spans="1:9" x14ac:dyDescent="0.25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>
        <f t="shared" si="13"/>
        <v>1</v>
      </c>
      <c r="E842" cm="1">
        <f t="array" ref="E842">IFERROR(INDEX($G$3:$S$7,MATCH($H842,$G$4:$G$7,0),MATCH($I842,$G$3:$S$3,0)+1),"")</f>
        <v>6</v>
      </c>
      <c r="F842">
        <f>IFERROR(IF('SUIVI VENTES 403e'!$A828&lt;&gt;"",ROUND((($C842/1.2)-$E842),2),""),"")</f>
        <v>-6</v>
      </c>
      <c r="G842">
        <f>IFERROR(IF('SUIVI VENTES 403e'!$A828&lt;&gt;"",ROUND($F842*$A842,2),""),"")</f>
        <v>-6</v>
      </c>
      <c r="H842">
        <f>IFERROR(IF('SUIVI VENTES 403e'!$A828&lt;&gt;"",YEAR('SUIVI VENTES 403e'!$G828),""),"")</f>
        <v>2022</v>
      </c>
      <c r="I842">
        <f>IFERROR(IF('SUIVI VENTES 403e'!$A828&lt;&gt;"",MONTH('SUIVI VENTES 403e'!$G828),""),"")</f>
        <v>4</v>
      </c>
    </row>
    <row r="843" spans="1:9" x14ac:dyDescent="0.25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t="str">
        <f t="shared" si="13"/>
        <v/>
      </c>
      <c r="E843" cm="1">
        <f t="array" ref="E843">IFERROR(INDEX($G$3:$S$7,MATCH($H843,$G$4:$G$7,0),MATCH($I843,$G$3:$S$3,0)+1),"")</f>
        <v>6</v>
      </c>
      <c r="F843">
        <f>IFERROR(IF('SUIVI VENTES 403e'!$A829&lt;&gt;"",ROUND((($C843/1.2)-$E843),2),""),"")</f>
        <v>3.03</v>
      </c>
      <c r="G843">
        <f>IFERROR(IF('SUIVI VENTES 403e'!$A829&lt;&gt;"",ROUND($F843*$A843,2),""),"")</f>
        <v>12.12</v>
      </c>
      <c r="H843">
        <f>IFERROR(IF('SUIVI VENTES 403e'!$A829&lt;&gt;"",YEAR('SUIVI VENTES 403e'!$G829),""),"")</f>
        <v>2022</v>
      </c>
      <c r="I843">
        <f>IFERROR(IF('SUIVI VENTES 403e'!$A829&lt;&gt;"",MONTH('SUIVI VENTES 403e'!$G829),""),"")</f>
        <v>4</v>
      </c>
    </row>
    <row r="844" spans="1:9" x14ac:dyDescent="0.25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t="str">
        <f t="shared" si="13"/>
        <v/>
      </c>
      <c r="E844" cm="1">
        <f t="array" ref="E844">IFERROR(INDEX($G$3:$S$7,MATCH($H844,$G$4:$G$7,0),MATCH($I844,$G$3:$S$3,0)+1),"")</f>
        <v>6</v>
      </c>
      <c r="F844">
        <f>IFERROR(IF('SUIVI VENTES 403e'!$A830&lt;&gt;"",ROUND((($C844/1.2)-$E844),2),""),"")</f>
        <v>3.03</v>
      </c>
      <c r="G844">
        <f>IFERROR(IF('SUIVI VENTES 403e'!$A830&lt;&gt;"",ROUND($F844*$A844,2),""),"")</f>
        <v>27.27</v>
      </c>
      <c r="H844">
        <f>IFERROR(IF('SUIVI VENTES 403e'!$A830&lt;&gt;"",YEAR('SUIVI VENTES 403e'!$G830),""),"")</f>
        <v>2022</v>
      </c>
      <c r="I844">
        <f>IFERROR(IF('SUIVI VENTES 403e'!$A830&lt;&gt;"",MONTH('SUIVI VENTES 403e'!$G830),""),"")</f>
        <v>4</v>
      </c>
    </row>
    <row r="845" spans="1:9" x14ac:dyDescent="0.25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t="str">
        <f t="shared" si="13"/>
        <v/>
      </c>
      <c r="E845" cm="1">
        <f t="array" ref="E845">IFERROR(INDEX($G$3:$S$7,MATCH($H845,$G$4:$G$7,0),MATCH($I845,$G$3:$S$3,0)+1),"")</f>
        <v>6</v>
      </c>
      <c r="F845">
        <f>IFERROR(IF('SUIVI VENTES 403e'!$A831&lt;&gt;"",ROUND((($C845/1.2)-$E845),2),""),"")</f>
        <v>3.03</v>
      </c>
      <c r="G845">
        <f>IFERROR(IF('SUIVI VENTES 403e'!$A831&lt;&gt;"",ROUND($F845*$A845,2),""),"")</f>
        <v>45.45</v>
      </c>
      <c r="H845">
        <f>IFERROR(IF('SUIVI VENTES 403e'!$A831&lt;&gt;"",YEAR('SUIVI VENTES 403e'!$G831),""),"")</f>
        <v>2022</v>
      </c>
      <c r="I845">
        <f>IFERROR(IF('SUIVI VENTES 403e'!$A831&lt;&gt;"",MONTH('SUIVI VENTES 403e'!$G831),""),"")</f>
        <v>4</v>
      </c>
    </row>
    <row r="846" spans="1:9" x14ac:dyDescent="0.25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t="str">
        <f t="shared" si="13"/>
        <v/>
      </c>
      <c r="E846" cm="1">
        <f t="array" ref="E846">IFERROR(INDEX($G$3:$S$7,MATCH($H846,$G$4:$G$7,0),MATCH($I846,$G$3:$S$3,0)+1),"")</f>
        <v>6</v>
      </c>
      <c r="F846">
        <f>IFERROR(IF('SUIVI VENTES 403e'!$A832&lt;&gt;"",ROUND((($C846/1.2)-$E846),2),""),"")</f>
        <v>2.75</v>
      </c>
      <c r="G846">
        <f>IFERROR(IF('SUIVI VENTES 403e'!$A832&lt;&gt;"",ROUND($F846*$A846,2),""),"")</f>
        <v>13.75</v>
      </c>
      <c r="H846">
        <f>IFERROR(IF('SUIVI VENTES 403e'!$A832&lt;&gt;"",YEAR('SUIVI VENTES 403e'!$G832),""),"")</f>
        <v>2022</v>
      </c>
      <c r="I846">
        <f>IFERROR(IF('SUIVI VENTES 403e'!$A832&lt;&gt;"",MONTH('SUIVI VENTES 403e'!$G832),""),"")</f>
        <v>4</v>
      </c>
    </row>
    <row r="847" spans="1:9" x14ac:dyDescent="0.25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t="str">
        <f t="shared" si="13"/>
        <v/>
      </c>
      <c r="E847" cm="1">
        <f t="array" ref="E847">IFERROR(INDEX($G$3:$S$7,MATCH($H847,$G$4:$G$7,0),MATCH($I847,$G$3:$S$3,0)+1),"")</f>
        <v>6</v>
      </c>
      <c r="F847">
        <f>IFERROR(IF('SUIVI VENTES 403e'!$A833&lt;&gt;"",ROUND((($C847/1.2)-$E847),2),""),"")</f>
        <v>3.03</v>
      </c>
      <c r="G847">
        <f>IFERROR(IF('SUIVI VENTES 403e'!$A833&lt;&gt;"",ROUND($F847*$A847,2),""),"")</f>
        <v>3.03</v>
      </c>
      <c r="H847">
        <f>IFERROR(IF('SUIVI VENTES 403e'!$A833&lt;&gt;"",YEAR('SUIVI VENTES 403e'!$G833),""),"")</f>
        <v>2022</v>
      </c>
      <c r="I847">
        <f>IFERROR(IF('SUIVI VENTES 403e'!$A833&lt;&gt;"",MONTH('SUIVI VENTES 403e'!$G833),""),"")</f>
        <v>4</v>
      </c>
    </row>
    <row r="848" spans="1:9" x14ac:dyDescent="0.25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t="str">
        <f t="shared" ref="D848:D911" si="14">IFERROR(IF(B848=0,A848,""),"")</f>
        <v/>
      </c>
      <c r="E848" cm="1">
        <f t="array" ref="E848">IFERROR(INDEX($G$3:$S$7,MATCH($H848,$G$4:$G$7,0),MATCH($I848,$G$3:$S$3,0)+1),"")</f>
        <v>6</v>
      </c>
      <c r="F848">
        <f>IFERROR(IF('SUIVI VENTES 403e'!$A834&lt;&gt;"",ROUND((($C848/1.2)-$E848),2),""),"")</f>
        <v>7.88</v>
      </c>
      <c r="G848">
        <f>IFERROR(IF('SUIVI VENTES 403e'!$A834&lt;&gt;"",ROUND($F848*$A848,2),""),"")</f>
        <v>3.94</v>
      </c>
      <c r="H848">
        <f>IFERROR(IF('SUIVI VENTES 403e'!$A834&lt;&gt;"",YEAR('SUIVI VENTES 403e'!$G834),""),"")</f>
        <v>2022</v>
      </c>
      <c r="I848">
        <f>IFERROR(IF('SUIVI VENTES 403e'!$A834&lt;&gt;"",MONTH('SUIVI VENTES 403e'!$G834),""),"")</f>
        <v>4</v>
      </c>
    </row>
    <row r="849" spans="1:9" x14ac:dyDescent="0.25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t="str">
        <f t="shared" si="14"/>
        <v/>
      </c>
      <c r="E849" cm="1">
        <f t="array" ref="E849">IFERROR(INDEX($G$3:$S$7,MATCH($H849,$G$4:$G$7,0),MATCH($I849,$G$3:$S$3,0)+1),"")</f>
        <v>6</v>
      </c>
      <c r="F849">
        <f>IFERROR(IF('SUIVI VENTES 403e'!$A835&lt;&gt;"",ROUND((($C849/1.2)-$E849),2),""),"")</f>
        <v>2.75</v>
      </c>
      <c r="G849">
        <f>IFERROR(IF('SUIVI VENTES 403e'!$A835&lt;&gt;"",ROUND($F849*$A849,2),""),"")</f>
        <v>13.75</v>
      </c>
      <c r="H849">
        <f>IFERROR(IF('SUIVI VENTES 403e'!$A835&lt;&gt;"",YEAR('SUIVI VENTES 403e'!$G835),""),"")</f>
        <v>2022</v>
      </c>
      <c r="I849">
        <f>IFERROR(IF('SUIVI VENTES 403e'!$A835&lt;&gt;"",MONTH('SUIVI VENTES 403e'!$G835),""),"")</f>
        <v>4</v>
      </c>
    </row>
    <row r="850" spans="1:9" x14ac:dyDescent="0.25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t="str">
        <f t="shared" si="14"/>
        <v/>
      </c>
      <c r="E850" cm="1">
        <f t="array" ref="E850">IFERROR(INDEX($G$3:$S$7,MATCH($H850,$G$4:$G$7,0),MATCH($I850,$G$3:$S$3,0)+1),"")</f>
        <v>6</v>
      </c>
      <c r="F850">
        <f>IFERROR(IF('SUIVI VENTES 403e'!$A836&lt;&gt;"",ROUND((($C850/1.2)-$E850),2),""),"")</f>
        <v>16.23</v>
      </c>
      <c r="G850">
        <f>IFERROR(IF('SUIVI VENTES 403e'!$A836&lt;&gt;"",ROUND($F850*$A850,2),""),"")</f>
        <v>4.0599999999999996</v>
      </c>
      <c r="H850">
        <f>IFERROR(IF('SUIVI VENTES 403e'!$A836&lt;&gt;"",YEAR('SUIVI VENTES 403e'!$G836),""),"")</f>
        <v>2022</v>
      </c>
      <c r="I850">
        <f>IFERROR(IF('SUIVI VENTES 403e'!$A836&lt;&gt;"",MONTH('SUIVI VENTES 403e'!$G836),""),"")</f>
        <v>4</v>
      </c>
    </row>
    <row r="851" spans="1:9" x14ac:dyDescent="0.25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t="str">
        <f t="shared" si="14"/>
        <v/>
      </c>
      <c r="E851" cm="1">
        <f t="array" ref="E851">IFERROR(INDEX($G$3:$S$7,MATCH($H851,$G$4:$G$7,0),MATCH($I851,$G$3:$S$3,0)+1),"")</f>
        <v>6</v>
      </c>
      <c r="F851">
        <f>IFERROR(IF('SUIVI VENTES 403e'!$A837&lt;&gt;"",ROUND((($C851/1.2)-$E851),2),""),"")</f>
        <v>3.03</v>
      </c>
      <c r="G851">
        <f>IFERROR(IF('SUIVI VENTES 403e'!$A837&lt;&gt;"",ROUND($F851*$A851,2),""),"")</f>
        <v>36.36</v>
      </c>
      <c r="H851">
        <f>IFERROR(IF('SUIVI VENTES 403e'!$A837&lt;&gt;"",YEAR('SUIVI VENTES 403e'!$G837),""),"")</f>
        <v>2022</v>
      </c>
      <c r="I851">
        <f>IFERROR(IF('SUIVI VENTES 403e'!$A837&lt;&gt;"",MONTH('SUIVI VENTES 403e'!$G837),""),"")</f>
        <v>4</v>
      </c>
    </row>
    <row r="852" spans="1:9" x14ac:dyDescent="0.25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t="str">
        <f t="shared" si="14"/>
        <v/>
      </c>
      <c r="E852" cm="1">
        <f t="array" ref="E852">IFERROR(INDEX($G$3:$S$7,MATCH($H852,$G$4:$G$7,0),MATCH($I852,$G$3:$S$3,0)+1),"")</f>
        <v>6</v>
      </c>
      <c r="F852">
        <f>IFERROR(IF('SUIVI VENTES 403e'!$A838&lt;&gt;"",ROUND((($C852/1.2)-$E852),2),""),"")</f>
        <v>3.03</v>
      </c>
      <c r="G852">
        <f>IFERROR(IF('SUIVI VENTES 403e'!$A838&lt;&gt;"",ROUND($F852*$A852,2),""),"")</f>
        <v>12.12</v>
      </c>
      <c r="H852">
        <f>IFERROR(IF('SUIVI VENTES 403e'!$A838&lt;&gt;"",YEAR('SUIVI VENTES 403e'!$G838),""),"")</f>
        <v>2022</v>
      </c>
      <c r="I852">
        <f>IFERROR(IF('SUIVI VENTES 403e'!$A838&lt;&gt;"",MONTH('SUIVI VENTES 403e'!$G838),""),"")</f>
        <v>4</v>
      </c>
    </row>
    <row r="853" spans="1:9" x14ac:dyDescent="0.25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t="str">
        <f t="shared" si="14"/>
        <v/>
      </c>
      <c r="E853" cm="1">
        <f t="array" ref="E853">IFERROR(INDEX($G$3:$S$7,MATCH($H853,$G$4:$G$7,0),MATCH($I853,$G$3:$S$3,0)+1),"")</f>
        <v>6</v>
      </c>
      <c r="F853">
        <f>IFERROR(IF('SUIVI VENTES 403e'!$A839&lt;&gt;"",ROUND((($C853/1.2)-$E853),2),""),"")</f>
        <v>3.03</v>
      </c>
      <c r="G853">
        <f>IFERROR(IF('SUIVI VENTES 403e'!$A839&lt;&gt;"",ROUND($F853*$A853,2),""),"")</f>
        <v>36.36</v>
      </c>
      <c r="H853">
        <f>IFERROR(IF('SUIVI VENTES 403e'!$A839&lt;&gt;"",YEAR('SUIVI VENTES 403e'!$G839),""),"")</f>
        <v>2022</v>
      </c>
      <c r="I853">
        <f>IFERROR(IF('SUIVI VENTES 403e'!$A839&lt;&gt;"",MONTH('SUIVI VENTES 403e'!$G839),""),"")</f>
        <v>4</v>
      </c>
    </row>
    <row r="854" spans="1:9" x14ac:dyDescent="0.25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t="str">
        <f t="shared" si="14"/>
        <v/>
      </c>
      <c r="E854" cm="1">
        <f t="array" ref="E854">IFERROR(INDEX($G$3:$S$7,MATCH($H854,$G$4:$G$7,0),MATCH($I854,$G$3:$S$3,0)+1),"")</f>
        <v>6</v>
      </c>
      <c r="F854">
        <f>IFERROR(IF('SUIVI VENTES 403e'!$A840&lt;&gt;"",ROUND((($C854/1.2)-$E854),2),""),"")</f>
        <v>2.75</v>
      </c>
      <c r="G854">
        <f>IFERROR(IF('SUIVI VENTES 403e'!$A840&lt;&gt;"",ROUND($F854*$A854,2),""),"")</f>
        <v>27.5</v>
      </c>
      <c r="H854">
        <f>IFERROR(IF('SUIVI VENTES 403e'!$A840&lt;&gt;"",YEAR('SUIVI VENTES 403e'!$G840),""),"")</f>
        <v>2022</v>
      </c>
      <c r="I854">
        <f>IFERROR(IF('SUIVI VENTES 403e'!$A840&lt;&gt;"",MONTH('SUIVI VENTES 403e'!$G840),""),"")</f>
        <v>4</v>
      </c>
    </row>
    <row r="855" spans="1:9" x14ac:dyDescent="0.25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t="str">
        <f t="shared" si="14"/>
        <v/>
      </c>
      <c r="E855" cm="1">
        <f t="array" ref="E855">IFERROR(INDEX($G$3:$S$7,MATCH($H855,$G$4:$G$7,0),MATCH($I855,$G$3:$S$3,0)+1),"")</f>
        <v>6</v>
      </c>
      <c r="F855">
        <f>IFERROR(IF('SUIVI VENTES 403e'!$A841&lt;&gt;"",ROUND((($C855/1.2)-$E855),2),""),"")</f>
        <v>3.03</v>
      </c>
      <c r="G855">
        <f>IFERROR(IF('SUIVI VENTES 403e'!$A841&lt;&gt;"",ROUND($F855*$A855,2),""),"")</f>
        <v>45.45</v>
      </c>
      <c r="H855">
        <f>IFERROR(IF('SUIVI VENTES 403e'!$A841&lt;&gt;"",YEAR('SUIVI VENTES 403e'!$G841),""),"")</f>
        <v>2022</v>
      </c>
      <c r="I855">
        <f>IFERROR(IF('SUIVI VENTES 403e'!$A841&lt;&gt;"",MONTH('SUIVI VENTES 403e'!$G841),""),"")</f>
        <v>4</v>
      </c>
    </row>
    <row r="856" spans="1:9" x14ac:dyDescent="0.25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>
        <f t="shared" si="14"/>
        <v>1</v>
      </c>
      <c r="E856" cm="1">
        <f t="array" ref="E856">IFERROR(INDEX($G$3:$S$7,MATCH($H856,$G$4:$G$7,0),MATCH($I856,$G$3:$S$3,0)+1),"")</f>
        <v>6</v>
      </c>
      <c r="F856">
        <f>IFERROR(IF('SUIVI VENTES 403e'!$A842&lt;&gt;"",ROUND((($C856/1.2)-$E856),2),""),"")</f>
        <v>-6</v>
      </c>
      <c r="G856">
        <f>IFERROR(IF('SUIVI VENTES 403e'!$A842&lt;&gt;"",ROUND($F856*$A856,2),""),"")</f>
        <v>-6</v>
      </c>
      <c r="H856">
        <f>IFERROR(IF('SUIVI VENTES 403e'!$A842&lt;&gt;"",YEAR('SUIVI VENTES 403e'!$G842),""),"")</f>
        <v>2022</v>
      </c>
      <c r="I856">
        <f>IFERROR(IF('SUIVI VENTES 403e'!$A842&lt;&gt;"",MONTH('SUIVI VENTES 403e'!$G842),""),"")</f>
        <v>4</v>
      </c>
    </row>
    <row r="857" spans="1:9" x14ac:dyDescent="0.25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t="str">
        <f t="shared" si="14"/>
        <v/>
      </c>
      <c r="E857" cm="1">
        <f t="array" ref="E857">IFERROR(INDEX($G$3:$S$7,MATCH($H857,$G$4:$G$7,0),MATCH($I857,$G$3:$S$3,0)+1),"")</f>
        <v>6</v>
      </c>
      <c r="F857">
        <f>IFERROR(IF('SUIVI VENTES 403e'!$A843&lt;&gt;"",ROUND((($C857/1.2)-$E857),2),""),"")</f>
        <v>3.03</v>
      </c>
      <c r="G857">
        <f>IFERROR(IF('SUIVI VENTES 403e'!$A843&lt;&gt;"",ROUND($F857*$A857,2),""),"")</f>
        <v>60.6</v>
      </c>
      <c r="H857">
        <f>IFERROR(IF('SUIVI VENTES 403e'!$A843&lt;&gt;"",YEAR('SUIVI VENTES 403e'!$G843),""),"")</f>
        <v>2022</v>
      </c>
      <c r="I857">
        <f>IFERROR(IF('SUIVI VENTES 403e'!$A843&lt;&gt;"",MONTH('SUIVI VENTES 403e'!$G843),""),"")</f>
        <v>4</v>
      </c>
    </row>
    <row r="858" spans="1:9" x14ac:dyDescent="0.25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>
        <f t="shared" si="14"/>
        <v>2</v>
      </c>
      <c r="E858" cm="1">
        <f t="array" ref="E858">IFERROR(INDEX($G$3:$S$7,MATCH($H858,$G$4:$G$7,0),MATCH($I858,$G$3:$S$3,0)+1),"")</f>
        <v>6</v>
      </c>
      <c r="F858">
        <f>IFERROR(IF('SUIVI VENTES 403e'!$A844&lt;&gt;"",ROUND((($C858/1.2)-$E858),2),""),"")</f>
        <v>-6</v>
      </c>
      <c r="G858">
        <f>IFERROR(IF('SUIVI VENTES 403e'!$A844&lt;&gt;"",ROUND($F858*$A858,2),""),"")</f>
        <v>-12</v>
      </c>
      <c r="H858">
        <f>IFERROR(IF('SUIVI VENTES 403e'!$A844&lt;&gt;"",YEAR('SUIVI VENTES 403e'!$G844),""),"")</f>
        <v>2022</v>
      </c>
      <c r="I858">
        <f>IFERROR(IF('SUIVI VENTES 403e'!$A844&lt;&gt;"",MONTH('SUIVI VENTES 403e'!$G844),""),"")</f>
        <v>4</v>
      </c>
    </row>
    <row r="859" spans="1:9" x14ac:dyDescent="0.25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t="str">
        <f t="shared" si="14"/>
        <v/>
      </c>
      <c r="E859" cm="1">
        <f t="array" ref="E859">IFERROR(INDEX($G$3:$S$7,MATCH($H859,$G$4:$G$7,0),MATCH($I859,$G$3:$S$3,0)+1),"")</f>
        <v>6</v>
      </c>
      <c r="F859">
        <f>IFERROR(IF('SUIVI VENTES 403e'!$A845&lt;&gt;"",ROUND((($C859/1.2)-$E859),2),""),"")</f>
        <v>3.03</v>
      </c>
      <c r="G859">
        <f>IFERROR(IF('SUIVI VENTES 403e'!$A845&lt;&gt;"",ROUND($F859*$A859,2),""),"")</f>
        <v>36.36</v>
      </c>
      <c r="H859">
        <f>IFERROR(IF('SUIVI VENTES 403e'!$A845&lt;&gt;"",YEAR('SUIVI VENTES 403e'!$G845),""),"")</f>
        <v>2022</v>
      </c>
      <c r="I859">
        <f>IFERROR(IF('SUIVI VENTES 403e'!$A845&lt;&gt;"",MONTH('SUIVI VENTES 403e'!$G845),""),"")</f>
        <v>4</v>
      </c>
    </row>
    <row r="860" spans="1:9" x14ac:dyDescent="0.25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t="str">
        <f t="shared" si="14"/>
        <v/>
      </c>
      <c r="E860" cm="1">
        <f t="array" ref="E860">IFERROR(INDEX($G$3:$S$7,MATCH($H860,$G$4:$G$7,0),MATCH($I860,$G$3:$S$3,0)+1),"")</f>
        <v>6</v>
      </c>
      <c r="F860">
        <f>IFERROR(IF('SUIVI VENTES 403e'!$A846&lt;&gt;"",ROUND((($C860/1.2)-$E860),2),""),"")</f>
        <v>3.03</v>
      </c>
      <c r="G860">
        <f>IFERROR(IF('SUIVI VENTES 403e'!$A846&lt;&gt;"",ROUND($F860*$A860,2),""),"")</f>
        <v>36.36</v>
      </c>
      <c r="H860">
        <f>IFERROR(IF('SUIVI VENTES 403e'!$A846&lt;&gt;"",YEAR('SUIVI VENTES 403e'!$G846),""),"")</f>
        <v>2022</v>
      </c>
      <c r="I860">
        <f>IFERROR(IF('SUIVI VENTES 403e'!$A846&lt;&gt;"",MONTH('SUIVI VENTES 403e'!$G846),""),"")</f>
        <v>4</v>
      </c>
    </row>
    <row r="861" spans="1:9" x14ac:dyDescent="0.25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t="str">
        <f t="shared" si="14"/>
        <v/>
      </c>
      <c r="E861" cm="1">
        <f t="array" ref="E861">IFERROR(INDEX($G$3:$S$7,MATCH($H861,$G$4:$G$7,0),MATCH($I861,$G$3:$S$3,0)+1),"")</f>
        <v>6</v>
      </c>
      <c r="F861">
        <f>IFERROR(IF('SUIVI VENTES 403e'!$A847&lt;&gt;"",ROUND((($C861/1.2)-$E861),2),""),"")</f>
        <v>3.03</v>
      </c>
      <c r="G861">
        <f>IFERROR(IF('SUIVI VENTES 403e'!$A847&lt;&gt;"",ROUND($F861*$A861,2),""),"")</f>
        <v>36.36</v>
      </c>
      <c r="H861">
        <f>IFERROR(IF('SUIVI VENTES 403e'!$A847&lt;&gt;"",YEAR('SUIVI VENTES 403e'!$G847),""),"")</f>
        <v>2022</v>
      </c>
      <c r="I861">
        <f>IFERROR(IF('SUIVI VENTES 403e'!$A847&lt;&gt;"",MONTH('SUIVI VENTES 403e'!$G847),""),"")</f>
        <v>4</v>
      </c>
    </row>
    <row r="862" spans="1:9" x14ac:dyDescent="0.25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>
        <f t="shared" si="14"/>
        <v>1</v>
      </c>
      <c r="E862" cm="1">
        <f t="array" ref="E862">IFERROR(INDEX($G$3:$S$7,MATCH($H862,$G$4:$G$7,0),MATCH($I862,$G$3:$S$3,0)+1),"")</f>
        <v>6</v>
      </c>
      <c r="F862">
        <f>IFERROR(IF('SUIVI VENTES 403e'!$A848&lt;&gt;"",ROUND((($C862/1.2)-$E862),2),""),"")</f>
        <v>-6</v>
      </c>
      <c r="G862">
        <f>IFERROR(IF('SUIVI VENTES 403e'!$A848&lt;&gt;"",ROUND($F862*$A862,2),""),"")</f>
        <v>-6</v>
      </c>
      <c r="H862">
        <f>IFERROR(IF('SUIVI VENTES 403e'!$A848&lt;&gt;"",YEAR('SUIVI VENTES 403e'!$G848),""),"")</f>
        <v>2022</v>
      </c>
      <c r="I862">
        <f>IFERROR(IF('SUIVI VENTES 403e'!$A848&lt;&gt;"",MONTH('SUIVI VENTES 403e'!$G848),""),"")</f>
        <v>4</v>
      </c>
    </row>
    <row r="863" spans="1:9" x14ac:dyDescent="0.25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t="str">
        <f t="shared" si="14"/>
        <v/>
      </c>
      <c r="E863" cm="1">
        <f t="array" ref="E863">IFERROR(INDEX($G$3:$S$7,MATCH($H863,$G$4:$G$7,0),MATCH($I863,$G$3:$S$3,0)+1),"")</f>
        <v>6</v>
      </c>
      <c r="F863">
        <f>IFERROR(IF('SUIVI VENTES 403e'!$A849&lt;&gt;"",ROUND((($C863/1.2)-$E863),2),""),"")</f>
        <v>3.03</v>
      </c>
      <c r="G863">
        <f>IFERROR(IF('SUIVI VENTES 403e'!$A849&lt;&gt;"",ROUND($F863*$A863,2),""),"")</f>
        <v>36.36</v>
      </c>
      <c r="H863">
        <f>IFERROR(IF('SUIVI VENTES 403e'!$A849&lt;&gt;"",YEAR('SUIVI VENTES 403e'!$G849),""),"")</f>
        <v>2022</v>
      </c>
      <c r="I863">
        <f>IFERROR(IF('SUIVI VENTES 403e'!$A849&lt;&gt;"",MONTH('SUIVI VENTES 403e'!$G849),""),"")</f>
        <v>4</v>
      </c>
    </row>
    <row r="864" spans="1:9" x14ac:dyDescent="0.25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t="str">
        <f t="shared" si="14"/>
        <v/>
      </c>
      <c r="E864" cm="1">
        <f t="array" ref="E864">IFERROR(INDEX($G$3:$S$7,MATCH($H864,$G$4:$G$7,0),MATCH($I864,$G$3:$S$3,0)+1),"")</f>
        <v>6</v>
      </c>
      <c r="F864">
        <f>IFERROR(IF('SUIVI VENTES 403e'!$A850&lt;&gt;"",ROUND((($C864/1.2)-$E864),2),""),"")</f>
        <v>3.03</v>
      </c>
      <c r="G864">
        <f>IFERROR(IF('SUIVI VENTES 403e'!$A850&lt;&gt;"",ROUND($F864*$A864,2),""),"")</f>
        <v>30.3</v>
      </c>
      <c r="H864">
        <f>IFERROR(IF('SUIVI VENTES 403e'!$A850&lt;&gt;"",YEAR('SUIVI VENTES 403e'!$G850),""),"")</f>
        <v>2022</v>
      </c>
      <c r="I864">
        <f>IFERROR(IF('SUIVI VENTES 403e'!$A850&lt;&gt;"",MONTH('SUIVI VENTES 403e'!$G850),""),"")</f>
        <v>4</v>
      </c>
    </row>
    <row r="865" spans="1:9" x14ac:dyDescent="0.25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t="str">
        <f t="shared" si="14"/>
        <v/>
      </c>
      <c r="E865" cm="1">
        <f t="array" ref="E865">IFERROR(INDEX($G$3:$S$7,MATCH($H865,$G$4:$G$7,0),MATCH($I865,$G$3:$S$3,0)+1),"")</f>
        <v>6</v>
      </c>
      <c r="F865">
        <f>IFERROR(IF('SUIVI VENTES 403e'!$A851&lt;&gt;"",ROUND((($C865/1.2)-$E865),2),""),"")</f>
        <v>3.03</v>
      </c>
      <c r="G865">
        <f>IFERROR(IF('SUIVI VENTES 403e'!$A851&lt;&gt;"",ROUND($F865*$A865,2),""),"")</f>
        <v>6.06</v>
      </c>
      <c r="H865">
        <f>IFERROR(IF('SUIVI VENTES 403e'!$A851&lt;&gt;"",YEAR('SUIVI VENTES 403e'!$G851),""),"")</f>
        <v>2022</v>
      </c>
      <c r="I865">
        <f>IFERROR(IF('SUIVI VENTES 403e'!$A851&lt;&gt;"",MONTH('SUIVI VENTES 403e'!$G851),""),"")</f>
        <v>4</v>
      </c>
    </row>
    <row r="866" spans="1:9" x14ac:dyDescent="0.25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t="str">
        <f t="shared" si="14"/>
        <v/>
      </c>
      <c r="E866" cm="1">
        <f t="array" ref="E866">IFERROR(INDEX($G$3:$S$7,MATCH($H866,$G$4:$G$7,0),MATCH($I866,$G$3:$S$3,0)+1),"")</f>
        <v>7</v>
      </c>
      <c r="F866">
        <f>IFERROR(IF('SUIVI VENTES 403e'!$A852&lt;&gt;"",ROUND((($C866/1.2)-$E866),2),""),"")</f>
        <v>2.0299999999999998</v>
      </c>
      <c r="G866">
        <f>IFERROR(IF('SUIVI VENTES 403e'!$A852&lt;&gt;"",ROUND($F866*$A866,2),""),"")</f>
        <v>6.09</v>
      </c>
      <c r="H866">
        <f>IFERROR(IF('SUIVI VENTES 403e'!$A852&lt;&gt;"",YEAR('SUIVI VENTES 403e'!$G852),""),"")</f>
        <v>2022</v>
      </c>
      <c r="I866">
        <f>IFERROR(IF('SUIVI VENTES 403e'!$A852&lt;&gt;"",MONTH('SUIVI VENTES 403e'!$G852),""),"")</f>
        <v>5</v>
      </c>
    </row>
    <row r="867" spans="1:9" x14ac:dyDescent="0.25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t="str">
        <f t="shared" si="14"/>
        <v/>
      </c>
      <c r="E867" cm="1">
        <f t="array" ref="E867">IFERROR(INDEX($G$3:$S$7,MATCH($H867,$G$4:$G$7,0),MATCH($I867,$G$3:$S$3,0)+1),"")</f>
        <v>7</v>
      </c>
      <c r="F867">
        <f>IFERROR(IF('SUIVI VENTES 403e'!$A853&lt;&gt;"",ROUND((($C867/1.2)-$E867),2),""),"")</f>
        <v>2.0299999999999998</v>
      </c>
      <c r="G867">
        <f>IFERROR(IF('SUIVI VENTES 403e'!$A853&lt;&gt;"",ROUND($F867*$A867,2),""),"")</f>
        <v>24.36</v>
      </c>
      <c r="H867">
        <f>IFERROR(IF('SUIVI VENTES 403e'!$A853&lt;&gt;"",YEAR('SUIVI VENTES 403e'!$G853),""),"")</f>
        <v>2022</v>
      </c>
      <c r="I867">
        <f>IFERROR(IF('SUIVI VENTES 403e'!$A853&lt;&gt;"",MONTH('SUIVI VENTES 403e'!$G853),""),"")</f>
        <v>5</v>
      </c>
    </row>
    <row r="868" spans="1:9" x14ac:dyDescent="0.25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t="str">
        <f t="shared" si="14"/>
        <v/>
      </c>
      <c r="E868" cm="1">
        <f t="array" ref="E868">IFERROR(INDEX($G$3:$S$7,MATCH($H868,$G$4:$G$7,0),MATCH($I868,$G$3:$S$3,0)+1),"")</f>
        <v>7</v>
      </c>
      <c r="F868">
        <f>IFERROR(IF('SUIVI VENTES 403e'!$A854&lt;&gt;"",ROUND((($C868/1.2)-$E868),2),""),"")</f>
        <v>2.0299999999999998</v>
      </c>
      <c r="G868">
        <f>IFERROR(IF('SUIVI VENTES 403e'!$A854&lt;&gt;"",ROUND($F868*$A868,2),""),"")</f>
        <v>10.15</v>
      </c>
      <c r="H868">
        <f>IFERROR(IF('SUIVI VENTES 403e'!$A854&lt;&gt;"",YEAR('SUIVI VENTES 403e'!$G854),""),"")</f>
        <v>2022</v>
      </c>
      <c r="I868">
        <f>IFERROR(IF('SUIVI VENTES 403e'!$A854&lt;&gt;"",MONTH('SUIVI VENTES 403e'!$G854),""),"")</f>
        <v>5</v>
      </c>
    </row>
    <row r="869" spans="1:9" x14ac:dyDescent="0.25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t="str">
        <f t="shared" si="14"/>
        <v/>
      </c>
      <c r="E869" cm="1">
        <f t="array" ref="E869">IFERROR(INDEX($G$3:$S$7,MATCH($H869,$G$4:$G$7,0),MATCH($I869,$G$3:$S$3,0)+1),"")</f>
        <v>7</v>
      </c>
      <c r="F869">
        <f>IFERROR(IF('SUIVI VENTES 403e'!$A855&lt;&gt;"",ROUND((($C869/1.2)-$E869),2),""),"")</f>
        <v>2.0299999999999998</v>
      </c>
      <c r="G869">
        <f>IFERROR(IF('SUIVI VENTES 403e'!$A855&lt;&gt;"",ROUND($F869*$A869,2),""),"")</f>
        <v>4.0599999999999996</v>
      </c>
      <c r="H869">
        <f>IFERROR(IF('SUIVI VENTES 403e'!$A855&lt;&gt;"",YEAR('SUIVI VENTES 403e'!$G855),""),"")</f>
        <v>2022</v>
      </c>
      <c r="I869">
        <f>IFERROR(IF('SUIVI VENTES 403e'!$A855&lt;&gt;"",MONTH('SUIVI VENTES 403e'!$G855),""),"")</f>
        <v>5</v>
      </c>
    </row>
    <row r="870" spans="1:9" x14ac:dyDescent="0.25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t="str">
        <f t="shared" si="14"/>
        <v/>
      </c>
      <c r="E870" cm="1">
        <f t="array" ref="E870">IFERROR(INDEX($G$3:$S$7,MATCH($H870,$G$4:$G$7,0),MATCH($I870,$G$3:$S$3,0)+1),"")</f>
        <v>7</v>
      </c>
      <c r="F870">
        <f>IFERROR(IF('SUIVI VENTES 403e'!$A856&lt;&gt;"",ROUND((($C870/1.2)-$E870),2),""),"")</f>
        <v>2.0299999999999998</v>
      </c>
      <c r="G870">
        <f>IFERROR(IF('SUIVI VENTES 403e'!$A856&lt;&gt;"",ROUND($F870*$A870,2),""),"")</f>
        <v>20.3</v>
      </c>
      <c r="H870">
        <f>IFERROR(IF('SUIVI VENTES 403e'!$A856&lt;&gt;"",YEAR('SUIVI VENTES 403e'!$G856),""),"")</f>
        <v>2022</v>
      </c>
      <c r="I870">
        <f>IFERROR(IF('SUIVI VENTES 403e'!$A856&lt;&gt;"",MONTH('SUIVI VENTES 403e'!$G856),""),"")</f>
        <v>5</v>
      </c>
    </row>
    <row r="871" spans="1:9" x14ac:dyDescent="0.25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t="str">
        <f t="shared" si="14"/>
        <v/>
      </c>
      <c r="E871" cm="1">
        <f t="array" ref="E871">IFERROR(INDEX($G$3:$S$7,MATCH($H871,$G$4:$G$7,0),MATCH($I871,$G$3:$S$3,0)+1),"")</f>
        <v>7</v>
      </c>
      <c r="F871">
        <f>IFERROR(IF('SUIVI VENTES 403e'!$A857&lt;&gt;"",ROUND((($C871/1.2)-$E871),2),""),"")</f>
        <v>2.0299999999999998</v>
      </c>
      <c r="G871">
        <f>IFERROR(IF('SUIVI VENTES 403e'!$A857&lt;&gt;"",ROUND($F871*$A871,2),""),"")</f>
        <v>8.1199999999999992</v>
      </c>
      <c r="H871">
        <f>IFERROR(IF('SUIVI VENTES 403e'!$A857&lt;&gt;"",YEAR('SUIVI VENTES 403e'!$G857),""),"")</f>
        <v>2022</v>
      </c>
      <c r="I871">
        <f>IFERROR(IF('SUIVI VENTES 403e'!$A857&lt;&gt;"",MONTH('SUIVI VENTES 403e'!$G857),""),"")</f>
        <v>5</v>
      </c>
    </row>
    <row r="872" spans="1:9" x14ac:dyDescent="0.25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t="str">
        <f t="shared" si="14"/>
        <v/>
      </c>
      <c r="E872" cm="1">
        <f t="array" ref="E872">IFERROR(INDEX($G$3:$S$7,MATCH($H872,$G$4:$G$7,0),MATCH($I872,$G$3:$S$3,0)+1),"")</f>
        <v>7</v>
      </c>
      <c r="F872">
        <f>IFERROR(IF('SUIVI VENTES 403e'!$A858&lt;&gt;"",ROUND((($C872/1.2)-$E872),2),""),"")</f>
        <v>2.0299999999999998</v>
      </c>
      <c r="G872">
        <f>IFERROR(IF('SUIVI VENTES 403e'!$A858&lt;&gt;"",ROUND($F872*$A872,2),""),"")</f>
        <v>8.1199999999999992</v>
      </c>
      <c r="H872">
        <f>IFERROR(IF('SUIVI VENTES 403e'!$A858&lt;&gt;"",YEAR('SUIVI VENTES 403e'!$G858),""),"")</f>
        <v>2022</v>
      </c>
      <c r="I872">
        <f>IFERROR(IF('SUIVI VENTES 403e'!$A858&lt;&gt;"",MONTH('SUIVI VENTES 403e'!$G858),""),"")</f>
        <v>5</v>
      </c>
    </row>
    <row r="873" spans="1:9" x14ac:dyDescent="0.25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t="str">
        <f t="shared" si="14"/>
        <v/>
      </c>
      <c r="E873" cm="1">
        <f t="array" ref="E873">IFERROR(INDEX($G$3:$S$7,MATCH($H873,$G$4:$G$7,0),MATCH($I873,$G$3:$S$3,0)+1),"")</f>
        <v>7</v>
      </c>
      <c r="F873">
        <f>IFERROR(IF('SUIVI VENTES 403e'!$A859&lt;&gt;"",ROUND((($C873/1.2)-$E873),2),""),"")</f>
        <v>3.42</v>
      </c>
      <c r="G873">
        <f>IFERROR(IF('SUIVI VENTES 403e'!$A859&lt;&gt;"",ROUND($F873*$A873,2),""),"")</f>
        <v>13.68</v>
      </c>
      <c r="H873">
        <f>IFERROR(IF('SUIVI VENTES 403e'!$A859&lt;&gt;"",YEAR('SUIVI VENTES 403e'!$G859),""),"")</f>
        <v>2022</v>
      </c>
      <c r="I873">
        <f>IFERROR(IF('SUIVI VENTES 403e'!$A859&lt;&gt;"",MONTH('SUIVI VENTES 403e'!$G859),""),"")</f>
        <v>5</v>
      </c>
    </row>
    <row r="874" spans="1:9" x14ac:dyDescent="0.25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t="str">
        <f t="shared" si="14"/>
        <v/>
      </c>
      <c r="E874" cm="1">
        <f t="array" ref="E874">IFERROR(INDEX($G$3:$S$7,MATCH($H874,$G$4:$G$7,0),MATCH($I874,$G$3:$S$3,0)+1),"")</f>
        <v>7</v>
      </c>
      <c r="F874">
        <f>IFERROR(IF('SUIVI VENTES 403e'!$A860&lt;&gt;"",ROUND((($C874/1.2)-$E874),2),""),"")</f>
        <v>1.75</v>
      </c>
      <c r="G874">
        <f>IFERROR(IF('SUIVI VENTES 403e'!$A860&lt;&gt;"",ROUND($F874*$A874,2),""),"")</f>
        <v>8.75</v>
      </c>
      <c r="H874">
        <f>IFERROR(IF('SUIVI VENTES 403e'!$A860&lt;&gt;"",YEAR('SUIVI VENTES 403e'!$G860),""),"")</f>
        <v>2022</v>
      </c>
      <c r="I874">
        <f>IFERROR(IF('SUIVI VENTES 403e'!$A860&lt;&gt;"",MONTH('SUIVI VENTES 403e'!$G860),""),"")</f>
        <v>5</v>
      </c>
    </row>
    <row r="875" spans="1:9" x14ac:dyDescent="0.25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t="str">
        <f t="shared" si="14"/>
        <v/>
      </c>
      <c r="E875" cm="1">
        <f t="array" ref="E875">IFERROR(INDEX($G$3:$S$7,MATCH($H875,$G$4:$G$7,0),MATCH($I875,$G$3:$S$3,0)+1),"")</f>
        <v>7</v>
      </c>
      <c r="F875">
        <f>IFERROR(IF('SUIVI VENTES 403e'!$A861&lt;&gt;"",ROUND((($C875/1.2)-$E875),2),""),"")</f>
        <v>3.42</v>
      </c>
      <c r="G875">
        <f>IFERROR(IF('SUIVI VENTES 403e'!$A861&lt;&gt;"",ROUND($F875*$A875,2),""),"")</f>
        <v>10.26</v>
      </c>
      <c r="H875">
        <f>IFERROR(IF('SUIVI VENTES 403e'!$A861&lt;&gt;"",YEAR('SUIVI VENTES 403e'!$G861),""),"")</f>
        <v>2022</v>
      </c>
      <c r="I875">
        <f>IFERROR(IF('SUIVI VENTES 403e'!$A861&lt;&gt;"",MONTH('SUIVI VENTES 403e'!$G861),""),"")</f>
        <v>5</v>
      </c>
    </row>
    <row r="876" spans="1:9" x14ac:dyDescent="0.25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t="str">
        <f t="shared" si="14"/>
        <v/>
      </c>
      <c r="E876" cm="1">
        <f t="array" ref="E876">IFERROR(INDEX($G$3:$S$7,MATCH($H876,$G$4:$G$7,0),MATCH($I876,$G$3:$S$3,0)+1),"")</f>
        <v>7</v>
      </c>
      <c r="F876">
        <f>IFERROR(IF('SUIVI VENTES 403e'!$A862&lt;&gt;"",ROUND((($C876/1.2)-$E876),2),""),"")</f>
        <v>2.0299999999999998</v>
      </c>
      <c r="G876">
        <f>IFERROR(IF('SUIVI VENTES 403e'!$A862&lt;&gt;"",ROUND($F876*$A876,2),""),"")</f>
        <v>12.18</v>
      </c>
      <c r="H876">
        <f>IFERROR(IF('SUIVI VENTES 403e'!$A862&lt;&gt;"",YEAR('SUIVI VENTES 403e'!$G862),""),"")</f>
        <v>2022</v>
      </c>
      <c r="I876">
        <f>IFERROR(IF('SUIVI VENTES 403e'!$A862&lt;&gt;"",MONTH('SUIVI VENTES 403e'!$G862),""),"")</f>
        <v>5</v>
      </c>
    </row>
    <row r="877" spans="1:9" x14ac:dyDescent="0.25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t="str">
        <f t="shared" si="14"/>
        <v/>
      </c>
      <c r="E877" cm="1">
        <f t="array" ref="E877">IFERROR(INDEX($G$3:$S$7,MATCH($H877,$G$4:$G$7,0),MATCH($I877,$G$3:$S$3,0)+1),"")</f>
        <v>7</v>
      </c>
      <c r="F877">
        <f>IFERROR(IF('SUIVI VENTES 403e'!$A863&lt;&gt;"",ROUND((($C877/1.2)-$E877),2),""),"")</f>
        <v>1.75</v>
      </c>
      <c r="G877">
        <f>IFERROR(IF('SUIVI VENTES 403e'!$A863&lt;&gt;"",ROUND($F877*$A877,2),""),"")</f>
        <v>61.25</v>
      </c>
      <c r="H877">
        <f>IFERROR(IF('SUIVI VENTES 403e'!$A863&lt;&gt;"",YEAR('SUIVI VENTES 403e'!$G863),""),"")</f>
        <v>2022</v>
      </c>
      <c r="I877">
        <f>IFERROR(IF('SUIVI VENTES 403e'!$A863&lt;&gt;"",MONTH('SUIVI VENTES 403e'!$G863),""),"")</f>
        <v>5</v>
      </c>
    </row>
    <row r="878" spans="1:9" x14ac:dyDescent="0.25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t="str">
        <f t="shared" si="14"/>
        <v/>
      </c>
      <c r="E878" cm="1">
        <f t="array" ref="E878">IFERROR(INDEX($G$3:$S$7,MATCH($H878,$G$4:$G$7,0),MATCH($I878,$G$3:$S$3,0)+1),"")</f>
        <v>7</v>
      </c>
      <c r="F878">
        <f>IFERROR(IF('SUIVI VENTES 403e'!$A864&lt;&gt;"",ROUND((($C878/1.2)-$E878),2),""),"")</f>
        <v>2.0299999999999998</v>
      </c>
      <c r="G878">
        <f>IFERROR(IF('SUIVI VENTES 403e'!$A864&lt;&gt;"",ROUND($F878*$A878,2),""),"")</f>
        <v>20.3</v>
      </c>
      <c r="H878">
        <f>IFERROR(IF('SUIVI VENTES 403e'!$A864&lt;&gt;"",YEAR('SUIVI VENTES 403e'!$G864),""),"")</f>
        <v>2022</v>
      </c>
      <c r="I878">
        <f>IFERROR(IF('SUIVI VENTES 403e'!$A864&lt;&gt;"",MONTH('SUIVI VENTES 403e'!$G864),""),"")</f>
        <v>5</v>
      </c>
    </row>
    <row r="879" spans="1:9" x14ac:dyDescent="0.25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>
        <f t="shared" si="14"/>
        <v>1</v>
      </c>
      <c r="E879" cm="1">
        <f t="array" ref="E879">IFERROR(INDEX($G$3:$S$7,MATCH($H879,$G$4:$G$7,0),MATCH($I879,$G$3:$S$3,0)+1),"")</f>
        <v>7</v>
      </c>
      <c r="F879">
        <f>IFERROR(IF('SUIVI VENTES 403e'!$A865&lt;&gt;"",ROUND((($C879/1.2)-$E879),2),""),"")</f>
        <v>-7</v>
      </c>
      <c r="G879">
        <f>IFERROR(IF('SUIVI VENTES 403e'!$A865&lt;&gt;"",ROUND($F879*$A879,2),""),"")</f>
        <v>-7</v>
      </c>
      <c r="H879">
        <f>IFERROR(IF('SUIVI VENTES 403e'!$A865&lt;&gt;"",YEAR('SUIVI VENTES 403e'!$G865),""),"")</f>
        <v>2022</v>
      </c>
      <c r="I879">
        <f>IFERROR(IF('SUIVI VENTES 403e'!$A865&lt;&gt;"",MONTH('SUIVI VENTES 403e'!$G865),""),"")</f>
        <v>5</v>
      </c>
    </row>
    <row r="880" spans="1:9" x14ac:dyDescent="0.25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t="str">
        <f t="shared" si="14"/>
        <v/>
      </c>
      <c r="E880" cm="1">
        <f t="array" ref="E880">IFERROR(INDEX($G$3:$S$7,MATCH($H880,$G$4:$G$7,0),MATCH($I880,$G$3:$S$3,0)+1),"")</f>
        <v>7</v>
      </c>
      <c r="F880">
        <f>IFERROR(IF('SUIVI VENTES 403e'!$A866&lt;&gt;"",ROUND((($C880/1.2)-$E880),2),""),"")</f>
        <v>2.0299999999999998</v>
      </c>
      <c r="G880">
        <f>IFERROR(IF('SUIVI VENTES 403e'!$A866&lt;&gt;"",ROUND($F880*$A880,2),""),"")</f>
        <v>24.36</v>
      </c>
      <c r="H880">
        <f>IFERROR(IF('SUIVI VENTES 403e'!$A866&lt;&gt;"",YEAR('SUIVI VENTES 403e'!$G866),""),"")</f>
        <v>2022</v>
      </c>
      <c r="I880">
        <f>IFERROR(IF('SUIVI VENTES 403e'!$A866&lt;&gt;"",MONTH('SUIVI VENTES 403e'!$G866),""),"")</f>
        <v>5</v>
      </c>
    </row>
    <row r="881" spans="1:9" x14ac:dyDescent="0.25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t="str">
        <f t="shared" si="14"/>
        <v/>
      </c>
      <c r="E881" cm="1">
        <f t="array" ref="E881">IFERROR(INDEX($G$3:$S$7,MATCH($H881,$G$4:$G$7,0),MATCH($I881,$G$3:$S$3,0)+1),"")</f>
        <v>7</v>
      </c>
      <c r="F881">
        <f>IFERROR(IF('SUIVI VENTES 403e'!$A867&lt;&gt;"",ROUND((($C881/1.2)-$E881),2),""),"")</f>
        <v>2.0299999999999998</v>
      </c>
      <c r="G881">
        <f>IFERROR(IF('SUIVI VENTES 403e'!$A867&lt;&gt;"",ROUND($F881*$A881,2),""),"")</f>
        <v>20.3</v>
      </c>
      <c r="H881">
        <f>IFERROR(IF('SUIVI VENTES 403e'!$A867&lt;&gt;"",YEAR('SUIVI VENTES 403e'!$G867),""),"")</f>
        <v>2022</v>
      </c>
      <c r="I881">
        <f>IFERROR(IF('SUIVI VENTES 403e'!$A867&lt;&gt;"",MONTH('SUIVI VENTES 403e'!$G867),""),"")</f>
        <v>5</v>
      </c>
    </row>
    <row r="882" spans="1:9" x14ac:dyDescent="0.25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t="str">
        <f t="shared" si="14"/>
        <v/>
      </c>
      <c r="E882" cm="1">
        <f t="array" ref="E882">IFERROR(INDEX($G$3:$S$7,MATCH($H882,$G$4:$G$7,0),MATCH($I882,$G$3:$S$3,0)+1),"")</f>
        <v>7</v>
      </c>
      <c r="F882">
        <f>IFERROR(IF('SUIVI VENTES 403e'!$A868&lt;&gt;"",ROUND((($C882/1.2)-$E882),2),""),"")</f>
        <v>2.0299999999999998</v>
      </c>
      <c r="G882">
        <f>IFERROR(IF('SUIVI VENTES 403e'!$A868&lt;&gt;"",ROUND($F882*$A882,2),""),"")</f>
        <v>24.36</v>
      </c>
      <c r="H882">
        <f>IFERROR(IF('SUIVI VENTES 403e'!$A868&lt;&gt;"",YEAR('SUIVI VENTES 403e'!$G868),""),"")</f>
        <v>2022</v>
      </c>
      <c r="I882">
        <f>IFERROR(IF('SUIVI VENTES 403e'!$A868&lt;&gt;"",MONTH('SUIVI VENTES 403e'!$G868),""),"")</f>
        <v>5</v>
      </c>
    </row>
    <row r="883" spans="1:9" x14ac:dyDescent="0.25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t="str">
        <f t="shared" si="14"/>
        <v/>
      </c>
      <c r="E883" cm="1">
        <f t="array" ref="E883">IFERROR(INDEX($G$3:$S$7,MATCH($H883,$G$4:$G$7,0),MATCH($I883,$G$3:$S$3,0)+1),"")</f>
        <v>7</v>
      </c>
      <c r="F883">
        <f>IFERROR(IF('SUIVI VENTES 403e'!$A869&lt;&gt;"",ROUND((($C883/1.2)-$E883),2),""),"")</f>
        <v>2.0299999999999998</v>
      </c>
      <c r="G883">
        <f>IFERROR(IF('SUIVI VENTES 403e'!$A869&lt;&gt;"",ROUND($F883*$A883,2),""),"")</f>
        <v>10.15</v>
      </c>
      <c r="H883">
        <f>IFERROR(IF('SUIVI VENTES 403e'!$A869&lt;&gt;"",YEAR('SUIVI VENTES 403e'!$G869),""),"")</f>
        <v>2022</v>
      </c>
      <c r="I883">
        <f>IFERROR(IF('SUIVI VENTES 403e'!$A869&lt;&gt;"",MONTH('SUIVI VENTES 403e'!$G869),""),"")</f>
        <v>5</v>
      </c>
    </row>
    <row r="884" spans="1:9" x14ac:dyDescent="0.25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t="str">
        <f t="shared" si="14"/>
        <v/>
      </c>
      <c r="E884" cm="1">
        <f t="array" ref="E884">IFERROR(INDEX($G$3:$S$7,MATCH($H884,$G$4:$G$7,0),MATCH($I884,$G$3:$S$3,0)+1),"")</f>
        <v>7</v>
      </c>
      <c r="F884">
        <f>IFERROR(IF('SUIVI VENTES 403e'!$A870&lt;&gt;"",ROUND((($C884/1.2)-$E884),2),""),"")</f>
        <v>3.42</v>
      </c>
      <c r="G884">
        <f>IFERROR(IF('SUIVI VENTES 403e'!$A870&lt;&gt;"",ROUND($F884*$A884,2),""),"")</f>
        <v>8.5500000000000007</v>
      </c>
      <c r="H884">
        <f>IFERROR(IF('SUIVI VENTES 403e'!$A870&lt;&gt;"",YEAR('SUIVI VENTES 403e'!$G870),""),"")</f>
        <v>2022</v>
      </c>
      <c r="I884">
        <f>IFERROR(IF('SUIVI VENTES 403e'!$A870&lt;&gt;"",MONTH('SUIVI VENTES 403e'!$G870),""),"")</f>
        <v>5</v>
      </c>
    </row>
    <row r="885" spans="1:9" x14ac:dyDescent="0.25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t="str">
        <f t="shared" si="14"/>
        <v/>
      </c>
      <c r="E885" cm="1">
        <f t="array" ref="E885">IFERROR(INDEX($G$3:$S$7,MATCH($H885,$G$4:$G$7,0),MATCH($I885,$G$3:$S$3,0)+1),"")</f>
        <v>7</v>
      </c>
      <c r="F885">
        <f>IFERROR(IF('SUIVI VENTES 403e'!$A871&lt;&gt;"",ROUND((($C885/1.2)-$E885),2),""),"")</f>
        <v>3.42</v>
      </c>
      <c r="G885">
        <f>IFERROR(IF('SUIVI VENTES 403e'!$A871&lt;&gt;"",ROUND($F885*$A885,2),""),"")</f>
        <v>8.5500000000000007</v>
      </c>
      <c r="H885">
        <f>IFERROR(IF('SUIVI VENTES 403e'!$A871&lt;&gt;"",YEAR('SUIVI VENTES 403e'!$G871),""),"")</f>
        <v>2022</v>
      </c>
      <c r="I885">
        <f>IFERROR(IF('SUIVI VENTES 403e'!$A871&lt;&gt;"",MONTH('SUIVI VENTES 403e'!$G871),""),"")</f>
        <v>5</v>
      </c>
    </row>
    <row r="886" spans="1:9" x14ac:dyDescent="0.25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t="str">
        <f t="shared" si="14"/>
        <v/>
      </c>
      <c r="E886" cm="1">
        <f t="array" ref="E886">IFERROR(INDEX($G$3:$S$7,MATCH($H886,$G$4:$G$7,0),MATCH($I886,$G$3:$S$3,0)+1),"")</f>
        <v>7</v>
      </c>
      <c r="F886">
        <f>IFERROR(IF('SUIVI VENTES 403e'!$A872&lt;&gt;"",ROUND((($C886/1.2)-$E886),2),""),"")</f>
        <v>1.75</v>
      </c>
      <c r="G886">
        <f>IFERROR(IF('SUIVI VENTES 403e'!$A872&lt;&gt;"",ROUND($F886*$A886,2),""),"")</f>
        <v>17.5</v>
      </c>
      <c r="H886">
        <f>IFERROR(IF('SUIVI VENTES 403e'!$A872&lt;&gt;"",YEAR('SUIVI VENTES 403e'!$G872),""),"")</f>
        <v>2022</v>
      </c>
      <c r="I886">
        <f>IFERROR(IF('SUIVI VENTES 403e'!$A872&lt;&gt;"",MONTH('SUIVI VENTES 403e'!$G872),""),"")</f>
        <v>5</v>
      </c>
    </row>
    <row r="887" spans="1:9" x14ac:dyDescent="0.25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t="str">
        <f t="shared" si="14"/>
        <v/>
      </c>
      <c r="E887" cm="1">
        <f t="array" ref="E887">IFERROR(INDEX($G$3:$S$7,MATCH($H887,$G$4:$G$7,0),MATCH($I887,$G$3:$S$3,0)+1),"")</f>
        <v>7</v>
      </c>
      <c r="F887">
        <f>IFERROR(IF('SUIVI VENTES 403e'!$A873&lt;&gt;"",ROUND((($C887/1.2)-$E887),2),""),"")</f>
        <v>2.0299999999999998</v>
      </c>
      <c r="G887">
        <f>IFERROR(IF('SUIVI VENTES 403e'!$A873&lt;&gt;"",ROUND($F887*$A887,2),""),"")</f>
        <v>20.3</v>
      </c>
      <c r="H887">
        <f>IFERROR(IF('SUIVI VENTES 403e'!$A873&lt;&gt;"",YEAR('SUIVI VENTES 403e'!$G873),""),"")</f>
        <v>2022</v>
      </c>
      <c r="I887">
        <f>IFERROR(IF('SUIVI VENTES 403e'!$A873&lt;&gt;"",MONTH('SUIVI VENTES 403e'!$G873),""),"")</f>
        <v>5</v>
      </c>
    </row>
    <row r="888" spans="1:9" x14ac:dyDescent="0.25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t="str">
        <f t="shared" si="14"/>
        <v/>
      </c>
      <c r="E888" cm="1">
        <f t="array" ref="E888">IFERROR(INDEX($G$3:$S$7,MATCH($H888,$G$4:$G$7,0),MATCH($I888,$G$3:$S$3,0)+1),"")</f>
        <v>7</v>
      </c>
      <c r="F888">
        <f>IFERROR(IF('SUIVI VENTES 403e'!$A874&lt;&gt;"",ROUND((($C888/1.2)-$E888),2),""),"")</f>
        <v>1.75</v>
      </c>
      <c r="G888">
        <f>IFERROR(IF('SUIVI VENTES 403e'!$A874&lt;&gt;"",ROUND($F888*$A888,2),""),"")</f>
        <v>26.25</v>
      </c>
      <c r="H888">
        <f>IFERROR(IF('SUIVI VENTES 403e'!$A874&lt;&gt;"",YEAR('SUIVI VENTES 403e'!$G874),""),"")</f>
        <v>2022</v>
      </c>
      <c r="I888">
        <f>IFERROR(IF('SUIVI VENTES 403e'!$A874&lt;&gt;"",MONTH('SUIVI VENTES 403e'!$G874),""),"")</f>
        <v>5</v>
      </c>
    </row>
    <row r="889" spans="1:9" x14ac:dyDescent="0.25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t="str">
        <f t="shared" si="14"/>
        <v/>
      </c>
      <c r="E889" cm="1">
        <f t="array" ref="E889">IFERROR(INDEX($G$3:$S$7,MATCH($H889,$G$4:$G$7,0),MATCH($I889,$G$3:$S$3,0)+1),"")</f>
        <v>7</v>
      </c>
      <c r="F889">
        <f>IFERROR(IF('SUIVI VENTES 403e'!$A875&lt;&gt;"",ROUND((($C889/1.2)-$E889),2),""),"")</f>
        <v>2.0299999999999998</v>
      </c>
      <c r="G889">
        <f>IFERROR(IF('SUIVI VENTES 403e'!$A875&lt;&gt;"",ROUND($F889*$A889,2),""),"")</f>
        <v>12.18</v>
      </c>
      <c r="H889">
        <f>IFERROR(IF('SUIVI VENTES 403e'!$A875&lt;&gt;"",YEAR('SUIVI VENTES 403e'!$G875),""),"")</f>
        <v>2022</v>
      </c>
      <c r="I889">
        <f>IFERROR(IF('SUIVI VENTES 403e'!$A875&lt;&gt;"",MONTH('SUIVI VENTES 403e'!$G875),""),"")</f>
        <v>5</v>
      </c>
    </row>
    <row r="890" spans="1:9" x14ac:dyDescent="0.25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t="str">
        <f t="shared" si="14"/>
        <v/>
      </c>
      <c r="E890" cm="1">
        <f t="array" ref="E890">IFERROR(INDEX($G$3:$S$7,MATCH($H890,$G$4:$G$7,0),MATCH($I890,$G$3:$S$3,0)+1),"")</f>
        <v>7</v>
      </c>
      <c r="F890">
        <f>IFERROR(IF('SUIVI VENTES 403e'!$A876&lt;&gt;"",ROUND((($C890/1.2)-$E890),2),""),"")</f>
        <v>3.42</v>
      </c>
      <c r="G890">
        <f>IFERROR(IF('SUIVI VENTES 403e'!$A876&lt;&gt;"",ROUND($F890*$A890,2),""),"")</f>
        <v>6.84</v>
      </c>
      <c r="H890">
        <f>IFERROR(IF('SUIVI VENTES 403e'!$A876&lt;&gt;"",YEAR('SUIVI VENTES 403e'!$G876),""),"")</f>
        <v>2022</v>
      </c>
      <c r="I890">
        <f>IFERROR(IF('SUIVI VENTES 403e'!$A876&lt;&gt;"",MONTH('SUIVI VENTES 403e'!$G876),""),"")</f>
        <v>5</v>
      </c>
    </row>
    <row r="891" spans="1:9" x14ac:dyDescent="0.25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t="str">
        <f t="shared" si="14"/>
        <v/>
      </c>
      <c r="E891" cm="1">
        <f t="array" ref="E891">IFERROR(INDEX($G$3:$S$7,MATCH($H891,$G$4:$G$7,0),MATCH($I891,$G$3:$S$3,0)+1),"")</f>
        <v>7</v>
      </c>
      <c r="F891">
        <f>IFERROR(IF('SUIVI VENTES 403e'!$A877&lt;&gt;"",ROUND((($C891/1.2)-$E891),2),""),"")</f>
        <v>11.05</v>
      </c>
      <c r="G891">
        <f>IFERROR(IF('SUIVI VENTES 403e'!$A877&lt;&gt;"",ROUND($F891*$A891,2),""),"")</f>
        <v>13.81</v>
      </c>
      <c r="H891">
        <f>IFERROR(IF('SUIVI VENTES 403e'!$A877&lt;&gt;"",YEAR('SUIVI VENTES 403e'!$G877),""),"")</f>
        <v>2022</v>
      </c>
      <c r="I891">
        <f>IFERROR(IF('SUIVI VENTES 403e'!$A877&lt;&gt;"",MONTH('SUIVI VENTES 403e'!$G877),""),"")</f>
        <v>5</v>
      </c>
    </row>
    <row r="892" spans="1:9" x14ac:dyDescent="0.25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t="str">
        <f t="shared" si="14"/>
        <v/>
      </c>
      <c r="E892" cm="1">
        <f t="array" ref="E892">IFERROR(INDEX($G$3:$S$7,MATCH($H892,$G$4:$G$7,0),MATCH($I892,$G$3:$S$3,0)+1),"")</f>
        <v>7</v>
      </c>
      <c r="F892">
        <f>IFERROR(IF('SUIVI VENTES 403e'!$A878&lt;&gt;"",ROUND((($C892/1.2)-$E892),2),""),"")</f>
        <v>2.0299999999999998</v>
      </c>
      <c r="G892">
        <f>IFERROR(IF('SUIVI VENTES 403e'!$A878&lt;&gt;"",ROUND($F892*$A892,2),""),"")</f>
        <v>30.45</v>
      </c>
      <c r="H892">
        <f>IFERROR(IF('SUIVI VENTES 403e'!$A878&lt;&gt;"",YEAR('SUIVI VENTES 403e'!$G878),""),"")</f>
        <v>2022</v>
      </c>
      <c r="I892">
        <f>IFERROR(IF('SUIVI VENTES 403e'!$A878&lt;&gt;"",MONTH('SUIVI VENTES 403e'!$G878),""),"")</f>
        <v>5</v>
      </c>
    </row>
    <row r="893" spans="1:9" x14ac:dyDescent="0.25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>
        <f t="shared" si="14"/>
        <v>2</v>
      </c>
      <c r="E893" cm="1">
        <f t="array" ref="E893">IFERROR(INDEX($G$3:$S$7,MATCH($H893,$G$4:$G$7,0),MATCH($I893,$G$3:$S$3,0)+1),"")</f>
        <v>7</v>
      </c>
      <c r="F893">
        <f>IFERROR(IF('SUIVI VENTES 403e'!$A879&lt;&gt;"",ROUND((($C893/1.2)-$E893),2),""),"")</f>
        <v>-7</v>
      </c>
      <c r="G893">
        <f>IFERROR(IF('SUIVI VENTES 403e'!$A879&lt;&gt;"",ROUND($F893*$A893,2),""),"")</f>
        <v>-14</v>
      </c>
      <c r="H893">
        <f>IFERROR(IF('SUIVI VENTES 403e'!$A879&lt;&gt;"",YEAR('SUIVI VENTES 403e'!$G879),""),"")</f>
        <v>2022</v>
      </c>
      <c r="I893">
        <f>IFERROR(IF('SUIVI VENTES 403e'!$A879&lt;&gt;"",MONTH('SUIVI VENTES 403e'!$G879),""),"")</f>
        <v>5</v>
      </c>
    </row>
    <row r="894" spans="1:9" x14ac:dyDescent="0.25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t="str">
        <f t="shared" si="14"/>
        <v/>
      </c>
      <c r="E894" cm="1">
        <f t="array" ref="E894">IFERROR(INDEX($G$3:$S$7,MATCH($H894,$G$4:$G$7,0),MATCH($I894,$G$3:$S$3,0)+1),"")</f>
        <v>7</v>
      </c>
      <c r="F894">
        <f>IFERROR(IF('SUIVI VENTES 403e'!$A880&lt;&gt;"",ROUND((($C894/1.2)-$E894),2),""),"")</f>
        <v>2.0299999999999998</v>
      </c>
      <c r="G894">
        <f>IFERROR(IF('SUIVI VENTES 403e'!$A880&lt;&gt;"",ROUND($F894*$A894,2),""),"")</f>
        <v>24.36</v>
      </c>
      <c r="H894">
        <f>IFERROR(IF('SUIVI VENTES 403e'!$A880&lt;&gt;"",YEAR('SUIVI VENTES 403e'!$G880),""),"")</f>
        <v>2022</v>
      </c>
      <c r="I894">
        <f>IFERROR(IF('SUIVI VENTES 403e'!$A880&lt;&gt;"",MONTH('SUIVI VENTES 403e'!$G880),""),"")</f>
        <v>5</v>
      </c>
    </row>
    <row r="895" spans="1:9" x14ac:dyDescent="0.25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>
        <f t="shared" si="14"/>
        <v>1</v>
      </c>
      <c r="E895" cm="1">
        <f t="array" ref="E895">IFERROR(INDEX($G$3:$S$7,MATCH($H895,$G$4:$G$7,0),MATCH($I895,$G$3:$S$3,0)+1),"")</f>
        <v>7</v>
      </c>
      <c r="F895">
        <f>IFERROR(IF('SUIVI VENTES 403e'!$A881&lt;&gt;"",ROUND((($C895/1.2)-$E895),2),""),"")</f>
        <v>-7</v>
      </c>
      <c r="G895">
        <f>IFERROR(IF('SUIVI VENTES 403e'!$A881&lt;&gt;"",ROUND($F895*$A895,2),""),"")</f>
        <v>-7</v>
      </c>
      <c r="H895">
        <f>IFERROR(IF('SUIVI VENTES 403e'!$A881&lt;&gt;"",YEAR('SUIVI VENTES 403e'!$G881),""),"")</f>
        <v>2022</v>
      </c>
      <c r="I895">
        <f>IFERROR(IF('SUIVI VENTES 403e'!$A881&lt;&gt;"",MONTH('SUIVI VENTES 403e'!$G881),""),"")</f>
        <v>5</v>
      </c>
    </row>
    <row r="896" spans="1:9" x14ac:dyDescent="0.25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t="str">
        <f t="shared" si="14"/>
        <v/>
      </c>
      <c r="E896" cm="1">
        <f t="array" ref="E896">IFERROR(INDEX($G$3:$S$7,MATCH($H896,$G$4:$G$7,0),MATCH($I896,$G$3:$S$3,0)+1),"")</f>
        <v>7</v>
      </c>
      <c r="F896">
        <f>IFERROR(IF('SUIVI VENTES 403e'!$A882&lt;&gt;"",ROUND((($C896/1.2)-$E896),2),""),"")</f>
        <v>2.0299999999999998</v>
      </c>
      <c r="G896">
        <f>IFERROR(IF('SUIVI VENTES 403e'!$A882&lt;&gt;"",ROUND($F896*$A896,2),""),"")</f>
        <v>60.9</v>
      </c>
      <c r="H896">
        <f>IFERROR(IF('SUIVI VENTES 403e'!$A882&lt;&gt;"",YEAR('SUIVI VENTES 403e'!$G882),""),"")</f>
        <v>2022</v>
      </c>
      <c r="I896">
        <f>IFERROR(IF('SUIVI VENTES 403e'!$A882&lt;&gt;"",MONTH('SUIVI VENTES 403e'!$G882),""),"")</f>
        <v>5</v>
      </c>
    </row>
    <row r="897" spans="1:9" x14ac:dyDescent="0.25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>
        <f t="shared" si="14"/>
        <v>3</v>
      </c>
      <c r="E897" cm="1">
        <f t="array" ref="E897">IFERROR(INDEX($G$3:$S$7,MATCH($H897,$G$4:$G$7,0),MATCH($I897,$G$3:$S$3,0)+1),"")</f>
        <v>7</v>
      </c>
      <c r="F897">
        <f>IFERROR(IF('SUIVI VENTES 403e'!$A883&lt;&gt;"",ROUND((($C897/1.2)-$E897),2),""),"")</f>
        <v>-7</v>
      </c>
      <c r="G897">
        <f>IFERROR(IF('SUIVI VENTES 403e'!$A883&lt;&gt;"",ROUND($F897*$A897,2),""),"")</f>
        <v>-21</v>
      </c>
      <c r="H897">
        <f>IFERROR(IF('SUIVI VENTES 403e'!$A883&lt;&gt;"",YEAR('SUIVI VENTES 403e'!$G883),""),"")</f>
        <v>2022</v>
      </c>
      <c r="I897">
        <f>IFERROR(IF('SUIVI VENTES 403e'!$A883&lt;&gt;"",MONTH('SUIVI VENTES 403e'!$G883),""),"")</f>
        <v>5</v>
      </c>
    </row>
    <row r="898" spans="1:9" x14ac:dyDescent="0.25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t="str">
        <f t="shared" si="14"/>
        <v/>
      </c>
      <c r="E898" cm="1">
        <f t="array" ref="E898">IFERROR(INDEX($G$3:$S$7,MATCH($H898,$G$4:$G$7,0),MATCH($I898,$G$3:$S$3,0)+1),"")</f>
        <v>7</v>
      </c>
      <c r="F898">
        <f>IFERROR(IF('SUIVI VENTES 403e'!$A884&lt;&gt;"",ROUND((($C898/1.2)-$E898),2),""),"")</f>
        <v>2.0299999999999998</v>
      </c>
      <c r="G898">
        <f>IFERROR(IF('SUIVI VENTES 403e'!$A884&lt;&gt;"",ROUND($F898*$A898,2),""),"")</f>
        <v>24.36</v>
      </c>
      <c r="H898">
        <f>IFERROR(IF('SUIVI VENTES 403e'!$A884&lt;&gt;"",YEAR('SUIVI VENTES 403e'!$G884),""),"")</f>
        <v>2022</v>
      </c>
      <c r="I898">
        <f>IFERROR(IF('SUIVI VENTES 403e'!$A884&lt;&gt;"",MONTH('SUIVI VENTES 403e'!$G884),""),"")</f>
        <v>5</v>
      </c>
    </row>
    <row r="899" spans="1:9" x14ac:dyDescent="0.25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>
        <f t="shared" si="14"/>
        <v>1</v>
      </c>
      <c r="E899" cm="1">
        <f t="array" ref="E899">IFERROR(INDEX($G$3:$S$7,MATCH($H899,$G$4:$G$7,0),MATCH($I899,$G$3:$S$3,0)+1),"")</f>
        <v>7</v>
      </c>
      <c r="F899">
        <f>IFERROR(IF('SUIVI VENTES 403e'!$A885&lt;&gt;"",ROUND((($C899/1.2)-$E899),2),""),"")</f>
        <v>-7</v>
      </c>
      <c r="G899">
        <f>IFERROR(IF('SUIVI VENTES 403e'!$A885&lt;&gt;"",ROUND($F899*$A899,2),""),"")</f>
        <v>-7</v>
      </c>
      <c r="H899">
        <f>IFERROR(IF('SUIVI VENTES 403e'!$A885&lt;&gt;"",YEAR('SUIVI VENTES 403e'!$G885),""),"")</f>
        <v>2022</v>
      </c>
      <c r="I899">
        <f>IFERROR(IF('SUIVI VENTES 403e'!$A885&lt;&gt;"",MONTH('SUIVI VENTES 403e'!$G885),""),"")</f>
        <v>5</v>
      </c>
    </row>
    <row r="900" spans="1:9" x14ac:dyDescent="0.25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t="str">
        <f t="shared" si="14"/>
        <v/>
      </c>
      <c r="E900" cm="1">
        <f t="array" ref="E900">IFERROR(INDEX($G$3:$S$7,MATCH($H900,$G$4:$G$7,0),MATCH($I900,$G$3:$S$3,0)+1),"")</f>
        <v>7</v>
      </c>
      <c r="F900">
        <f>IFERROR(IF('SUIVI VENTES 403e'!$A886&lt;&gt;"",ROUND((($C900/1.2)-$E900),2),""),"")</f>
        <v>2.0299999999999998</v>
      </c>
      <c r="G900">
        <f>IFERROR(IF('SUIVI VENTES 403e'!$A886&lt;&gt;"",ROUND($F900*$A900,2),""),"")</f>
        <v>24.36</v>
      </c>
      <c r="H900">
        <f>IFERROR(IF('SUIVI VENTES 403e'!$A886&lt;&gt;"",YEAR('SUIVI VENTES 403e'!$G886),""),"")</f>
        <v>2022</v>
      </c>
      <c r="I900">
        <f>IFERROR(IF('SUIVI VENTES 403e'!$A886&lt;&gt;"",MONTH('SUIVI VENTES 403e'!$G886),""),"")</f>
        <v>5</v>
      </c>
    </row>
    <row r="901" spans="1:9" x14ac:dyDescent="0.25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t="str">
        <f t="shared" si="14"/>
        <v/>
      </c>
      <c r="E901" cm="1">
        <f t="array" ref="E901">IFERROR(INDEX($G$3:$S$7,MATCH($H901,$G$4:$G$7,0),MATCH($I901,$G$3:$S$3,0)+1),"")</f>
        <v>7</v>
      </c>
      <c r="F901">
        <f>IFERROR(IF('SUIVI VENTES 403e'!$A887&lt;&gt;"",ROUND((($C901/1.2)-$E901),2),""),"")</f>
        <v>1.75</v>
      </c>
      <c r="G901">
        <f>IFERROR(IF('SUIVI VENTES 403e'!$A887&lt;&gt;"",ROUND($F901*$A901,2),""),"")</f>
        <v>26.25</v>
      </c>
      <c r="H901">
        <f>IFERROR(IF('SUIVI VENTES 403e'!$A887&lt;&gt;"",YEAR('SUIVI VENTES 403e'!$G887),""),"")</f>
        <v>2022</v>
      </c>
      <c r="I901">
        <f>IFERROR(IF('SUIVI VENTES 403e'!$A887&lt;&gt;"",MONTH('SUIVI VENTES 403e'!$G887),""),"")</f>
        <v>5</v>
      </c>
    </row>
    <row r="902" spans="1:9" x14ac:dyDescent="0.25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t="str">
        <f t="shared" si="14"/>
        <v/>
      </c>
      <c r="E902" cm="1">
        <f t="array" ref="E902">IFERROR(INDEX($G$3:$S$7,MATCH($H902,$G$4:$G$7,0),MATCH($I902,$G$3:$S$3,0)+1),"")</f>
        <v>7</v>
      </c>
      <c r="F902">
        <f>IFERROR(IF('SUIVI VENTES 403e'!$A888&lt;&gt;"",ROUND((($C902/1.2)-$E902),2),""),"")</f>
        <v>2.0299999999999998</v>
      </c>
      <c r="G902">
        <f>IFERROR(IF('SUIVI VENTES 403e'!$A888&lt;&gt;"",ROUND($F902*$A902,2),""),"")</f>
        <v>20.3</v>
      </c>
      <c r="H902">
        <f>IFERROR(IF('SUIVI VENTES 403e'!$A888&lt;&gt;"",YEAR('SUIVI VENTES 403e'!$G888),""),"")</f>
        <v>2022</v>
      </c>
      <c r="I902">
        <f>IFERROR(IF('SUIVI VENTES 403e'!$A888&lt;&gt;"",MONTH('SUIVI VENTES 403e'!$G888),""),"")</f>
        <v>5</v>
      </c>
    </row>
    <row r="903" spans="1:9" x14ac:dyDescent="0.25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t="str">
        <f t="shared" si="14"/>
        <v/>
      </c>
      <c r="E903" cm="1">
        <f t="array" ref="E903">IFERROR(INDEX($G$3:$S$7,MATCH($H903,$G$4:$G$7,0),MATCH($I903,$G$3:$S$3,0)+1),"")</f>
        <v>7</v>
      </c>
      <c r="F903">
        <f>IFERROR(IF('SUIVI VENTES 403e'!$A889&lt;&gt;"",ROUND((($C903/1.2)-$E903),2),""),"")</f>
        <v>2.0299999999999998</v>
      </c>
      <c r="G903">
        <f>IFERROR(IF('SUIVI VENTES 403e'!$A889&lt;&gt;"",ROUND($F903*$A903,2),""),"")</f>
        <v>8.1199999999999992</v>
      </c>
      <c r="H903">
        <f>IFERROR(IF('SUIVI VENTES 403e'!$A889&lt;&gt;"",YEAR('SUIVI VENTES 403e'!$G889),""),"")</f>
        <v>2022</v>
      </c>
      <c r="I903">
        <f>IFERROR(IF('SUIVI VENTES 403e'!$A889&lt;&gt;"",MONTH('SUIVI VENTES 403e'!$G889),""),"")</f>
        <v>5</v>
      </c>
    </row>
    <row r="904" spans="1:9" x14ac:dyDescent="0.25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t="str">
        <f t="shared" si="14"/>
        <v/>
      </c>
      <c r="E904" cm="1">
        <f t="array" ref="E904">IFERROR(INDEX($G$3:$S$7,MATCH($H904,$G$4:$G$7,0),MATCH($I904,$G$3:$S$3,0)+1),"")</f>
        <v>7</v>
      </c>
      <c r="F904">
        <f>IFERROR(IF('SUIVI VENTES 403e'!$A890&lt;&gt;"",ROUND((($C904/1.2)-$E904),2),""),"")</f>
        <v>1.75</v>
      </c>
      <c r="G904">
        <f>IFERROR(IF('SUIVI VENTES 403e'!$A890&lt;&gt;"",ROUND($F904*$A904,2),""),"")</f>
        <v>17.5</v>
      </c>
      <c r="H904">
        <f>IFERROR(IF('SUIVI VENTES 403e'!$A890&lt;&gt;"",YEAR('SUIVI VENTES 403e'!$G890),""),"")</f>
        <v>2022</v>
      </c>
      <c r="I904">
        <f>IFERROR(IF('SUIVI VENTES 403e'!$A890&lt;&gt;"",MONTH('SUIVI VENTES 403e'!$G890),""),"")</f>
        <v>5</v>
      </c>
    </row>
    <row r="905" spans="1:9" x14ac:dyDescent="0.25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t="str">
        <f t="shared" si="14"/>
        <v/>
      </c>
      <c r="E905" cm="1">
        <f t="array" ref="E905">IFERROR(INDEX($G$3:$S$7,MATCH($H905,$G$4:$G$7,0),MATCH($I905,$G$3:$S$3,0)+1),"")</f>
        <v>7</v>
      </c>
      <c r="F905">
        <f>IFERROR(IF('SUIVI VENTES 403e'!$A891&lt;&gt;"",ROUND((($C905/1.2)-$E905),2),""),"")</f>
        <v>3.42</v>
      </c>
      <c r="G905">
        <f>IFERROR(IF('SUIVI VENTES 403e'!$A891&lt;&gt;"",ROUND($F905*$A905,2),""),"")</f>
        <v>20.52</v>
      </c>
      <c r="H905">
        <f>IFERROR(IF('SUIVI VENTES 403e'!$A891&lt;&gt;"",YEAR('SUIVI VENTES 403e'!$G891),""),"")</f>
        <v>2022</v>
      </c>
      <c r="I905">
        <f>IFERROR(IF('SUIVI VENTES 403e'!$A891&lt;&gt;"",MONTH('SUIVI VENTES 403e'!$G891),""),"")</f>
        <v>5</v>
      </c>
    </row>
    <row r="906" spans="1:9" x14ac:dyDescent="0.25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t="str">
        <f t="shared" si="14"/>
        <v/>
      </c>
      <c r="E906" cm="1">
        <f t="array" ref="E906">IFERROR(INDEX($G$3:$S$7,MATCH($H906,$G$4:$G$7,0),MATCH($I906,$G$3:$S$3,0)+1),"")</f>
        <v>7</v>
      </c>
      <c r="F906">
        <f>IFERROR(IF('SUIVI VENTES 403e'!$A892&lt;&gt;"",ROUND((($C906/1.2)-$E906),2),""),"")</f>
        <v>2.0299999999999998</v>
      </c>
      <c r="G906">
        <f>IFERROR(IF('SUIVI VENTES 403e'!$A892&lt;&gt;"",ROUND($F906*$A906,2),""),"")</f>
        <v>24.36</v>
      </c>
      <c r="H906">
        <f>IFERROR(IF('SUIVI VENTES 403e'!$A892&lt;&gt;"",YEAR('SUIVI VENTES 403e'!$G892),""),"")</f>
        <v>2022</v>
      </c>
      <c r="I906">
        <f>IFERROR(IF('SUIVI VENTES 403e'!$A892&lt;&gt;"",MONTH('SUIVI VENTES 403e'!$G892),""),"")</f>
        <v>5</v>
      </c>
    </row>
    <row r="907" spans="1:9" x14ac:dyDescent="0.25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>
        <f t="shared" si="14"/>
        <v>1</v>
      </c>
      <c r="E907" cm="1">
        <f t="array" ref="E907">IFERROR(INDEX($G$3:$S$7,MATCH($H907,$G$4:$G$7,0),MATCH($I907,$G$3:$S$3,0)+1),"")</f>
        <v>7</v>
      </c>
      <c r="F907">
        <f>IFERROR(IF('SUIVI VENTES 403e'!$A893&lt;&gt;"",ROUND((($C907/1.2)-$E907),2),""),"")</f>
        <v>-7</v>
      </c>
      <c r="G907">
        <f>IFERROR(IF('SUIVI VENTES 403e'!$A893&lt;&gt;"",ROUND($F907*$A907,2),""),"")</f>
        <v>-7</v>
      </c>
      <c r="H907">
        <f>IFERROR(IF('SUIVI VENTES 403e'!$A893&lt;&gt;"",YEAR('SUIVI VENTES 403e'!$G893),""),"")</f>
        <v>2022</v>
      </c>
      <c r="I907">
        <f>IFERROR(IF('SUIVI VENTES 403e'!$A893&lt;&gt;"",MONTH('SUIVI VENTES 403e'!$G893),""),"")</f>
        <v>5</v>
      </c>
    </row>
    <row r="908" spans="1:9" x14ac:dyDescent="0.25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t="str">
        <f t="shared" si="14"/>
        <v/>
      </c>
      <c r="E908" cm="1">
        <f t="array" ref="E908">IFERROR(INDEX($G$3:$S$7,MATCH($H908,$G$4:$G$7,0),MATCH($I908,$G$3:$S$3,0)+1),"")</f>
        <v>7</v>
      </c>
      <c r="F908">
        <f>IFERROR(IF('SUIVI VENTES 403e'!$A894&lt;&gt;"",ROUND((($C908/1.2)-$E908),2),""),"")</f>
        <v>2.0299999999999998</v>
      </c>
      <c r="G908">
        <f>IFERROR(IF('SUIVI VENTES 403e'!$A894&lt;&gt;"",ROUND($F908*$A908,2),""),"")</f>
        <v>40.6</v>
      </c>
      <c r="H908">
        <f>IFERROR(IF('SUIVI VENTES 403e'!$A894&lt;&gt;"",YEAR('SUIVI VENTES 403e'!$G894),""),"")</f>
        <v>2022</v>
      </c>
      <c r="I908">
        <f>IFERROR(IF('SUIVI VENTES 403e'!$A894&lt;&gt;"",MONTH('SUIVI VENTES 403e'!$G894),""),"")</f>
        <v>5</v>
      </c>
    </row>
    <row r="909" spans="1:9" x14ac:dyDescent="0.25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>
        <f t="shared" si="14"/>
        <v>2</v>
      </c>
      <c r="E909" cm="1">
        <f t="array" ref="E909">IFERROR(INDEX($G$3:$S$7,MATCH($H909,$G$4:$G$7,0),MATCH($I909,$G$3:$S$3,0)+1),"")</f>
        <v>7</v>
      </c>
      <c r="F909">
        <f>IFERROR(IF('SUIVI VENTES 403e'!$A895&lt;&gt;"",ROUND((($C909/1.2)-$E909),2),""),"")</f>
        <v>-7</v>
      </c>
      <c r="G909">
        <f>IFERROR(IF('SUIVI VENTES 403e'!$A895&lt;&gt;"",ROUND($F909*$A909,2),""),"")</f>
        <v>-14</v>
      </c>
      <c r="H909">
        <f>IFERROR(IF('SUIVI VENTES 403e'!$A895&lt;&gt;"",YEAR('SUIVI VENTES 403e'!$G895),""),"")</f>
        <v>2022</v>
      </c>
      <c r="I909">
        <f>IFERROR(IF('SUIVI VENTES 403e'!$A895&lt;&gt;"",MONTH('SUIVI VENTES 403e'!$G895),""),"")</f>
        <v>5</v>
      </c>
    </row>
    <row r="910" spans="1:9" x14ac:dyDescent="0.25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t="str">
        <f t="shared" si="14"/>
        <v/>
      </c>
      <c r="E910" cm="1">
        <f t="array" ref="E910">IFERROR(INDEX($G$3:$S$7,MATCH($H910,$G$4:$G$7,0),MATCH($I910,$G$3:$S$3,0)+1),"")</f>
        <v>7</v>
      </c>
      <c r="F910">
        <f>IFERROR(IF('SUIVI VENTES 403e'!$A896&lt;&gt;"",ROUND((($C910/1.2)-$E910),2),""),"")</f>
        <v>2.0299999999999998</v>
      </c>
      <c r="G910">
        <f>IFERROR(IF('SUIVI VENTES 403e'!$A896&lt;&gt;"",ROUND($F910*$A910,2),""),"")</f>
        <v>20.3</v>
      </c>
      <c r="H910">
        <f>IFERROR(IF('SUIVI VENTES 403e'!$A896&lt;&gt;"",YEAR('SUIVI VENTES 403e'!$G896),""),"")</f>
        <v>2022</v>
      </c>
      <c r="I910">
        <f>IFERROR(IF('SUIVI VENTES 403e'!$A896&lt;&gt;"",MONTH('SUIVI VENTES 403e'!$G896),""),"")</f>
        <v>5</v>
      </c>
    </row>
    <row r="911" spans="1:9" x14ac:dyDescent="0.25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t="str">
        <f t="shared" si="14"/>
        <v/>
      </c>
      <c r="E911" cm="1">
        <f t="array" ref="E911">IFERROR(INDEX($G$3:$S$7,MATCH($H911,$G$4:$G$7,0),MATCH($I911,$G$3:$S$3,0)+1),"")</f>
        <v>7</v>
      </c>
      <c r="F911">
        <f>IFERROR(IF('SUIVI VENTES 403e'!$A897&lt;&gt;"",ROUND((($C911/1.2)-$E911),2),""),"")</f>
        <v>2.0299999999999998</v>
      </c>
      <c r="G911">
        <f>IFERROR(IF('SUIVI VENTES 403e'!$A897&lt;&gt;"",ROUND($F911*$A911,2),""),"")</f>
        <v>20.3</v>
      </c>
      <c r="H911">
        <f>IFERROR(IF('SUIVI VENTES 403e'!$A897&lt;&gt;"",YEAR('SUIVI VENTES 403e'!$G897),""),"")</f>
        <v>2022</v>
      </c>
      <c r="I911">
        <f>IFERROR(IF('SUIVI VENTES 403e'!$A897&lt;&gt;"",MONTH('SUIVI VENTES 403e'!$G897),""),"")</f>
        <v>5</v>
      </c>
    </row>
    <row r="912" spans="1:9" x14ac:dyDescent="0.25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t="str">
        <f t="shared" ref="D912:D975" si="15">IFERROR(IF(B912=0,A912,""),"")</f>
        <v/>
      </c>
      <c r="E912" cm="1">
        <f t="array" ref="E912">IFERROR(INDEX($G$3:$S$7,MATCH($H912,$G$4:$G$7,0),MATCH($I912,$G$3:$S$3,0)+1),"")</f>
        <v>7</v>
      </c>
      <c r="F912">
        <f>IFERROR(IF('SUIVI VENTES 403e'!$A898&lt;&gt;"",ROUND((($C912/1.2)-$E912),2),""),"")</f>
        <v>2.0299999999999998</v>
      </c>
      <c r="G912">
        <f>IFERROR(IF('SUIVI VENTES 403e'!$A898&lt;&gt;"",ROUND($F912*$A912,2),""),"")</f>
        <v>20.3</v>
      </c>
      <c r="H912">
        <f>IFERROR(IF('SUIVI VENTES 403e'!$A898&lt;&gt;"",YEAR('SUIVI VENTES 403e'!$G898),""),"")</f>
        <v>2022</v>
      </c>
      <c r="I912">
        <f>IFERROR(IF('SUIVI VENTES 403e'!$A898&lt;&gt;"",MONTH('SUIVI VENTES 403e'!$G898),""),"")</f>
        <v>5</v>
      </c>
    </row>
    <row r="913" spans="1:9" x14ac:dyDescent="0.25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t="str">
        <f t="shared" si="15"/>
        <v/>
      </c>
      <c r="E913" cm="1">
        <f t="array" ref="E913">IFERROR(INDEX($G$3:$S$7,MATCH($H913,$G$4:$G$7,0),MATCH($I913,$G$3:$S$3,0)+1),"")</f>
        <v>7</v>
      </c>
      <c r="F913">
        <f>IFERROR(IF('SUIVI VENTES 403e'!$A899&lt;&gt;"",ROUND((($C913/1.2)-$E913),2),""),"")</f>
        <v>2.0299999999999998</v>
      </c>
      <c r="G913">
        <f>IFERROR(IF('SUIVI VENTES 403e'!$A899&lt;&gt;"",ROUND($F913*$A913,2),""),"")</f>
        <v>4.0599999999999996</v>
      </c>
      <c r="H913">
        <f>IFERROR(IF('SUIVI VENTES 403e'!$A899&lt;&gt;"",YEAR('SUIVI VENTES 403e'!$G899),""),"")</f>
        <v>2022</v>
      </c>
      <c r="I913">
        <f>IFERROR(IF('SUIVI VENTES 403e'!$A899&lt;&gt;"",MONTH('SUIVI VENTES 403e'!$G899),""),"")</f>
        <v>5</v>
      </c>
    </row>
    <row r="914" spans="1:9" x14ac:dyDescent="0.25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t="str">
        <f t="shared" si="15"/>
        <v/>
      </c>
      <c r="E914" cm="1">
        <f t="array" ref="E914">IFERROR(INDEX($G$3:$S$7,MATCH($H914,$G$4:$G$7,0),MATCH($I914,$G$3:$S$3,0)+1),"")</f>
        <v>7</v>
      </c>
      <c r="F914">
        <f>IFERROR(IF('SUIVI VENTES 403e'!$A900&lt;&gt;"",ROUND((($C914/1.2)-$E914),2),""),"")</f>
        <v>2.0299999999999998</v>
      </c>
      <c r="G914">
        <f>IFERROR(IF('SUIVI VENTES 403e'!$A900&lt;&gt;"",ROUND($F914*$A914,2),""),"")</f>
        <v>4.0599999999999996</v>
      </c>
      <c r="H914">
        <f>IFERROR(IF('SUIVI VENTES 403e'!$A900&lt;&gt;"",YEAR('SUIVI VENTES 403e'!$G900),""),"")</f>
        <v>2022</v>
      </c>
      <c r="I914">
        <f>IFERROR(IF('SUIVI VENTES 403e'!$A900&lt;&gt;"",MONTH('SUIVI VENTES 403e'!$G900),""),"")</f>
        <v>5</v>
      </c>
    </row>
    <row r="915" spans="1:9" x14ac:dyDescent="0.25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t="str">
        <f t="shared" si="15"/>
        <v/>
      </c>
      <c r="E915" cm="1">
        <f t="array" ref="E915">IFERROR(INDEX($G$3:$S$7,MATCH($H915,$G$4:$G$7,0),MATCH($I915,$G$3:$S$3,0)+1),"")</f>
        <v>7</v>
      </c>
      <c r="F915">
        <f>IFERROR(IF('SUIVI VENTES 403e'!$A901&lt;&gt;"",ROUND((($C915/1.2)-$E915),2),""),"")</f>
        <v>2.0299999999999998</v>
      </c>
      <c r="G915">
        <f>IFERROR(IF('SUIVI VENTES 403e'!$A901&lt;&gt;"",ROUND($F915*$A915,2),""),"")</f>
        <v>10.15</v>
      </c>
      <c r="H915">
        <f>IFERROR(IF('SUIVI VENTES 403e'!$A901&lt;&gt;"",YEAR('SUIVI VENTES 403e'!$G901),""),"")</f>
        <v>2022</v>
      </c>
      <c r="I915">
        <f>IFERROR(IF('SUIVI VENTES 403e'!$A901&lt;&gt;"",MONTH('SUIVI VENTES 403e'!$G901),""),"")</f>
        <v>5</v>
      </c>
    </row>
    <row r="916" spans="1:9" x14ac:dyDescent="0.25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t="str">
        <f t="shared" si="15"/>
        <v/>
      </c>
      <c r="E916" cm="1">
        <f t="array" ref="E916">IFERROR(INDEX($G$3:$S$7,MATCH($H916,$G$4:$G$7,0),MATCH($I916,$G$3:$S$3,0)+1),"")</f>
        <v>7</v>
      </c>
      <c r="F916">
        <f>IFERROR(IF('SUIVI VENTES 403e'!$A902&lt;&gt;"",ROUND((($C916/1.2)-$E916),2),""),"")</f>
        <v>2.0299999999999998</v>
      </c>
      <c r="G916">
        <f>IFERROR(IF('SUIVI VENTES 403e'!$A902&lt;&gt;"",ROUND($F916*$A916,2),""),"")</f>
        <v>10.15</v>
      </c>
      <c r="H916">
        <f>IFERROR(IF('SUIVI VENTES 403e'!$A902&lt;&gt;"",YEAR('SUIVI VENTES 403e'!$G902),""),"")</f>
        <v>2022</v>
      </c>
      <c r="I916">
        <f>IFERROR(IF('SUIVI VENTES 403e'!$A902&lt;&gt;"",MONTH('SUIVI VENTES 403e'!$G902),""),"")</f>
        <v>5</v>
      </c>
    </row>
    <row r="917" spans="1:9" x14ac:dyDescent="0.25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t="str">
        <f t="shared" si="15"/>
        <v/>
      </c>
      <c r="E917" cm="1">
        <f t="array" ref="E917">IFERROR(INDEX($G$3:$S$7,MATCH($H917,$G$4:$G$7,0),MATCH($I917,$G$3:$S$3,0)+1),"")</f>
        <v>7</v>
      </c>
      <c r="F917">
        <f>IFERROR(IF('SUIVI VENTES 403e'!$A903&lt;&gt;"",ROUND((($C917/1.2)-$E917),2),""),"")</f>
        <v>2.0299999999999998</v>
      </c>
      <c r="G917">
        <f>IFERROR(IF('SUIVI VENTES 403e'!$A903&lt;&gt;"",ROUND($F917*$A917,2),""),"")</f>
        <v>4.0599999999999996</v>
      </c>
      <c r="H917">
        <f>IFERROR(IF('SUIVI VENTES 403e'!$A903&lt;&gt;"",YEAR('SUIVI VENTES 403e'!$G903),""),"")</f>
        <v>2022</v>
      </c>
      <c r="I917">
        <f>IFERROR(IF('SUIVI VENTES 403e'!$A903&lt;&gt;"",MONTH('SUIVI VENTES 403e'!$G903),""),"")</f>
        <v>5</v>
      </c>
    </row>
    <row r="918" spans="1:9" x14ac:dyDescent="0.25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t="str">
        <f t="shared" si="15"/>
        <v/>
      </c>
      <c r="E918" cm="1">
        <f t="array" ref="E918">IFERROR(INDEX($G$3:$S$7,MATCH($H918,$G$4:$G$7,0),MATCH($I918,$G$3:$S$3,0)+1),"")</f>
        <v>7</v>
      </c>
      <c r="F918">
        <f>IFERROR(IF('SUIVI VENTES 403e'!$A904&lt;&gt;"",ROUND((($C918/1.2)-$E918),2),""),"")</f>
        <v>2.0299999999999998</v>
      </c>
      <c r="G918">
        <f>IFERROR(IF('SUIVI VENTES 403e'!$A904&lt;&gt;"",ROUND($F918*$A918,2),""),"")</f>
        <v>24.36</v>
      </c>
      <c r="H918">
        <f>IFERROR(IF('SUIVI VENTES 403e'!$A904&lt;&gt;"",YEAR('SUIVI VENTES 403e'!$G904),""),"")</f>
        <v>2022</v>
      </c>
      <c r="I918">
        <f>IFERROR(IF('SUIVI VENTES 403e'!$A904&lt;&gt;"",MONTH('SUIVI VENTES 403e'!$G904),""),"")</f>
        <v>5</v>
      </c>
    </row>
    <row r="919" spans="1:9" x14ac:dyDescent="0.25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t="str">
        <f t="shared" si="15"/>
        <v/>
      </c>
      <c r="E919" cm="1">
        <f t="array" ref="E919">IFERROR(INDEX($G$3:$S$7,MATCH($H919,$G$4:$G$7,0),MATCH($I919,$G$3:$S$3,0)+1),"")</f>
        <v>7</v>
      </c>
      <c r="F919">
        <f>IFERROR(IF('SUIVI VENTES 403e'!$A905&lt;&gt;"",ROUND((($C919/1.2)-$E919),2),""),"")</f>
        <v>2.0299999999999998</v>
      </c>
      <c r="G919">
        <f>IFERROR(IF('SUIVI VENTES 403e'!$A905&lt;&gt;"",ROUND($F919*$A919,2),""),"")</f>
        <v>10.15</v>
      </c>
      <c r="H919">
        <f>IFERROR(IF('SUIVI VENTES 403e'!$A905&lt;&gt;"",YEAR('SUIVI VENTES 403e'!$G905),""),"")</f>
        <v>2022</v>
      </c>
      <c r="I919">
        <f>IFERROR(IF('SUIVI VENTES 403e'!$A905&lt;&gt;"",MONTH('SUIVI VENTES 403e'!$G905),""),"")</f>
        <v>5</v>
      </c>
    </row>
    <row r="920" spans="1:9" x14ac:dyDescent="0.25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t="str">
        <f t="shared" si="15"/>
        <v/>
      </c>
      <c r="E920" cm="1">
        <f t="array" ref="E920">IFERROR(INDEX($G$3:$S$7,MATCH($H920,$G$4:$G$7,0),MATCH($I920,$G$3:$S$3,0)+1),"")</f>
        <v>7</v>
      </c>
      <c r="F920">
        <f>IFERROR(IF('SUIVI VENTES 403e'!$A906&lt;&gt;"",ROUND((($C920/1.2)-$E920),2),""),"")</f>
        <v>2.0299999999999998</v>
      </c>
      <c r="G920">
        <f>IFERROR(IF('SUIVI VENTES 403e'!$A906&lt;&gt;"",ROUND($F920*$A920,2),""),"")</f>
        <v>20.3</v>
      </c>
      <c r="H920">
        <f>IFERROR(IF('SUIVI VENTES 403e'!$A906&lt;&gt;"",YEAR('SUIVI VENTES 403e'!$G906),""),"")</f>
        <v>2022</v>
      </c>
      <c r="I920">
        <f>IFERROR(IF('SUIVI VENTES 403e'!$A906&lt;&gt;"",MONTH('SUIVI VENTES 403e'!$G906),""),"")</f>
        <v>5</v>
      </c>
    </row>
    <row r="921" spans="1:9" x14ac:dyDescent="0.25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t="str">
        <f t="shared" si="15"/>
        <v/>
      </c>
      <c r="E921" cm="1">
        <f t="array" ref="E921">IFERROR(INDEX($G$3:$S$7,MATCH($H921,$G$4:$G$7,0),MATCH($I921,$G$3:$S$3,0)+1),"")</f>
        <v>7</v>
      </c>
      <c r="F921">
        <f>IFERROR(IF('SUIVI VENTES 403e'!$A907&lt;&gt;"",ROUND((($C921/1.2)-$E921),2),""),"")</f>
        <v>2.0299999999999998</v>
      </c>
      <c r="G921">
        <f>IFERROR(IF('SUIVI VENTES 403e'!$A907&lt;&gt;"",ROUND($F921*$A921,2),""),"")</f>
        <v>20.3</v>
      </c>
      <c r="H921">
        <f>IFERROR(IF('SUIVI VENTES 403e'!$A907&lt;&gt;"",YEAR('SUIVI VENTES 403e'!$G907),""),"")</f>
        <v>2022</v>
      </c>
      <c r="I921">
        <f>IFERROR(IF('SUIVI VENTES 403e'!$A907&lt;&gt;"",MONTH('SUIVI VENTES 403e'!$G907),""),"")</f>
        <v>5</v>
      </c>
    </row>
    <row r="922" spans="1:9" x14ac:dyDescent="0.25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t="str">
        <f t="shared" si="15"/>
        <v/>
      </c>
      <c r="E922" cm="1">
        <f t="array" ref="E922">IFERROR(INDEX($G$3:$S$7,MATCH($H922,$G$4:$G$7,0),MATCH($I922,$G$3:$S$3,0)+1),"")</f>
        <v>7</v>
      </c>
      <c r="F922">
        <f>IFERROR(IF('SUIVI VENTES 403e'!$A908&lt;&gt;"",ROUND((($C922/1.2)-$E922),2),""),"")</f>
        <v>6.89</v>
      </c>
      <c r="G922">
        <f>IFERROR(IF('SUIVI VENTES 403e'!$A908&lt;&gt;"",ROUND($F922*$A922,2),""),"")</f>
        <v>10.34</v>
      </c>
      <c r="H922">
        <f>IFERROR(IF('SUIVI VENTES 403e'!$A908&lt;&gt;"",YEAR('SUIVI VENTES 403e'!$G908),""),"")</f>
        <v>2022</v>
      </c>
      <c r="I922">
        <f>IFERROR(IF('SUIVI VENTES 403e'!$A908&lt;&gt;"",MONTH('SUIVI VENTES 403e'!$G908),""),"")</f>
        <v>5</v>
      </c>
    </row>
    <row r="923" spans="1:9" x14ac:dyDescent="0.25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t="str">
        <f t="shared" si="15"/>
        <v/>
      </c>
      <c r="E923" cm="1">
        <f t="array" ref="E923">IFERROR(INDEX($G$3:$S$7,MATCH($H923,$G$4:$G$7,0),MATCH($I923,$G$3:$S$3,0)+1),"")</f>
        <v>7</v>
      </c>
      <c r="F923">
        <f>IFERROR(IF('SUIVI VENTES 403e'!$A909&lt;&gt;"",ROUND((($C923/1.2)-$E923),2),""),"")</f>
        <v>2.0299999999999998</v>
      </c>
      <c r="G923">
        <f>IFERROR(IF('SUIVI VENTES 403e'!$A909&lt;&gt;"",ROUND($F923*$A923,2),""),"")</f>
        <v>24.36</v>
      </c>
      <c r="H923">
        <f>IFERROR(IF('SUIVI VENTES 403e'!$A909&lt;&gt;"",YEAR('SUIVI VENTES 403e'!$G909),""),"")</f>
        <v>2022</v>
      </c>
      <c r="I923">
        <f>IFERROR(IF('SUIVI VENTES 403e'!$A909&lt;&gt;"",MONTH('SUIVI VENTES 403e'!$G909),""),"")</f>
        <v>5</v>
      </c>
    </row>
    <row r="924" spans="1:9" x14ac:dyDescent="0.25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>
        <f t="shared" si="15"/>
        <v>1</v>
      </c>
      <c r="E924" cm="1">
        <f t="array" ref="E924">IFERROR(INDEX($G$3:$S$7,MATCH($H924,$G$4:$G$7,0),MATCH($I924,$G$3:$S$3,0)+1),"")</f>
        <v>7</v>
      </c>
      <c r="F924">
        <f>IFERROR(IF('SUIVI VENTES 403e'!$A910&lt;&gt;"",ROUND((($C924/1.2)-$E924),2),""),"")</f>
        <v>-7</v>
      </c>
      <c r="G924">
        <f>IFERROR(IF('SUIVI VENTES 403e'!$A910&lt;&gt;"",ROUND($F924*$A924,2),""),"")</f>
        <v>-7</v>
      </c>
      <c r="H924">
        <f>IFERROR(IF('SUIVI VENTES 403e'!$A910&lt;&gt;"",YEAR('SUIVI VENTES 403e'!$G910),""),"")</f>
        <v>2022</v>
      </c>
      <c r="I924">
        <f>IFERROR(IF('SUIVI VENTES 403e'!$A910&lt;&gt;"",MONTH('SUIVI VENTES 403e'!$G910),""),"")</f>
        <v>5</v>
      </c>
    </row>
    <row r="925" spans="1:9" x14ac:dyDescent="0.25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t="str">
        <f t="shared" si="15"/>
        <v/>
      </c>
      <c r="E925" cm="1">
        <f t="array" ref="E925">IFERROR(INDEX($G$3:$S$7,MATCH($H925,$G$4:$G$7,0),MATCH($I925,$G$3:$S$3,0)+1),"")</f>
        <v>7</v>
      </c>
      <c r="F925">
        <f>IFERROR(IF('SUIVI VENTES 403e'!$A911&lt;&gt;"",ROUND((($C925/1.2)-$E925),2),""),"")</f>
        <v>3.42</v>
      </c>
      <c r="G925">
        <f>IFERROR(IF('SUIVI VENTES 403e'!$A911&lt;&gt;"",ROUND($F925*$A925,2),""),"")</f>
        <v>6.84</v>
      </c>
      <c r="H925">
        <f>IFERROR(IF('SUIVI VENTES 403e'!$A911&lt;&gt;"",YEAR('SUIVI VENTES 403e'!$G911),""),"")</f>
        <v>2022</v>
      </c>
      <c r="I925">
        <f>IFERROR(IF('SUIVI VENTES 403e'!$A911&lt;&gt;"",MONTH('SUIVI VENTES 403e'!$G911),""),"")</f>
        <v>5</v>
      </c>
    </row>
    <row r="926" spans="1:9" x14ac:dyDescent="0.25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t="str">
        <f t="shared" si="15"/>
        <v/>
      </c>
      <c r="E926" cm="1">
        <f t="array" ref="E926">IFERROR(INDEX($G$3:$S$7,MATCH($H926,$G$4:$G$7,0),MATCH($I926,$G$3:$S$3,0)+1),"")</f>
        <v>7</v>
      </c>
      <c r="F926">
        <f>IFERROR(IF('SUIVI VENTES 403e'!$A912&lt;&gt;"",ROUND((($C926/1.2)-$E926),2),""),"")</f>
        <v>2.0299999999999998</v>
      </c>
      <c r="G926">
        <f>IFERROR(IF('SUIVI VENTES 403e'!$A912&lt;&gt;"",ROUND($F926*$A926,2),""),"")</f>
        <v>24.36</v>
      </c>
      <c r="H926">
        <f>IFERROR(IF('SUIVI VENTES 403e'!$A912&lt;&gt;"",YEAR('SUIVI VENTES 403e'!$G912),""),"")</f>
        <v>2022</v>
      </c>
      <c r="I926">
        <f>IFERROR(IF('SUIVI VENTES 403e'!$A912&lt;&gt;"",MONTH('SUIVI VENTES 403e'!$G912),""),"")</f>
        <v>5</v>
      </c>
    </row>
    <row r="927" spans="1:9" x14ac:dyDescent="0.25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>
        <f t="shared" si="15"/>
        <v>1</v>
      </c>
      <c r="E927" cm="1">
        <f t="array" ref="E927">IFERROR(INDEX($G$3:$S$7,MATCH($H927,$G$4:$G$7,0),MATCH($I927,$G$3:$S$3,0)+1),"")</f>
        <v>7</v>
      </c>
      <c r="F927">
        <f>IFERROR(IF('SUIVI VENTES 403e'!$A913&lt;&gt;"",ROUND((($C927/1.2)-$E927),2),""),"")</f>
        <v>-7</v>
      </c>
      <c r="G927">
        <f>IFERROR(IF('SUIVI VENTES 403e'!$A913&lt;&gt;"",ROUND($F927*$A927,2),""),"")</f>
        <v>-7</v>
      </c>
      <c r="H927">
        <f>IFERROR(IF('SUIVI VENTES 403e'!$A913&lt;&gt;"",YEAR('SUIVI VENTES 403e'!$G913),""),"")</f>
        <v>2022</v>
      </c>
      <c r="I927">
        <f>IFERROR(IF('SUIVI VENTES 403e'!$A913&lt;&gt;"",MONTH('SUIVI VENTES 403e'!$G913),""),"")</f>
        <v>5</v>
      </c>
    </row>
    <row r="928" spans="1:9" x14ac:dyDescent="0.25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t="str">
        <f t="shared" si="15"/>
        <v/>
      </c>
      <c r="E928" cm="1">
        <f t="array" ref="E928">IFERROR(INDEX($G$3:$S$7,MATCH($H928,$G$4:$G$7,0),MATCH($I928,$G$3:$S$3,0)+1),"")</f>
        <v>7</v>
      </c>
      <c r="F928">
        <f>IFERROR(IF('SUIVI VENTES 403e'!$A914&lt;&gt;"",ROUND((($C928/1.2)-$E928),2),""),"")</f>
        <v>2.0299999999999998</v>
      </c>
      <c r="G928">
        <f>IFERROR(IF('SUIVI VENTES 403e'!$A914&lt;&gt;"",ROUND($F928*$A928,2),""),"")</f>
        <v>30.45</v>
      </c>
      <c r="H928">
        <f>IFERROR(IF('SUIVI VENTES 403e'!$A914&lt;&gt;"",YEAR('SUIVI VENTES 403e'!$G914),""),"")</f>
        <v>2022</v>
      </c>
      <c r="I928">
        <f>IFERROR(IF('SUIVI VENTES 403e'!$A914&lt;&gt;"",MONTH('SUIVI VENTES 403e'!$G914),""),"")</f>
        <v>5</v>
      </c>
    </row>
    <row r="929" spans="1:9" x14ac:dyDescent="0.25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t="str">
        <f t="shared" si="15"/>
        <v/>
      </c>
      <c r="E929" cm="1">
        <f t="array" ref="E929">IFERROR(INDEX($G$3:$S$7,MATCH($H929,$G$4:$G$7,0),MATCH($I929,$G$3:$S$3,0)+1),"")</f>
        <v>7</v>
      </c>
      <c r="F929">
        <f>IFERROR(IF('SUIVI VENTES 403e'!$A915&lt;&gt;"",ROUND((($C929/1.2)-$E929),2),""),"")</f>
        <v>2.0299999999999998</v>
      </c>
      <c r="G929">
        <f>IFERROR(IF('SUIVI VENTES 403e'!$A915&lt;&gt;"",ROUND($F929*$A929,2),""),"")</f>
        <v>6.09</v>
      </c>
      <c r="H929">
        <f>IFERROR(IF('SUIVI VENTES 403e'!$A915&lt;&gt;"",YEAR('SUIVI VENTES 403e'!$G915),""),"")</f>
        <v>2022</v>
      </c>
      <c r="I929">
        <f>IFERROR(IF('SUIVI VENTES 403e'!$A915&lt;&gt;"",MONTH('SUIVI VENTES 403e'!$G915),""),"")</f>
        <v>5</v>
      </c>
    </row>
    <row r="930" spans="1:9" x14ac:dyDescent="0.25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t="str">
        <f t="shared" si="15"/>
        <v/>
      </c>
      <c r="E930" cm="1">
        <f t="array" ref="E930">IFERROR(INDEX($G$3:$S$7,MATCH($H930,$G$4:$G$7,0),MATCH($I930,$G$3:$S$3,0)+1),"")</f>
        <v>7</v>
      </c>
      <c r="F930">
        <f>IFERROR(IF('SUIVI VENTES 403e'!$A916&lt;&gt;"",ROUND((($C930/1.2)-$E930),2),""),"")</f>
        <v>2.0299999999999998</v>
      </c>
      <c r="G930">
        <f>IFERROR(IF('SUIVI VENTES 403e'!$A916&lt;&gt;"",ROUND($F930*$A930,2),""),"")</f>
        <v>20.3</v>
      </c>
      <c r="H930">
        <f>IFERROR(IF('SUIVI VENTES 403e'!$A916&lt;&gt;"",YEAR('SUIVI VENTES 403e'!$G916),""),"")</f>
        <v>2022</v>
      </c>
      <c r="I930">
        <f>IFERROR(IF('SUIVI VENTES 403e'!$A916&lt;&gt;"",MONTH('SUIVI VENTES 403e'!$G916),""),"")</f>
        <v>5</v>
      </c>
    </row>
    <row r="931" spans="1:9" x14ac:dyDescent="0.25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>
        <f t="shared" si="15"/>
        <v>1</v>
      </c>
      <c r="E931" cm="1">
        <f t="array" ref="E931">IFERROR(INDEX($G$3:$S$7,MATCH($H931,$G$4:$G$7,0),MATCH($I931,$G$3:$S$3,0)+1),"")</f>
        <v>7</v>
      </c>
      <c r="F931">
        <f>IFERROR(IF('SUIVI VENTES 403e'!$A917&lt;&gt;"",ROUND((($C931/1.2)-$E931),2),""),"")</f>
        <v>-7</v>
      </c>
      <c r="G931">
        <f>IFERROR(IF('SUIVI VENTES 403e'!$A917&lt;&gt;"",ROUND($F931*$A931,2),""),"")</f>
        <v>-7</v>
      </c>
      <c r="H931">
        <f>IFERROR(IF('SUIVI VENTES 403e'!$A917&lt;&gt;"",YEAR('SUIVI VENTES 403e'!$G917),""),"")</f>
        <v>2022</v>
      </c>
      <c r="I931">
        <f>IFERROR(IF('SUIVI VENTES 403e'!$A917&lt;&gt;"",MONTH('SUIVI VENTES 403e'!$G917),""),"")</f>
        <v>5</v>
      </c>
    </row>
    <row r="932" spans="1:9" x14ac:dyDescent="0.25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t="str">
        <f t="shared" si="15"/>
        <v/>
      </c>
      <c r="E932" cm="1">
        <f t="array" ref="E932">IFERROR(INDEX($G$3:$S$7,MATCH($H932,$G$4:$G$7,0),MATCH($I932,$G$3:$S$3,0)+1),"")</f>
        <v>7</v>
      </c>
      <c r="F932">
        <f>IFERROR(IF('SUIVI VENTES 403e'!$A918&lt;&gt;"",ROUND((($C932/1.2)-$E932),2),""),"")</f>
        <v>1.75</v>
      </c>
      <c r="G932">
        <f>IFERROR(IF('SUIVI VENTES 403e'!$A918&lt;&gt;"",ROUND($F932*$A932,2),""),"")</f>
        <v>17.5</v>
      </c>
      <c r="H932">
        <f>IFERROR(IF('SUIVI VENTES 403e'!$A918&lt;&gt;"",YEAR('SUIVI VENTES 403e'!$G918),""),"")</f>
        <v>2022</v>
      </c>
      <c r="I932">
        <f>IFERROR(IF('SUIVI VENTES 403e'!$A918&lt;&gt;"",MONTH('SUIVI VENTES 403e'!$G918),""),"")</f>
        <v>5</v>
      </c>
    </row>
    <row r="933" spans="1:9" x14ac:dyDescent="0.25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t="str">
        <f t="shared" si="15"/>
        <v/>
      </c>
      <c r="E933" cm="1">
        <f t="array" ref="E933">IFERROR(INDEX($G$3:$S$7,MATCH($H933,$G$4:$G$7,0),MATCH($I933,$G$3:$S$3,0)+1),"")</f>
        <v>7</v>
      </c>
      <c r="F933">
        <f>IFERROR(IF('SUIVI VENTES 403e'!$A919&lt;&gt;"",ROUND((($C933/1.2)-$E933),2),""),"")</f>
        <v>2.0299999999999998</v>
      </c>
      <c r="G933">
        <f>IFERROR(IF('SUIVI VENTES 403e'!$A919&lt;&gt;"",ROUND($F933*$A933,2),""),"")</f>
        <v>4.0599999999999996</v>
      </c>
      <c r="H933">
        <f>IFERROR(IF('SUIVI VENTES 403e'!$A919&lt;&gt;"",YEAR('SUIVI VENTES 403e'!$G919),""),"")</f>
        <v>2022</v>
      </c>
      <c r="I933">
        <f>IFERROR(IF('SUIVI VENTES 403e'!$A919&lt;&gt;"",MONTH('SUIVI VENTES 403e'!$G919),""),"")</f>
        <v>5</v>
      </c>
    </row>
    <row r="934" spans="1:9" x14ac:dyDescent="0.25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t="str">
        <f t="shared" si="15"/>
        <v/>
      </c>
      <c r="E934" cm="1">
        <f t="array" ref="E934">IFERROR(INDEX($G$3:$S$7,MATCH($H934,$G$4:$G$7,0),MATCH($I934,$G$3:$S$3,0)+1),"")</f>
        <v>7</v>
      </c>
      <c r="F934">
        <f>IFERROR(IF('SUIVI VENTES 403e'!$A920&lt;&gt;"",ROUND((($C934/1.2)-$E934),2),""),"")</f>
        <v>2.0299999999999998</v>
      </c>
      <c r="G934">
        <f>IFERROR(IF('SUIVI VENTES 403e'!$A920&lt;&gt;"",ROUND($F934*$A934,2),""),"")</f>
        <v>24.36</v>
      </c>
      <c r="H934">
        <f>IFERROR(IF('SUIVI VENTES 403e'!$A920&lt;&gt;"",YEAR('SUIVI VENTES 403e'!$G920),""),"")</f>
        <v>2022</v>
      </c>
      <c r="I934">
        <f>IFERROR(IF('SUIVI VENTES 403e'!$A920&lt;&gt;"",MONTH('SUIVI VENTES 403e'!$G920),""),"")</f>
        <v>5</v>
      </c>
    </row>
    <row r="935" spans="1:9" x14ac:dyDescent="0.25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t="str">
        <f t="shared" si="15"/>
        <v/>
      </c>
      <c r="E935" cm="1">
        <f t="array" ref="E935">IFERROR(INDEX($G$3:$S$7,MATCH($H935,$G$4:$G$7,0),MATCH($I935,$G$3:$S$3,0)+1),"")</f>
        <v>7</v>
      </c>
      <c r="F935">
        <f>IFERROR(IF('SUIVI VENTES 403e'!$A921&lt;&gt;"",ROUND((($C935/1.2)-$E935),2),""),"")</f>
        <v>2.0299999999999998</v>
      </c>
      <c r="G935">
        <f>IFERROR(IF('SUIVI VENTES 403e'!$A921&lt;&gt;"",ROUND($F935*$A935,2),""),"")</f>
        <v>12.18</v>
      </c>
      <c r="H935">
        <f>IFERROR(IF('SUIVI VENTES 403e'!$A921&lt;&gt;"",YEAR('SUIVI VENTES 403e'!$G921),""),"")</f>
        <v>2022</v>
      </c>
      <c r="I935">
        <f>IFERROR(IF('SUIVI VENTES 403e'!$A921&lt;&gt;"",MONTH('SUIVI VENTES 403e'!$G921),""),"")</f>
        <v>5</v>
      </c>
    </row>
    <row r="936" spans="1:9" x14ac:dyDescent="0.25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t="str">
        <f t="shared" si="15"/>
        <v/>
      </c>
      <c r="E936" cm="1">
        <f t="array" ref="E936">IFERROR(INDEX($G$3:$S$7,MATCH($H936,$G$4:$G$7,0),MATCH($I936,$G$3:$S$3,0)+1),"")</f>
        <v>7</v>
      </c>
      <c r="F936">
        <f>IFERROR(IF('SUIVI VENTES 403e'!$A922&lt;&gt;"",ROUND((($C936/1.2)-$E936),2),""),"")</f>
        <v>1.75</v>
      </c>
      <c r="G936">
        <f>IFERROR(IF('SUIVI VENTES 403e'!$A922&lt;&gt;"",ROUND($F936*$A936,2),""),"")</f>
        <v>26.25</v>
      </c>
      <c r="H936">
        <f>IFERROR(IF('SUIVI VENTES 403e'!$A922&lt;&gt;"",YEAR('SUIVI VENTES 403e'!$G922),""),"")</f>
        <v>2022</v>
      </c>
      <c r="I936">
        <f>IFERROR(IF('SUIVI VENTES 403e'!$A922&lt;&gt;"",MONTH('SUIVI VENTES 403e'!$G922),""),"")</f>
        <v>5</v>
      </c>
    </row>
    <row r="937" spans="1:9" x14ac:dyDescent="0.25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t="str">
        <f t="shared" si="15"/>
        <v/>
      </c>
      <c r="E937" cm="1">
        <f t="array" ref="E937">IFERROR(INDEX($G$3:$S$7,MATCH($H937,$G$4:$G$7,0),MATCH($I937,$G$3:$S$3,0)+1),"")</f>
        <v>7</v>
      </c>
      <c r="F937">
        <f>IFERROR(IF('SUIVI VENTES 403e'!$A923&lt;&gt;"",ROUND((($C937/1.2)-$E937),2),""),"")</f>
        <v>2.0299999999999998</v>
      </c>
      <c r="G937">
        <f>IFERROR(IF('SUIVI VENTES 403e'!$A923&lt;&gt;"",ROUND($F937*$A937,2),""),"")</f>
        <v>24.36</v>
      </c>
      <c r="H937">
        <f>IFERROR(IF('SUIVI VENTES 403e'!$A923&lt;&gt;"",YEAR('SUIVI VENTES 403e'!$G923),""),"")</f>
        <v>2022</v>
      </c>
      <c r="I937">
        <f>IFERROR(IF('SUIVI VENTES 403e'!$A923&lt;&gt;"",MONTH('SUIVI VENTES 403e'!$G923),""),"")</f>
        <v>5</v>
      </c>
    </row>
    <row r="938" spans="1:9" x14ac:dyDescent="0.25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t="str">
        <f t="shared" si="15"/>
        <v/>
      </c>
      <c r="E938" cm="1">
        <f t="array" ref="E938">IFERROR(INDEX($G$3:$S$7,MATCH($H938,$G$4:$G$7,0),MATCH($I938,$G$3:$S$3,0)+1),"")</f>
        <v>7</v>
      </c>
      <c r="F938">
        <f>IFERROR(IF('SUIVI VENTES 403e'!$A924&lt;&gt;"",ROUND((($C938/1.2)-$E938),2),""),"")</f>
        <v>2.0299999999999998</v>
      </c>
      <c r="G938">
        <f>IFERROR(IF('SUIVI VENTES 403e'!$A924&lt;&gt;"",ROUND($F938*$A938,2),""),"")</f>
        <v>24.36</v>
      </c>
      <c r="H938">
        <f>IFERROR(IF('SUIVI VENTES 403e'!$A924&lt;&gt;"",YEAR('SUIVI VENTES 403e'!$G924),""),"")</f>
        <v>2022</v>
      </c>
      <c r="I938">
        <f>IFERROR(IF('SUIVI VENTES 403e'!$A924&lt;&gt;"",MONTH('SUIVI VENTES 403e'!$G924),""),"")</f>
        <v>5</v>
      </c>
    </row>
    <row r="939" spans="1:9" x14ac:dyDescent="0.25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t="str">
        <f t="shared" si="15"/>
        <v/>
      </c>
      <c r="E939" cm="1">
        <f t="array" ref="E939">IFERROR(INDEX($G$3:$S$7,MATCH($H939,$G$4:$G$7,0),MATCH($I939,$G$3:$S$3,0)+1),"")</f>
        <v>7</v>
      </c>
      <c r="F939">
        <f>IFERROR(IF('SUIVI VENTES 403e'!$A925&lt;&gt;"",ROUND((($C939/1.2)-$E939),2),""),"")</f>
        <v>2.0299999999999998</v>
      </c>
      <c r="G939">
        <f>IFERROR(IF('SUIVI VENTES 403e'!$A925&lt;&gt;"",ROUND($F939*$A939,2),""),"")</f>
        <v>20.3</v>
      </c>
      <c r="H939">
        <f>IFERROR(IF('SUIVI VENTES 403e'!$A925&lt;&gt;"",YEAR('SUIVI VENTES 403e'!$G925),""),"")</f>
        <v>2022</v>
      </c>
      <c r="I939">
        <f>IFERROR(IF('SUIVI VENTES 403e'!$A925&lt;&gt;"",MONTH('SUIVI VENTES 403e'!$G925),""),"")</f>
        <v>5</v>
      </c>
    </row>
    <row r="940" spans="1:9" x14ac:dyDescent="0.25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t="str">
        <f t="shared" si="15"/>
        <v/>
      </c>
      <c r="E940" cm="1">
        <f t="array" ref="E940">IFERROR(INDEX($G$3:$S$7,MATCH($H940,$G$4:$G$7,0),MATCH($I940,$G$3:$S$3,0)+1),"")</f>
        <v>7</v>
      </c>
      <c r="F940">
        <f>IFERROR(IF('SUIVI VENTES 403e'!$A926&lt;&gt;"",ROUND((($C940/1.2)-$E940),2),""),"")</f>
        <v>2.0299999999999998</v>
      </c>
      <c r="G940">
        <f>IFERROR(IF('SUIVI VENTES 403e'!$A926&lt;&gt;"",ROUND($F940*$A940,2),""),"")</f>
        <v>20.3</v>
      </c>
      <c r="H940">
        <f>IFERROR(IF('SUIVI VENTES 403e'!$A926&lt;&gt;"",YEAR('SUIVI VENTES 403e'!$G926),""),"")</f>
        <v>2022</v>
      </c>
      <c r="I940">
        <f>IFERROR(IF('SUIVI VENTES 403e'!$A926&lt;&gt;"",MONTH('SUIVI VENTES 403e'!$G926),""),"")</f>
        <v>5</v>
      </c>
    </row>
    <row r="941" spans="1:9" x14ac:dyDescent="0.25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>
        <f t="shared" si="15"/>
        <v>1</v>
      </c>
      <c r="E941" cm="1">
        <f t="array" ref="E941">IFERROR(INDEX($G$3:$S$7,MATCH($H941,$G$4:$G$7,0),MATCH($I941,$G$3:$S$3,0)+1),"")</f>
        <v>7</v>
      </c>
      <c r="F941">
        <f>IFERROR(IF('SUIVI VENTES 403e'!$A927&lt;&gt;"",ROUND((($C941/1.2)-$E941),2),""),"")</f>
        <v>-7</v>
      </c>
      <c r="G941">
        <f>IFERROR(IF('SUIVI VENTES 403e'!$A927&lt;&gt;"",ROUND($F941*$A941,2),""),"")</f>
        <v>-7</v>
      </c>
      <c r="H941">
        <f>IFERROR(IF('SUIVI VENTES 403e'!$A927&lt;&gt;"",YEAR('SUIVI VENTES 403e'!$G927),""),"")</f>
        <v>2022</v>
      </c>
      <c r="I941">
        <f>IFERROR(IF('SUIVI VENTES 403e'!$A927&lt;&gt;"",MONTH('SUIVI VENTES 403e'!$G927),""),"")</f>
        <v>5</v>
      </c>
    </row>
    <row r="942" spans="1:9" x14ac:dyDescent="0.25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t="str">
        <f t="shared" si="15"/>
        <v/>
      </c>
      <c r="E942" cm="1">
        <f t="array" ref="E942">IFERROR(INDEX($G$3:$S$7,MATCH($H942,$G$4:$G$7,0),MATCH($I942,$G$3:$S$3,0)+1),"")</f>
        <v>7</v>
      </c>
      <c r="F942">
        <f>IFERROR(IF('SUIVI VENTES 403e'!$A928&lt;&gt;"",ROUND((($C942/1.2)-$E942),2),""),"")</f>
        <v>2.0299999999999998</v>
      </c>
      <c r="G942">
        <f>IFERROR(IF('SUIVI VENTES 403e'!$A928&lt;&gt;"",ROUND($F942*$A942,2),""),"")</f>
        <v>8.1199999999999992</v>
      </c>
      <c r="H942">
        <f>IFERROR(IF('SUIVI VENTES 403e'!$A928&lt;&gt;"",YEAR('SUIVI VENTES 403e'!$G928),""),"")</f>
        <v>2022</v>
      </c>
      <c r="I942">
        <f>IFERROR(IF('SUIVI VENTES 403e'!$A928&lt;&gt;"",MONTH('SUIVI VENTES 403e'!$G928),""),"")</f>
        <v>5</v>
      </c>
    </row>
    <row r="943" spans="1:9" x14ac:dyDescent="0.25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t="str">
        <f t="shared" si="15"/>
        <v/>
      </c>
      <c r="E943" cm="1">
        <f t="array" ref="E943">IFERROR(INDEX($G$3:$S$7,MATCH($H943,$G$4:$G$7,0),MATCH($I943,$G$3:$S$3,0)+1),"")</f>
        <v>7</v>
      </c>
      <c r="F943">
        <f>IFERROR(IF('SUIVI VENTES 403e'!$A929&lt;&gt;"",ROUND((($C943/1.2)-$E943),2),""),"")</f>
        <v>2.0299999999999998</v>
      </c>
      <c r="G943">
        <f>IFERROR(IF('SUIVI VENTES 403e'!$A929&lt;&gt;"",ROUND($F943*$A943,2),""),"")</f>
        <v>10.15</v>
      </c>
      <c r="H943">
        <f>IFERROR(IF('SUIVI VENTES 403e'!$A929&lt;&gt;"",YEAR('SUIVI VENTES 403e'!$G929),""),"")</f>
        <v>2022</v>
      </c>
      <c r="I943">
        <f>IFERROR(IF('SUIVI VENTES 403e'!$A929&lt;&gt;"",MONTH('SUIVI VENTES 403e'!$G929),""),"")</f>
        <v>5</v>
      </c>
    </row>
    <row r="944" spans="1:9" x14ac:dyDescent="0.25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t="str">
        <f t="shared" si="15"/>
        <v/>
      </c>
      <c r="E944" cm="1">
        <f t="array" ref="E944">IFERROR(INDEX($G$3:$S$7,MATCH($H944,$G$4:$G$7,0),MATCH($I944,$G$3:$S$3,0)+1),"")</f>
        <v>7</v>
      </c>
      <c r="F944">
        <f>IFERROR(IF('SUIVI VENTES 403e'!$A930&lt;&gt;"",ROUND((($C944/1.2)-$E944),2),""),"")</f>
        <v>2.0299999999999998</v>
      </c>
      <c r="G944">
        <f>IFERROR(IF('SUIVI VENTES 403e'!$A930&lt;&gt;"",ROUND($F944*$A944,2),""),"")</f>
        <v>48.72</v>
      </c>
      <c r="H944">
        <f>IFERROR(IF('SUIVI VENTES 403e'!$A930&lt;&gt;"",YEAR('SUIVI VENTES 403e'!$G930),""),"")</f>
        <v>2022</v>
      </c>
      <c r="I944">
        <f>IFERROR(IF('SUIVI VENTES 403e'!$A930&lt;&gt;"",MONTH('SUIVI VENTES 403e'!$G930),""),"")</f>
        <v>5</v>
      </c>
    </row>
    <row r="945" spans="1:9" x14ac:dyDescent="0.25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t="str">
        <f t="shared" si="15"/>
        <v/>
      </c>
      <c r="E945" cm="1">
        <f t="array" ref="E945">IFERROR(INDEX($G$3:$S$7,MATCH($H945,$G$4:$G$7,0),MATCH($I945,$G$3:$S$3,0)+1),"")</f>
        <v>7</v>
      </c>
      <c r="F945">
        <f>IFERROR(IF('SUIVI VENTES 403e'!$A931&lt;&gt;"",ROUND((($C945/1.2)-$E945),2),""),"")</f>
        <v>1.75</v>
      </c>
      <c r="G945">
        <f>IFERROR(IF('SUIVI VENTES 403e'!$A931&lt;&gt;"",ROUND($F945*$A945,2),""),"")</f>
        <v>17.5</v>
      </c>
      <c r="H945">
        <f>IFERROR(IF('SUIVI VENTES 403e'!$A931&lt;&gt;"",YEAR('SUIVI VENTES 403e'!$G931),""),"")</f>
        <v>2022</v>
      </c>
      <c r="I945">
        <f>IFERROR(IF('SUIVI VENTES 403e'!$A931&lt;&gt;"",MONTH('SUIVI VENTES 403e'!$G931),""),"")</f>
        <v>5</v>
      </c>
    </row>
    <row r="946" spans="1:9" x14ac:dyDescent="0.25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t="str">
        <f t="shared" si="15"/>
        <v/>
      </c>
      <c r="E946" cm="1">
        <f t="array" ref="E946">IFERROR(INDEX($G$3:$S$7,MATCH($H946,$G$4:$G$7,0),MATCH($I946,$G$3:$S$3,0)+1),"")</f>
        <v>7</v>
      </c>
      <c r="F946">
        <f>IFERROR(IF('SUIVI VENTES 403e'!$A932&lt;&gt;"",ROUND((($C946/1.2)-$E946),2),""),"")</f>
        <v>11.06</v>
      </c>
      <c r="G946">
        <f>IFERROR(IF('SUIVI VENTES 403e'!$A932&lt;&gt;"",ROUND($F946*$A946,2),""),"")</f>
        <v>66.36</v>
      </c>
      <c r="H946">
        <f>IFERROR(IF('SUIVI VENTES 403e'!$A932&lt;&gt;"",YEAR('SUIVI VENTES 403e'!$G932),""),"")</f>
        <v>2022</v>
      </c>
      <c r="I946">
        <f>IFERROR(IF('SUIVI VENTES 403e'!$A932&lt;&gt;"",MONTH('SUIVI VENTES 403e'!$G932),""),"")</f>
        <v>5</v>
      </c>
    </row>
    <row r="947" spans="1:9" x14ac:dyDescent="0.25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t="str">
        <f t="shared" si="15"/>
        <v/>
      </c>
      <c r="E947" cm="1">
        <f t="array" ref="E947">IFERROR(INDEX($G$3:$S$7,MATCH($H947,$G$4:$G$7,0),MATCH($I947,$G$3:$S$3,0)+1),"")</f>
        <v>7</v>
      </c>
      <c r="F947">
        <f>IFERROR(IF('SUIVI VENTES 403e'!$A933&lt;&gt;"",ROUND((($C947/1.2)-$E947),2),""),"")</f>
        <v>3.42</v>
      </c>
      <c r="G947">
        <f>IFERROR(IF('SUIVI VENTES 403e'!$A933&lt;&gt;"",ROUND($F947*$A947,2),""),"")</f>
        <v>3.42</v>
      </c>
      <c r="H947">
        <f>IFERROR(IF('SUIVI VENTES 403e'!$A933&lt;&gt;"",YEAR('SUIVI VENTES 403e'!$G933),""),"")</f>
        <v>2022</v>
      </c>
      <c r="I947">
        <f>IFERROR(IF('SUIVI VENTES 403e'!$A933&lt;&gt;"",MONTH('SUIVI VENTES 403e'!$G933),""),"")</f>
        <v>5</v>
      </c>
    </row>
    <row r="948" spans="1:9" x14ac:dyDescent="0.25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t="str">
        <f t="shared" si="15"/>
        <v/>
      </c>
      <c r="E948" cm="1">
        <f t="array" ref="E948">IFERROR(INDEX($G$3:$S$7,MATCH($H948,$G$4:$G$7,0),MATCH($I948,$G$3:$S$3,0)+1),"")</f>
        <v>7</v>
      </c>
      <c r="F948">
        <f>IFERROR(IF('SUIVI VENTES 403e'!$A934&lt;&gt;"",ROUND((($C948/1.2)-$E948),2),""),"")</f>
        <v>3.42</v>
      </c>
      <c r="G948">
        <f>IFERROR(IF('SUIVI VENTES 403e'!$A934&lt;&gt;"",ROUND($F948*$A948,2),""),"")</f>
        <v>3.42</v>
      </c>
      <c r="H948">
        <f>IFERROR(IF('SUIVI VENTES 403e'!$A934&lt;&gt;"",YEAR('SUIVI VENTES 403e'!$G934),""),"")</f>
        <v>2022</v>
      </c>
      <c r="I948">
        <f>IFERROR(IF('SUIVI VENTES 403e'!$A934&lt;&gt;"",MONTH('SUIVI VENTES 403e'!$G934),""),"")</f>
        <v>5</v>
      </c>
    </row>
    <row r="949" spans="1:9" x14ac:dyDescent="0.25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t="str">
        <f t="shared" si="15"/>
        <v/>
      </c>
      <c r="E949" cm="1">
        <f t="array" ref="E949">IFERROR(INDEX($G$3:$S$7,MATCH($H949,$G$4:$G$7,0),MATCH($I949,$G$3:$S$3,0)+1),"")</f>
        <v>7</v>
      </c>
      <c r="F949">
        <f>IFERROR(IF('SUIVI VENTES 403e'!$A935&lt;&gt;"",ROUND((($C949/1.2)-$E949),2),""),"")</f>
        <v>2.0299999999999998</v>
      </c>
      <c r="G949">
        <f>IFERROR(IF('SUIVI VENTES 403e'!$A935&lt;&gt;"",ROUND($F949*$A949,2),""),"")</f>
        <v>20.3</v>
      </c>
      <c r="H949">
        <f>IFERROR(IF('SUIVI VENTES 403e'!$A935&lt;&gt;"",YEAR('SUIVI VENTES 403e'!$G935),""),"")</f>
        <v>2022</v>
      </c>
      <c r="I949">
        <f>IFERROR(IF('SUIVI VENTES 403e'!$A935&lt;&gt;"",MONTH('SUIVI VENTES 403e'!$G935),""),"")</f>
        <v>5</v>
      </c>
    </row>
    <row r="950" spans="1:9" x14ac:dyDescent="0.25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t="str">
        <f t="shared" si="15"/>
        <v/>
      </c>
      <c r="E950" cm="1">
        <f t="array" ref="E950">IFERROR(INDEX($G$3:$S$7,MATCH($H950,$G$4:$G$7,0),MATCH($I950,$G$3:$S$3,0)+1),"")</f>
        <v>7</v>
      </c>
      <c r="F950">
        <f>IFERROR(IF('SUIVI VENTES 403e'!$A936&lt;&gt;"",ROUND((($C950/1.2)-$E950),2),""),"")</f>
        <v>11.07</v>
      </c>
      <c r="G950">
        <f>IFERROR(IF('SUIVI VENTES 403e'!$A936&lt;&gt;"",ROUND($F950*$A950,2),""),"")</f>
        <v>2.77</v>
      </c>
      <c r="H950">
        <f>IFERROR(IF('SUIVI VENTES 403e'!$A936&lt;&gt;"",YEAR('SUIVI VENTES 403e'!$G936),""),"")</f>
        <v>2022</v>
      </c>
      <c r="I950">
        <f>IFERROR(IF('SUIVI VENTES 403e'!$A936&lt;&gt;"",MONTH('SUIVI VENTES 403e'!$G936),""),"")</f>
        <v>5</v>
      </c>
    </row>
    <row r="951" spans="1:9" x14ac:dyDescent="0.25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t="str">
        <f t="shared" si="15"/>
        <v/>
      </c>
      <c r="E951" cm="1">
        <f t="array" ref="E951">IFERROR(INDEX($G$3:$S$7,MATCH($H951,$G$4:$G$7,0),MATCH($I951,$G$3:$S$3,0)+1),"")</f>
        <v>7</v>
      </c>
      <c r="F951">
        <f>IFERROR(IF('SUIVI VENTES 403e'!$A937&lt;&gt;"",ROUND((($C951/1.2)-$E951),2),""),"")</f>
        <v>2.0299999999999998</v>
      </c>
      <c r="G951">
        <f>IFERROR(IF('SUIVI VENTES 403e'!$A937&lt;&gt;"",ROUND($F951*$A951,2),""),"")</f>
        <v>10.15</v>
      </c>
      <c r="H951">
        <f>IFERROR(IF('SUIVI VENTES 403e'!$A937&lt;&gt;"",YEAR('SUIVI VENTES 403e'!$G937),""),"")</f>
        <v>2022</v>
      </c>
      <c r="I951">
        <f>IFERROR(IF('SUIVI VENTES 403e'!$A937&lt;&gt;"",MONTH('SUIVI VENTES 403e'!$G937),""),"")</f>
        <v>5</v>
      </c>
    </row>
    <row r="952" spans="1:9" x14ac:dyDescent="0.25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t="str">
        <f t="shared" si="15"/>
        <v/>
      </c>
      <c r="E952" cm="1">
        <f t="array" ref="E952">IFERROR(INDEX($G$3:$S$7,MATCH($H952,$G$4:$G$7,0),MATCH($I952,$G$3:$S$3,0)+1),"")</f>
        <v>7</v>
      </c>
      <c r="F952">
        <f>IFERROR(IF('SUIVI VENTES 403e'!$A938&lt;&gt;"",ROUND((($C952/1.2)-$E952),2),""),"")</f>
        <v>2.0299999999999998</v>
      </c>
      <c r="G952">
        <f>IFERROR(IF('SUIVI VENTES 403e'!$A938&lt;&gt;"",ROUND($F952*$A952,2),""),"")</f>
        <v>24.36</v>
      </c>
      <c r="H952">
        <f>IFERROR(IF('SUIVI VENTES 403e'!$A938&lt;&gt;"",YEAR('SUIVI VENTES 403e'!$G938),""),"")</f>
        <v>2022</v>
      </c>
      <c r="I952">
        <f>IFERROR(IF('SUIVI VENTES 403e'!$A938&lt;&gt;"",MONTH('SUIVI VENTES 403e'!$G938),""),"")</f>
        <v>5</v>
      </c>
    </row>
    <row r="953" spans="1:9" x14ac:dyDescent="0.25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t="str">
        <f t="shared" si="15"/>
        <v/>
      </c>
      <c r="E953" cm="1">
        <f t="array" ref="E953">IFERROR(INDEX($G$3:$S$7,MATCH($H953,$G$4:$G$7,0),MATCH($I953,$G$3:$S$3,0)+1),"")</f>
        <v>7</v>
      </c>
      <c r="F953">
        <f>IFERROR(IF('SUIVI VENTES 403e'!$A939&lt;&gt;"",ROUND((($C953/1.2)-$E953),2),""),"")</f>
        <v>1.75</v>
      </c>
      <c r="G953">
        <f>IFERROR(IF('SUIVI VENTES 403e'!$A939&lt;&gt;"",ROUND($F953*$A953,2),""),"")</f>
        <v>17.5</v>
      </c>
      <c r="H953">
        <f>IFERROR(IF('SUIVI VENTES 403e'!$A939&lt;&gt;"",YEAR('SUIVI VENTES 403e'!$G939),""),"")</f>
        <v>2022</v>
      </c>
      <c r="I953">
        <f>IFERROR(IF('SUIVI VENTES 403e'!$A939&lt;&gt;"",MONTH('SUIVI VENTES 403e'!$G939),""),"")</f>
        <v>5</v>
      </c>
    </row>
    <row r="954" spans="1:9" x14ac:dyDescent="0.25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t="str">
        <f t="shared" si="15"/>
        <v/>
      </c>
      <c r="E954" cm="1">
        <f t="array" ref="E954">IFERROR(INDEX($G$3:$S$7,MATCH($H954,$G$4:$G$7,0),MATCH($I954,$G$3:$S$3,0)+1),"")</f>
        <v>8</v>
      </c>
      <c r="F954">
        <f>IFERROR(IF('SUIVI VENTES 403e'!$A940&lt;&gt;"",ROUND((($C954/1.2)-$E954),2),""),"")</f>
        <v>1.03</v>
      </c>
      <c r="G954">
        <f>IFERROR(IF('SUIVI VENTES 403e'!$A940&lt;&gt;"",ROUND($F954*$A954,2),""),"")</f>
        <v>8.24</v>
      </c>
      <c r="H954">
        <f>IFERROR(IF('SUIVI VENTES 403e'!$A940&lt;&gt;"",YEAR('SUIVI VENTES 403e'!$G940),""),"")</f>
        <v>2022</v>
      </c>
      <c r="I954">
        <f>IFERROR(IF('SUIVI VENTES 403e'!$A940&lt;&gt;"",MONTH('SUIVI VENTES 403e'!$G940),""),"")</f>
        <v>6</v>
      </c>
    </row>
    <row r="955" spans="1:9" x14ac:dyDescent="0.25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t="str">
        <f t="shared" si="15"/>
        <v/>
      </c>
      <c r="E955" cm="1">
        <f t="array" ref="E955">IFERROR(INDEX($G$3:$S$7,MATCH($H955,$G$4:$G$7,0),MATCH($I955,$G$3:$S$3,0)+1),"")</f>
        <v>8</v>
      </c>
      <c r="F955">
        <f>IFERROR(IF('SUIVI VENTES 403e'!$A941&lt;&gt;"",ROUND((($C955/1.2)-$E955),2),""),"")</f>
        <v>1.03</v>
      </c>
      <c r="G955">
        <f>IFERROR(IF('SUIVI VENTES 403e'!$A941&lt;&gt;"",ROUND($F955*$A955,2),""),"")</f>
        <v>12.36</v>
      </c>
      <c r="H955">
        <f>IFERROR(IF('SUIVI VENTES 403e'!$A941&lt;&gt;"",YEAR('SUIVI VENTES 403e'!$G941),""),"")</f>
        <v>2022</v>
      </c>
      <c r="I955">
        <f>IFERROR(IF('SUIVI VENTES 403e'!$A941&lt;&gt;"",MONTH('SUIVI VENTES 403e'!$G941),""),"")</f>
        <v>6</v>
      </c>
    </row>
    <row r="956" spans="1:9" x14ac:dyDescent="0.25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>
        <f t="shared" si="15"/>
        <v>1</v>
      </c>
      <c r="E956" cm="1">
        <f t="array" ref="E956">IFERROR(INDEX($G$3:$S$7,MATCH($H956,$G$4:$G$7,0),MATCH($I956,$G$3:$S$3,0)+1),"")</f>
        <v>8</v>
      </c>
      <c r="F956">
        <f>IFERROR(IF('SUIVI VENTES 403e'!$A942&lt;&gt;"",ROUND((($C956/1.2)-$E956),2),""),"")</f>
        <v>-8</v>
      </c>
      <c r="G956">
        <f>IFERROR(IF('SUIVI VENTES 403e'!$A942&lt;&gt;"",ROUND($F956*$A956,2),""),"")</f>
        <v>-8</v>
      </c>
      <c r="H956">
        <f>IFERROR(IF('SUIVI VENTES 403e'!$A942&lt;&gt;"",YEAR('SUIVI VENTES 403e'!$G942),""),"")</f>
        <v>2022</v>
      </c>
      <c r="I956">
        <f>IFERROR(IF('SUIVI VENTES 403e'!$A942&lt;&gt;"",MONTH('SUIVI VENTES 403e'!$G942),""),"")</f>
        <v>6</v>
      </c>
    </row>
    <row r="957" spans="1:9" x14ac:dyDescent="0.25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t="str">
        <f t="shared" si="15"/>
        <v/>
      </c>
      <c r="E957" cm="1">
        <f t="array" ref="E957">IFERROR(INDEX($G$3:$S$7,MATCH($H957,$G$4:$G$7,0),MATCH($I957,$G$3:$S$3,0)+1),"")</f>
        <v>8</v>
      </c>
      <c r="F957">
        <f>IFERROR(IF('SUIVI VENTES 403e'!$A943&lt;&gt;"",ROUND((($C957/1.2)-$E957),2),""),"")</f>
        <v>1.03</v>
      </c>
      <c r="G957">
        <f>IFERROR(IF('SUIVI VENTES 403e'!$A943&lt;&gt;"",ROUND($F957*$A957,2),""),"")</f>
        <v>8.24</v>
      </c>
      <c r="H957">
        <f>IFERROR(IF('SUIVI VENTES 403e'!$A943&lt;&gt;"",YEAR('SUIVI VENTES 403e'!$G943),""),"")</f>
        <v>2022</v>
      </c>
      <c r="I957">
        <f>IFERROR(IF('SUIVI VENTES 403e'!$A943&lt;&gt;"",MONTH('SUIVI VENTES 403e'!$G943),""),"")</f>
        <v>6</v>
      </c>
    </row>
    <row r="958" spans="1:9" x14ac:dyDescent="0.25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t="str">
        <f t="shared" si="15"/>
        <v/>
      </c>
      <c r="E958" cm="1">
        <f t="array" ref="E958">IFERROR(INDEX($G$3:$S$7,MATCH($H958,$G$4:$G$7,0),MATCH($I958,$G$3:$S$3,0)+1),"")</f>
        <v>8</v>
      </c>
      <c r="F958">
        <f>IFERROR(IF('SUIVI VENTES 403e'!$A944&lt;&gt;"",ROUND((($C958/1.2)-$E958),2),""),"")</f>
        <v>1.03</v>
      </c>
      <c r="G958">
        <f>IFERROR(IF('SUIVI VENTES 403e'!$A944&lt;&gt;"",ROUND($F958*$A958,2),""),"")</f>
        <v>1.03</v>
      </c>
      <c r="H958">
        <f>IFERROR(IF('SUIVI VENTES 403e'!$A944&lt;&gt;"",YEAR('SUIVI VENTES 403e'!$G944),""),"")</f>
        <v>2022</v>
      </c>
      <c r="I958">
        <f>IFERROR(IF('SUIVI VENTES 403e'!$A944&lt;&gt;"",MONTH('SUIVI VENTES 403e'!$G944),""),"")</f>
        <v>6</v>
      </c>
    </row>
    <row r="959" spans="1:9" x14ac:dyDescent="0.25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t="str">
        <f t="shared" si="15"/>
        <v/>
      </c>
      <c r="E959" cm="1">
        <f t="array" ref="E959">IFERROR(INDEX($G$3:$S$7,MATCH($H959,$G$4:$G$7,0),MATCH($I959,$G$3:$S$3,0)+1),"")</f>
        <v>8</v>
      </c>
      <c r="F959">
        <f>IFERROR(IF('SUIVI VENTES 403e'!$A945&lt;&gt;"",ROUND((($C959/1.2)-$E959),2),""),"")</f>
        <v>1.03</v>
      </c>
      <c r="G959">
        <f>IFERROR(IF('SUIVI VENTES 403e'!$A945&lt;&gt;"",ROUND($F959*$A959,2),""),"")</f>
        <v>18.54</v>
      </c>
      <c r="H959">
        <f>IFERROR(IF('SUIVI VENTES 403e'!$A945&lt;&gt;"",YEAR('SUIVI VENTES 403e'!$G945),""),"")</f>
        <v>2022</v>
      </c>
      <c r="I959">
        <f>IFERROR(IF('SUIVI VENTES 403e'!$A945&lt;&gt;"",MONTH('SUIVI VENTES 403e'!$G945),""),"")</f>
        <v>6</v>
      </c>
    </row>
    <row r="960" spans="1:9" x14ac:dyDescent="0.25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t="str">
        <f t="shared" si="15"/>
        <v/>
      </c>
      <c r="E960" cm="1">
        <f t="array" ref="E960">IFERROR(INDEX($G$3:$S$7,MATCH($H960,$G$4:$G$7,0),MATCH($I960,$G$3:$S$3,0)+1),"")</f>
        <v>8</v>
      </c>
      <c r="F960">
        <f>IFERROR(IF('SUIVI VENTES 403e'!$A946&lt;&gt;"",ROUND((($C960/1.2)-$E960),2),""),"")</f>
        <v>1.03</v>
      </c>
      <c r="G960">
        <f>IFERROR(IF('SUIVI VENTES 403e'!$A946&lt;&gt;"",ROUND($F960*$A960,2),""),"")</f>
        <v>12.36</v>
      </c>
      <c r="H960">
        <f>IFERROR(IF('SUIVI VENTES 403e'!$A946&lt;&gt;"",YEAR('SUIVI VENTES 403e'!$G946),""),"")</f>
        <v>2022</v>
      </c>
      <c r="I960">
        <f>IFERROR(IF('SUIVI VENTES 403e'!$A946&lt;&gt;"",MONTH('SUIVI VENTES 403e'!$G946),""),"")</f>
        <v>6</v>
      </c>
    </row>
    <row r="961" spans="1:9" x14ac:dyDescent="0.25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t="str">
        <f t="shared" si="15"/>
        <v/>
      </c>
      <c r="E961" cm="1">
        <f t="array" ref="E961">IFERROR(INDEX($G$3:$S$7,MATCH($H961,$G$4:$G$7,0),MATCH($I961,$G$3:$S$3,0)+1),"")</f>
        <v>8</v>
      </c>
      <c r="F961">
        <f>IFERROR(IF('SUIVI VENTES 403e'!$A947&lt;&gt;"",ROUND((($C961/1.2)-$E961),2),""),"")</f>
        <v>1.03</v>
      </c>
      <c r="G961">
        <f>IFERROR(IF('SUIVI VENTES 403e'!$A947&lt;&gt;"",ROUND($F961*$A961,2),""),"")</f>
        <v>15.45</v>
      </c>
      <c r="H961">
        <f>IFERROR(IF('SUIVI VENTES 403e'!$A947&lt;&gt;"",YEAR('SUIVI VENTES 403e'!$G947),""),"")</f>
        <v>2022</v>
      </c>
      <c r="I961">
        <f>IFERROR(IF('SUIVI VENTES 403e'!$A947&lt;&gt;"",MONTH('SUIVI VENTES 403e'!$G947),""),"")</f>
        <v>6</v>
      </c>
    </row>
    <row r="962" spans="1:9" x14ac:dyDescent="0.25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t="str">
        <f t="shared" si="15"/>
        <v/>
      </c>
      <c r="E962" cm="1">
        <f t="array" ref="E962">IFERROR(INDEX($G$3:$S$7,MATCH($H962,$G$4:$G$7,0),MATCH($I962,$G$3:$S$3,0)+1),"")</f>
        <v>8</v>
      </c>
      <c r="F962">
        <f>IFERROR(IF('SUIVI VENTES 403e'!$A948&lt;&gt;"",ROUND((($C962/1.2)-$E962),2),""),"")</f>
        <v>1.03</v>
      </c>
      <c r="G962">
        <f>IFERROR(IF('SUIVI VENTES 403e'!$A948&lt;&gt;"",ROUND($F962*$A962,2),""),"")</f>
        <v>6.18</v>
      </c>
      <c r="H962">
        <f>IFERROR(IF('SUIVI VENTES 403e'!$A948&lt;&gt;"",YEAR('SUIVI VENTES 403e'!$G948),""),"")</f>
        <v>2022</v>
      </c>
      <c r="I962">
        <f>IFERROR(IF('SUIVI VENTES 403e'!$A948&lt;&gt;"",MONTH('SUIVI VENTES 403e'!$G948),""),"")</f>
        <v>6</v>
      </c>
    </row>
    <row r="963" spans="1:9" x14ac:dyDescent="0.25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>
        <f t="shared" si="15"/>
        <v>1.4999999999999999E-2</v>
      </c>
      <c r="E963" cm="1">
        <f t="array" ref="E963">IFERROR(INDEX($G$3:$S$7,MATCH($H963,$G$4:$G$7,0),MATCH($I963,$G$3:$S$3,0)+1),"")</f>
        <v>8</v>
      </c>
      <c r="F963">
        <f>IFERROR(IF('SUIVI VENTES 403e'!$A949&lt;&gt;"",ROUND((($C963/1.2)-$E963),2),""),"")</f>
        <v>-8</v>
      </c>
      <c r="G963">
        <f>IFERROR(IF('SUIVI VENTES 403e'!$A949&lt;&gt;"",ROUND($F963*$A963,2),""),"")</f>
        <v>-0.12</v>
      </c>
      <c r="H963">
        <f>IFERROR(IF('SUIVI VENTES 403e'!$A949&lt;&gt;"",YEAR('SUIVI VENTES 403e'!$G949),""),"")</f>
        <v>2022</v>
      </c>
      <c r="I963">
        <f>IFERROR(IF('SUIVI VENTES 403e'!$A949&lt;&gt;"",MONTH('SUIVI VENTES 403e'!$G949),""),"")</f>
        <v>6</v>
      </c>
    </row>
    <row r="964" spans="1:9" x14ac:dyDescent="0.25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t="str">
        <f t="shared" si="15"/>
        <v/>
      </c>
      <c r="E964" cm="1">
        <f t="array" ref="E964">IFERROR(INDEX($G$3:$S$7,MATCH($H964,$G$4:$G$7,0),MATCH($I964,$G$3:$S$3,0)+1),"")</f>
        <v>8</v>
      </c>
      <c r="F964">
        <f>IFERROR(IF('SUIVI VENTES 403e'!$A950&lt;&gt;"",ROUND((($C964/1.2)-$E964),2),""),"")</f>
        <v>1.03</v>
      </c>
      <c r="G964">
        <f>IFERROR(IF('SUIVI VENTES 403e'!$A950&lt;&gt;"",ROUND($F964*$A964,2),""),"")</f>
        <v>4.12</v>
      </c>
      <c r="H964">
        <f>IFERROR(IF('SUIVI VENTES 403e'!$A950&lt;&gt;"",YEAR('SUIVI VENTES 403e'!$G950),""),"")</f>
        <v>2022</v>
      </c>
      <c r="I964">
        <f>IFERROR(IF('SUIVI VENTES 403e'!$A950&lt;&gt;"",MONTH('SUIVI VENTES 403e'!$G950),""),"")</f>
        <v>6</v>
      </c>
    </row>
    <row r="965" spans="1:9" x14ac:dyDescent="0.25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t="str">
        <f t="shared" si="15"/>
        <v/>
      </c>
      <c r="E965" cm="1">
        <f t="array" ref="E965">IFERROR(INDEX($G$3:$S$7,MATCH($H965,$G$4:$G$7,0),MATCH($I965,$G$3:$S$3,0)+1),"")</f>
        <v>8</v>
      </c>
      <c r="F965">
        <f>IFERROR(IF('SUIVI VENTES 403e'!$A951&lt;&gt;"",ROUND((($C965/1.2)-$E965),2),""),"")</f>
        <v>1.03</v>
      </c>
      <c r="G965">
        <f>IFERROR(IF('SUIVI VENTES 403e'!$A951&lt;&gt;"",ROUND($F965*$A965,2),""),"")</f>
        <v>12.36</v>
      </c>
      <c r="H965">
        <f>IFERROR(IF('SUIVI VENTES 403e'!$A951&lt;&gt;"",YEAR('SUIVI VENTES 403e'!$G951),""),"")</f>
        <v>2022</v>
      </c>
      <c r="I965">
        <f>IFERROR(IF('SUIVI VENTES 403e'!$A951&lt;&gt;"",MONTH('SUIVI VENTES 403e'!$G951),""),"")</f>
        <v>6</v>
      </c>
    </row>
    <row r="966" spans="1:9" x14ac:dyDescent="0.25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t="str">
        <f t="shared" si="15"/>
        <v/>
      </c>
      <c r="E966" cm="1">
        <f t="array" ref="E966">IFERROR(INDEX($G$3:$S$7,MATCH($H966,$G$4:$G$7,0),MATCH($I966,$G$3:$S$3,0)+1),"")</f>
        <v>8</v>
      </c>
      <c r="F966">
        <f>IFERROR(IF('SUIVI VENTES 403e'!$A952&lt;&gt;"",ROUND((($C966/1.2)-$E966),2),""),"")</f>
        <v>1.03</v>
      </c>
      <c r="G966">
        <f>IFERROR(IF('SUIVI VENTES 403e'!$A952&lt;&gt;"",ROUND($F966*$A966,2),""),"")</f>
        <v>-20.6</v>
      </c>
      <c r="H966">
        <f>IFERROR(IF('SUIVI VENTES 403e'!$A952&lt;&gt;"",YEAR('SUIVI VENTES 403e'!$G952),""),"")</f>
        <v>2022</v>
      </c>
      <c r="I966">
        <f>IFERROR(IF('SUIVI VENTES 403e'!$A952&lt;&gt;"",MONTH('SUIVI VENTES 403e'!$G952),""),"")</f>
        <v>6</v>
      </c>
    </row>
    <row r="967" spans="1:9" x14ac:dyDescent="0.25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>
        <f t="shared" si="15"/>
        <v>-2</v>
      </c>
      <c r="E967" cm="1">
        <f t="array" ref="E967">IFERROR(INDEX($G$3:$S$7,MATCH($H967,$G$4:$G$7,0),MATCH($I967,$G$3:$S$3,0)+1),"")</f>
        <v>8</v>
      </c>
      <c r="F967">
        <f>IFERROR(IF('SUIVI VENTES 403e'!$A953&lt;&gt;"",ROUND((($C967/1.2)-$E967),2),""),"")</f>
        <v>-8</v>
      </c>
      <c r="G967">
        <f>IFERROR(IF('SUIVI VENTES 403e'!$A953&lt;&gt;"",ROUND($F967*$A967,2),""),"")</f>
        <v>16</v>
      </c>
      <c r="H967">
        <f>IFERROR(IF('SUIVI VENTES 403e'!$A953&lt;&gt;"",YEAR('SUIVI VENTES 403e'!$G953),""),"")</f>
        <v>2022</v>
      </c>
      <c r="I967">
        <f>IFERROR(IF('SUIVI VENTES 403e'!$A953&lt;&gt;"",MONTH('SUIVI VENTES 403e'!$G953),""),"")</f>
        <v>6</v>
      </c>
    </row>
    <row r="968" spans="1:9" x14ac:dyDescent="0.25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t="str">
        <f t="shared" si="15"/>
        <v/>
      </c>
      <c r="E968" cm="1">
        <f t="array" ref="E968">IFERROR(INDEX($G$3:$S$7,MATCH($H968,$G$4:$G$7,0),MATCH($I968,$G$3:$S$3,0)+1),"")</f>
        <v>8</v>
      </c>
      <c r="F968">
        <f>IFERROR(IF('SUIVI VENTES 403e'!$A954&lt;&gt;"",ROUND((($C968/1.2)-$E968),2),""),"")</f>
        <v>0.75</v>
      </c>
      <c r="G968">
        <f>IFERROR(IF('SUIVI VENTES 403e'!$A954&lt;&gt;"",ROUND($F968*$A968,2),""),"")</f>
        <v>15</v>
      </c>
      <c r="H968">
        <f>IFERROR(IF('SUIVI VENTES 403e'!$A954&lt;&gt;"",YEAR('SUIVI VENTES 403e'!$G954),""),"")</f>
        <v>2022</v>
      </c>
      <c r="I968">
        <f>IFERROR(IF('SUIVI VENTES 403e'!$A954&lt;&gt;"",MONTH('SUIVI VENTES 403e'!$G954),""),"")</f>
        <v>6</v>
      </c>
    </row>
    <row r="969" spans="1:9" x14ac:dyDescent="0.25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t="str">
        <f t="shared" si="15"/>
        <v/>
      </c>
      <c r="E969" cm="1">
        <f t="array" ref="E969">IFERROR(INDEX($G$3:$S$7,MATCH($H969,$G$4:$G$7,0),MATCH($I969,$G$3:$S$3,0)+1),"")</f>
        <v>8</v>
      </c>
      <c r="F969">
        <f>IFERROR(IF('SUIVI VENTES 403e'!$A955&lt;&gt;"",ROUND((($C969/1.2)-$E969),2),""),"")</f>
        <v>1.03</v>
      </c>
      <c r="G969">
        <f>IFERROR(IF('SUIVI VENTES 403e'!$A955&lt;&gt;"",ROUND($F969*$A969,2),""),"")</f>
        <v>2.06</v>
      </c>
      <c r="H969">
        <f>IFERROR(IF('SUIVI VENTES 403e'!$A955&lt;&gt;"",YEAR('SUIVI VENTES 403e'!$G955),""),"")</f>
        <v>2022</v>
      </c>
      <c r="I969">
        <f>IFERROR(IF('SUIVI VENTES 403e'!$A955&lt;&gt;"",MONTH('SUIVI VENTES 403e'!$G955),""),"")</f>
        <v>6</v>
      </c>
    </row>
    <row r="970" spans="1:9" x14ac:dyDescent="0.25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t="str">
        <f t="shared" si="15"/>
        <v/>
      </c>
      <c r="E970" cm="1">
        <f t="array" ref="E970">IFERROR(INDEX($G$3:$S$7,MATCH($H970,$G$4:$G$7,0),MATCH($I970,$G$3:$S$3,0)+1),"")</f>
        <v>8</v>
      </c>
      <c r="F970">
        <f>IFERROR(IF('SUIVI VENTES 403e'!$A956&lt;&gt;"",ROUND((($C970/1.2)-$E970),2),""),"")</f>
        <v>10.06</v>
      </c>
      <c r="G970">
        <f>IFERROR(IF('SUIVI VENTES 403e'!$A956&lt;&gt;"",ROUND($F970*$A970,2),""),"")</f>
        <v>10.06</v>
      </c>
      <c r="H970">
        <f>IFERROR(IF('SUIVI VENTES 403e'!$A956&lt;&gt;"",YEAR('SUIVI VENTES 403e'!$G956),""),"")</f>
        <v>2022</v>
      </c>
      <c r="I970">
        <f>IFERROR(IF('SUIVI VENTES 403e'!$A956&lt;&gt;"",MONTH('SUIVI VENTES 403e'!$G956),""),"")</f>
        <v>6</v>
      </c>
    </row>
    <row r="971" spans="1:9" x14ac:dyDescent="0.25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t="str">
        <f t="shared" si="15"/>
        <v/>
      </c>
      <c r="E971" cm="1">
        <f t="array" ref="E971">IFERROR(INDEX($G$3:$S$7,MATCH($H971,$G$4:$G$7,0),MATCH($I971,$G$3:$S$3,0)+1),"")</f>
        <v>8</v>
      </c>
      <c r="F971">
        <f>IFERROR(IF('SUIVI VENTES 403e'!$A957&lt;&gt;"",ROUND((($C971/1.2)-$E971),2),""),"")</f>
        <v>1.03</v>
      </c>
      <c r="G971">
        <f>IFERROR(IF('SUIVI VENTES 403e'!$A957&lt;&gt;"",ROUND($F971*$A971,2),""),"")</f>
        <v>10.3</v>
      </c>
      <c r="H971">
        <f>IFERROR(IF('SUIVI VENTES 403e'!$A957&lt;&gt;"",YEAR('SUIVI VENTES 403e'!$G957),""),"")</f>
        <v>2022</v>
      </c>
      <c r="I971">
        <f>IFERROR(IF('SUIVI VENTES 403e'!$A957&lt;&gt;"",MONTH('SUIVI VENTES 403e'!$G957),""),"")</f>
        <v>6</v>
      </c>
    </row>
    <row r="972" spans="1:9" x14ac:dyDescent="0.25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t="str">
        <f t="shared" si="15"/>
        <v/>
      </c>
      <c r="E972" cm="1">
        <f t="array" ref="E972">IFERROR(INDEX($G$3:$S$7,MATCH($H972,$G$4:$G$7,0),MATCH($I972,$G$3:$S$3,0)+1),"")</f>
        <v>8</v>
      </c>
      <c r="F972">
        <f>IFERROR(IF('SUIVI VENTES 403e'!$A958&lt;&gt;"",ROUND((($C972/1.2)-$E972),2),""),"")</f>
        <v>1.03</v>
      </c>
      <c r="G972">
        <f>IFERROR(IF('SUIVI VENTES 403e'!$A958&lt;&gt;"",ROUND($F972*$A972,2),""),"")</f>
        <v>20.6</v>
      </c>
      <c r="H972">
        <f>IFERROR(IF('SUIVI VENTES 403e'!$A958&lt;&gt;"",YEAR('SUIVI VENTES 403e'!$G958),""),"")</f>
        <v>2022</v>
      </c>
      <c r="I972">
        <f>IFERROR(IF('SUIVI VENTES 403e'!$A958&lt;&gt;"",MONTH('SUIVI VENTES 403e'!$G958),""),"")</f>
        <v>6</v>
      </c>
    </row>
    <row r="973" spans="1:9" x14ac:dyDescent="0.25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>
        <f t="shared" si="15"/>
        <v>2</v>
      </c>
      <c r="E973" cm="1">
        <f t="array" ref="E973">IFERROR(INDEX($G$3:$S$7,MATCH($H973,$G$4:$G$7,0),MATCH($I973,$G$3:$S$3,0)+1),"")</f>
        <v>8</v>
      </c>
      <c r="F973">
        <f>IFERROR(IF('SUIVI VENTES 403e'!$A959&lt;&gt;"",ROUND((($C973/1.2)-$E973),2),""),"")</f>
        <v>-8</v>
      </c>
      <c r="G973">
        <f>IFERROR(IF('SUIVI VENTES 403e'!$A959&lt;&gt;"",ROUND($F973*$A973,2),""),"")</f>
        <v>-16</v>
      </c>
      <c r="H973">
        <f>IFERROR(IF('SUIVI VENTES 403e'!$A959&lt;&gt;"",YEAR('SUIVI VENTES 403e'!$G959),""),"")</f>
        <v>2022</v>
      </c>
      <c r="I973">
        <f>IFERROR(IF('SUIVI VENTES 403e'!$A959&lt;&gt;"",MONTH('SUIVI VENTES 403e'!$G959),""),"")</f>
        <v>6</v>
      </c>
    </row>
    <row r="974" spans="1:9" x14ac:dyDescent="0.25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t="str">
        <f t="shared" si="15"/>
        <v/>
      </c>
      <c r="E974" cm="1">
        <f t="array" ref="E974">IFERROR(INDEX($G$3:$S$7,MATCH($H974,$G$4:$G$7,0),MATCH($I974,$G$3:$S$3,0)+1),"")</f>
        <v>8</v>
      </c>
      <c r="F974">
        <f>IFERROR(IF('SUIVI VENTES 403e'!$A960&lt;&gt;"",ROUND((($C974/1.2)-$E974),2),""),"")</f>
        <v>1.03</v>
      </c>
      <c r="G974">
        <f>IFERROR(IF('SUIVI VENTES 403e'!$A960&lt;&gt;"",ROUND($F974*$A974,2),""),"")</f>
        <v>4.12</v>
      </c>
      <c r="H974">
        <f>IFERROR(IF('SUIVI VENTES 403e'!$A960&lt;&gt;"",YEAR('SUIVI VENTES 403e'!$G960),""),"")</f>
        <v>2022</v>
      </c>
      <c r="I974">
        <f>IFERROR(IF('SUIVI VENTES 403e'!$A960&lt;&gt;"",MONTH('SUIVI VENTES 403e'!$G960),""),"")</f>
        <v>6</v>
      </c>
    </row>
    <row r="975" spans="1:9" x14ac:dyDescent="0.25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t="str">
        <f t="shared" si="15"/>
        <v/>
      </c>
      <c r="E975" cm="1">
        <f t="array" ref="E975">IFERROR(INDEX($G$3:$S$7,MATCH($H975,$G$4:$G$7,0),MATCH($I975,$G$3:$S$3,0)+1),"")</f>
        <v>8</v>
      </c>
      <c r="F975">
        <f>IFERROR(IF('SUIVI VENTES 403e'!$A961&lt;&gt;"",ROUND((($C975/1.2)-$E975),2),""),"")</f>
        <v>1.03</v>
      </c>
      <c r="G975">
        <f>IFERROR(IF('SUIVI VENTES 403e'!$A961&lt;&gt;"",ROUND($F975*$A975,2),""),"")</f>
        <v>20.6</v>
      </c>
      <c r="H975">
        <f>IFERROR(IF('SUIVI VENTES 403e'!$A961&lt;&gt;"",YEAR('SUIVI VENTES 403e'!$G961),""),"")</f>
        <v>2022</v>
      </c>
      <c r="I975">
        <f>IFERROR(IF('SUIVI VENTES 403e'!$A961&lt;&gt;"",MONTH('SUIVI VENTES 403e'!$G961),""),"")</f>
        <v>6</v>
      </c>
    </row>
    <row r="976" spans="1:9" x14ac:dyDescent="0.25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>
        <f t="shared" ref="D976:D1039" si="16">IFERROR(IF(B976=0,A976,""),"")</f>
        <v>2</v>
      </c>
      <c r="E976" cm="1">
        <f t="array" ref="E976">IFERROR(INDEX($G$3:$S$7,MATCH($H976,$G$4:$G$7,0),MATCH($I976,$G$3:$S$3,0)+1),"")</f>
        <v>8</v>
      </c>
      <c r="F976">
        <f>IFERROR(IF('SUIVI VENTES 403e'!$A962&lt;&gt;"",ROUND((($C976/1.2)-$E976),2),""),"")</f>
        <v>-8</v>
      </c>
      <c r="G976">
        <f>IFERROR(IF('SUIVI VENTES 403e'!$A962&lt;&gt;"",ROUND($F976*$A976,2),""),"")</f>
        <v>-16</v>
      </c>
      <c r="H976">
        <f>IFERROR(IF('SUIVI VENTES 403e'!$A962&lt;&gt;"",YEAR('SUIVI VENTES 403e'!$G962),""),"")</f>
        <v>2022</v>
      </c>
      <c r="I976">
        <f>IFERROR(IF('SUIVI VENTES 403e'!$A962&lt;&gt;"",MONTH('SUIVI VENTES 403e'!$G962),""),"")</f>
        <v>6</v>
      </c>
    </row>
    <row r="977" spans="1:9" x14ac:dyDescent="0.25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t="str">
        <f t="shared" si="16"/>
        <v/>
      </c>
      <c r="E977" cm="1">
        <f t="array" ref="E977">IFERROR(INDEX($G$3:$S$7,MATCH($H977,$G$4:$G$7,0),MATCH($I977,$G$3:$S$3,0)+1),"")</f>
        <v>8</v>
      </c>
      <c r="F977">
        <f>IFERROR(IF('SUIVI VENTES 403e'!$A963&lt;&gt;"",ROUND((($C977/1.2)-$E977),2),""),"")</f>
        <v>1.03</v>
      </c>
      <c r="G977">
        <f>IFERROR(IF('SUIVI VENTES 403e'!$A963&lt;&gt;"",ROUND($F977*$A977,2),""),"")</f>
        <v>8.24</v>
      </c>
      <c r="H977">
        <f>IFERROR(IF('SUIVI VENTES 403e'!$A963&lt;&gt;"",YEAR('SUIVI VENTES 403e'!$G963),""),"")</f>
        <v>2022</v>
      </c>
      <c r="I977">
        <f>IFERROR(IF('SUIVI VENTES 403e'!$A963&lt;&gt;"",MONTH('SUIVI VENTES 403e'!$G963),""),"")</f>
        <v>6</v>
      </c>
    </row>
    <row r="978" spans="1:9" x14ac:dyDescent="0.25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t="str">
        <f t="shared" si="16"/>
        <v/>
      </c>
      <c r="E978" cm="1">
        <f t="array" ref="E978">IFERROR(INDEX($G$3:$S$7,MATCH($H978,$G$4:$G$7,0),MATCH($I978,$G$3:$S$3,0)+1),"")</f>
        <v>8</v>
      </c>
      <c r="F978">
        <f>IFERROR(IF('SUIVI VENTES 403e'!$A964&lt;&gt;"",ROUND((($C978/1.2)-$E978),2),""),"")</f>
        <v>2.42</v>
      </c>
      <c r="G978">
        <f>IFERROR(IF('SUIVI VENTES 403e'!$A964&lt;&gt;"",ROUND($F978*$A978,2),""),"")</f>
        <v>24.2</v>
      </c>
      <c r="H978">
        <f>IFERROR(IF('SUIVI VENTES 403e'!$A964&lt;&gt;"",YEAR('SUIVI VENTES 403e'!$G964),""),"")</f>
        <v>2022</v>
      </c>
      <c r="I978">
        <f>IFERROR(IF('SUIVI VENTES 403e'!$A964&lt;&gt;"",MONTH('SUIVI VENTES 403e'!$G964),""),"")</f>
        <v>6</v>
      </c>
    </row>
    <row r="979" spans="1:9" x14ac:dyDescent="0.25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t="str">
        <f t="shared" si="16"/>
        <v/>
      </c>
      <c r="E979" cm="1">
        <f t="array" ref="E979">IFERROR(INDEX($G$3:$S$7,MATCH($H979,$G$4:$G$7,0),MATCH($I979,$G$3:$S$3,0)+1),"")</f>
        <v>8</v>
      </c>
      <c r="F979">
        <f>IFERROR(IF('SUIVI VENTES 403e'!$A965&lt;&gt;"",ROUND((($C979/1.2)-$E979),2),""),"")</f>
        <v>1.03</v>
      </c>
      <c r="G979">
        <f>IFERROR(IF('SUIVI VENTES 403e'!$A965&lt;&gt;"",ROUND($F979*$A979,2),""),"")</f>
        <v>10.3</v>
      </c>
      <c r="H979">
        <f>IFERROR(IF('SUIVI VENTES 403e'!$A965&lt;&gt;"",YEAR('SUIVI VENTES 403e'!$G965),""),"")</f>
        <v>2022</v>
      </c>
      <c r="I979">
        <f>IFERROR(IF('SUIVI VENTES 403e'!$A965&lt;&gt;"",MONTH('SUIVI VENTES 403e'!$G965),""),"")</f>
        <v>6</v>
      </c>
    </row>
    <row r="980" spans="1:9" x14ac:dyDescent="0.25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t="str">
        <f t="shared" si="16"/>
        <v/>
      </c>
      <c r="E980" cm="1">
        <f t="array" ref="E980">IFERROR(INDEX($G$3:$S$7,MATCH($H980,$G$4:$G$7,0),MATCH($I980,$G$3:$S$3,0)+1),"")</f>
        <v>8</v>
      </c>
      <c r="F980">
        <f>IFERROR(IF('SUIVI VENTES 403e'!$A966&lt;&gt;"",ROUND((($C980/1.2)-$E980),2),""),"")</f>
        <v>1.03</v>
      </c>
      <c r="G980">
        <f>IFERROR(IF('SUIVI VENTES 403e'!$A966&lt;&gt;"",ROUND($F980*$A980,2),""),"")</f>
        <v>6.18</v>
      </c>
      <c r="H980">
        <f>IFERROR(IF('SUIVI VENTES 403e'!$A966&lt;&gt;"",YEAR('SUIVI VENTES 403e'!$G966),""),"")</f>
        <v>2022</v>
      </c>
      <c r="I980">
        <f>IFERROR(IF('SUIVI VENTES 403e'!$A966&lt;&gt;"",MONTH('SUIVI VENTES 403e'!$G966),""),"")</f>
        <v>6</v>
      </c>
    </row>
    <row r="981" spans="1:9" x14ac:dyDescent="0.25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t="str">
        <f t="shared" si="16"/>
        <v/>
      </c>
      <c r="E981" cm="1">
        <f t="array" ref="E981">IFERROR(INDEX($G$3:$S$7,MATCH($H981,$G$4:$G$7,0),MATCH($I981,$G$3:$S$3,0)+1),"")</f>
        <v>8</v>
      </c>
      <c r="F981">
        <f>IFERROR(IF('SUIVI VENTES 403e'!$A967&lt;&gt;"",ROUND((($C981/1.2)-$E981),2),""),"")</f>
        <v>1.03</v>
      </c>
      <c r="G981">
        <f>IFERROR(IF('SUIVI VENTES 403e'!$A967&lt;&gt;"",ROUND($F981*$A981,2),""),"")</f>
        <v>12.36</v>
      </c>
      <c r="H981">
        <f>IFERROR(IF('SUIVI VENTES 403e'!$A967&lt;&gt;"",YEAR('SUIVI VENTES 403e'!$G967),""),"")</f>
        <v>2022</v>
      </c>
      <c r="I981">
        <f>IFERROR(IF('SUIVI VENTES 403e'!$A967&lt;&gt;"",MONTH('SUIVI VENTES 403e'!$G967),""),"")</f>
        <v>6</v>
      </c>
    </row>
    <row r="982" spans="1:9" x14ac:dyDescent="0.25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t="str">
        <f t="shared" si="16"/>
        <v/>
      </c>
      <c r="E982" cm="1">
        <f t="array" ref="E982">IFERROR(INDEX($G$3:$S$7,MATCH($H982,$G$4:$G$7,0),MATCH($I982,$G$3:$S$3,0)+1),"")</f>
        <v>8</v>
      </c>
      <c r="F982">
        <f>IFERROR(IF('SUIVI VENTES 403e'!$A968&lt;&gt;"",ROUND((($C982/1.2)-$E982),2),""),"")</f>
        <v>1.03</v>
      </c>
      <c r="G982">
        <f>IFERROR(IF('SUIVI VENTES 403e'!$A968&lt;&gt;"",ROUND($F982*$A982,2),""),"")</f>
        <v>10.3</v>
      </c>
      <c r="H982">
        <f>IFERROR(IF('SUIVI VENTES 403e'!$A968&lt;&gt;"",YEAR('SUIVI VENTES 403e'!$G968),""),"")</f>
        <v>2022</v>
      </c>
      <c r="I982">
        <f>IFERROR(IF('SUIVI VENTES 403e'!$A968&lt;&gt;"",MONTH('SUIVI VENTES 403e'!$G968),""),"")</f>
        <v>6</v>
      </c>
    </row>
    <row r="983" spans="1:9" x14ac:dyDescent="0.25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t="str">
        <f t="shared" si="16"/>
        <v/>
      </c>
      <c r="E983" cm="1">
        <f t="array" ref="E983">IFERROR(INDEX($G$3:$S$7,MATCH($H983,$G$4:$G$7,0),MATCH($I983,$G$3:$S$3,0)+1),"")</f>
        <v>8</v>
      </c>
      <c r="F983">
        <f>IFERROR(IF('SUIVI VENTES 403e'!$A969&lt;&gt;"",ROUND((($C983/1.2)-$E983),2),""),"")</f>
        <v>14.22</v>
      </c>
      <c r="G983">
        <f>IFERROR(IF('SUIVI VENTES 403e'!$A969&lt;&gt;"",ROUND($F983*$A983,2),""),"")</f>
        <v>7.11</v>
      </c>
      <c r="H983">
        <f>IFERROR(IF('SUIVI VENTES 403e'!$A969&lt;&gt;"",YEAR('SUIVI VENTES 403e'!$G969),""),"")</f>
        <v>2022</v>
      </c>
      <c r="I983">
        <f>IFERROR(IF('SUIVI VENTES 403e'!$A969&lt;&gt;"",MONTH('SUIVI VENTES 403e'!$G969),""),"")</f>
        <v>6</v>
      </c>
    </row>
    <row r="984" spans="1:9" x14ac:dyDescent="0.25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t="str">
        <f t="shared" si="16"/>
        <v/>
      </c>
      <c r="E984" cm="1">
        <f t="array" ref="E984">IFERROR(INDEX($G$3:$S$7,MATCH($H984,$G$4:$G$7,0),MATCH($I984,$G$3:$S$3,0)+1),"")</f>
        <v>8</v>
      </c>
      <c r="F984">
        <f>IFERROR(IF('SUIVI VENTES 403e'!$A970&lt;&gt;"",ROUND((($C984/1.2)-$E984),2),""),"")</f>
        <v>2.42</v>
      </c>
      <c r="G984">
        <f>IFERROR(IF('SUIVI VENTES 403e'!$A970&lt;&gt;"",ROUND($F984*$A984,2),""),"")</f>
        <v>12.1</v>
      </c>
      <c r="H984">
        <f>IFERROR(IF('SUIVI VENTES 403e'!$A970&lt;&gt;"",YEAR('SUIVI VENTES 403e'!$G970),""),"")</f>
        <v>2022</v>
      </c>
      <c r="I984">
        <f>IFERROR(IF('SUIVI VENTES 403e'!$A970&lt;&gt;"",MONTH('SUIVI VENTES 403e'!$G970),""),"")</f>
        <v>6</v>
      </c>
    </row>
    <row r="985" spans="1:9" x14ac:dyDescent="0.25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t="str">
        <f t="shared" si="16"/>
        <v/>
      </c>
      <c r="E985" cm="1">
        <f t="array" ref="E985">IFERROR(INDEX($G$3:$S$7,MATCH($H985,$G$4:$G$7,0),MATCH($I985,$G$3:$S$3,0)+1),"")</f>
        <v>8</v>
      </c>
      <c r="F985">
        <f>IFERROR(IF('SUIVI VENTES 403e'!$A971&lt;&gt;"",ROUND((($C985/1.2)-$E985),2),""),"")</f>
        <v>1.03</v>
      </c>
      <c r="G985">
        <f>IFERROR(IF('SUIVI VENTES 403e'!$A971&lt;&gt;"",ROUND($F985*$A985,2),""),"")</f>
        <v>5.15</v>
      </c>
      <c r="H985">
        <f>IFERROR(IF('SUIVI VENTES 403e'!$A971&lt;&gt;"",YEAR('SUIVI VENTES 403e'!$G971),""),"")</f>
        <v>2022</v>
      </c>
      <c r="I985">
        <f>IFERROR(IF('SUIVI VENTES 403e'!$A971&lt;&gt;"",MONTH('SUIVI VENTES 403e'!$G971),""),"")</f>
        <v>6</v>
      </c>
    </row>
    <row r="986" spans="1:9" x14ac:dyDescent="0.25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t="str">
        <f t="shared" si="16"/>
        <v/>
      </c>
      <c r="E986" cm="1">
        <f t="array" ref="E986">IFERROR(INDEX($G$3:$S$7,MATCH($H986,$G$4:$G$7,0),MATCH($I986,$G$3:$S$3,0)+1),"")</f>
        <v>8</v>
      </c>
      <c r="F986">
        <f>IFERROR(IF('SUIVI VENTES 403e'!$A972&lt;&gt;"",ROUND((($C986/1.2)-$E986),2),""),"")</f>
        <v>1.03</v>
      </c>
      <c r="G986">
        <f>IFERROR(IF('SUIVI VENTES 403e'!$A972&lt;&gt;"",ROUND($F986*$A986,2),""),"")</f>
        <v>20.6</v>
      </c>
      <c r="H986">
        <f>IFERROR(IF('SUIVI VENTES 403e'!$A972&lt;&gt;"",YEAR('SUIVI VENTES 403e'!$G972),""),"")</f>
        <v>2022</v>
      </c>
      <c r="I986">
        <f>IFERROR(IF('SUIVI VENTES 403e'!$A972&lt;&gt;"",MONTH('SUIVI VENTES 403e'!$G972),""),"")</f>
        <v>6</v>
      </c>
    </row>
    <row r="987" spans="1:9" x14ac:dyDescent="0.25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>
        <f t="shared" si="16"/>
        <v>4</v>
      </c>
      <c r="E987" cm="1">
        <f t="array" ref="E987">IFERROR(INDEX($G$3:$S$7,MATCH($H987,$G$4:$G$7,0),MATCH($I987,$G$3:$S$3,0)+1),"")</f>
        <v>8</v>
      </c>
      <c r="F987">
        <f>IFERROR(IF('SUIVI VENTES 403e'!$A973&lt;&gt;"",ROUND((($C987/1.2)-$E987),2),""),"")</f>
        <v>-8</v>
      </c>
      <c r="G987">
        <f>IFERROR(IF('SUIVI VENTES 403e'!$A973&lt;&gt;"",ROUND($F987*$A987,2),""),"")</f>
        <v>-32</v>
      </c>
      <c r="H987">
        <f>IFERROR(IF('SUIVI VENTES 403e'!$A973&lt;&gt;"",YEAR('SUIVI VENTES 403e'!$G973),""),"")</f>
        <v>2022</v>
      </c>
      <c r="I987">
        <f>IFERROR(IF('SUIVI VENTES 403e'!$A973&lt;&gt;"",MONTH('SUIVI VENTES 403e'!$G973),""),"")</f>
        <v>6</v>
      </c>
    </row>
    <row r="988" spans="1:9" x14ac:dyDescent="0.25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t="str">
        <f t="shared" si="16"/>
        <v/>
      </c>
      <c r="E988" cm="1">
        <f t="array" ref="E988">IFERROR(INDEX($G$3:$S$7,MATCH($H988,$G$4:$G$7,0),MATCH($I988,$G$3:$S$3,0)+1),"")</f>
        <v>8</v>
      </c>
      <c r="F988">
        <f>IFERROR(IF('SUIVI VENTES 403e'!$A974&lt;&gt;"",ROUND((($C988/1.2)-$E988),2),""),"")</f>
        <v>1.03</v>
      </c>
      <c r="G988">
        <f>IFERROR(IF('SUIVI VENTES 403e'!$A974&lt;&gt;"",ROUND($F988*$A988,2),""),"")</f>
        <v>20.6</v>
      </c>
      <c r="H988">
        <f>IFERROR(IF('SUIVI VENTES 403e'!$A974&lt;&gt;"",YEAR('SUIVI VENTES 403e'!$G974),""),"")</f>
        <v>2022</v>
      </c>
      <c r="I988">
        <f>IFERROR(IF('SUIVI VENTES 403e'!$A974&lt;&gt;"",MONTH('SUIVI VENTES 403e'!$G974),""),"")</f>
        <v>6</v>
      </c>
    </row>
    <row r="989" spans="1:9" x14ac:dyDescent="0.25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t="str">
        <f t="shared" si="16"/>
        <v/>
      </c>
      <c r="E989" cm="1">
        <f t="array" ref="E989">IFERROR(INDEX($G$3:$S$7,MATCH($H989,$G$4:$G$7,0),MATCH($I989,$G$3:$S$3,0)+1),"")</f>
        <v>8</v>
      </c>
      <c r="F989">
        <f>IFERROR(IF('SUIVI VENTES 403e'!$A975&lt;&gt;"",ROUND((($C989/1.2)-$E989),2),""),"")</f>
        <v>2.42</v>
      </c>
      <c r="G989">
        <f>IFERROR(IF('SUIVI VENTES 403e'!$A975&lt;&gt;"",ROUND($F989*$A989,2),""),"")</f>
        <v>24.2</v>
      </c>
      <c r="H989">
        <f>IFERROR(IF('SUIVI VENTES 403e'!$A975&lt;&gt;"",YEAR('SUIVI VENTES 403e'!$G975),""),"")</f>
        <v>2022</v>
      </c>
      <c r="I989">
        <f>IFERROR(IF('SUIVI VENTES 403e'!$A975&lt;&gt;"",MONTH('SUIVI VENTES 403e'!$G975),""),"")</f>
        <v>6</v>
      </c>
    </row>
    <row r="990" spans="1:9" x14ac:dyDescent="0.25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t="str">
        <f t="shared" si="16"/>
        <v/>
      </c>
      <c r="E990" cm="1">
        <f t="array" ref="E990">IFERROR(INDEX($G$3:$S$7,MATCH($H990,$G$4:$G$7,0),MATCH($I990,$G$3:$S$3,0)+1),"")</f>
        <v>8</v>
      </c>
      <c r="F990">
        <f>IFERROR(IF('SUIVI VENTES 403e'!$A976&lt;&gt;"",ROUND((($C990/1.2)-$E990),2),""),"")</f>
        <v>1.03</v>
      </c>
      <c r="G990">
        <f>IFERROR(IF('SUIVI VENTES 403e'!$A976&lt;&gt;"",ROUND($F990*$A990,2),""),"")</f>
        <v>5.15</v>
      </c>
      <c r="H990">
        <f>IFERROR(IF('SUIVI VENTES 403e'!$A976&lt;&gt;"",YEAR('SUIVI VENTES 403e'!$G976),""),"")</f>
        <v>2022</v>
      </c>
      <c r="I990">
        <f>IFERROR(IF('SUIVI VENTES 403e'!$A976&lt;&gt;"",MONTH('SUIVI VENTES 403e'!$G976),""),"")</f>
        <v>6</v>
      </c>
    </row>
    <row r="991" spans="1:9" x14ac:dyDescent="0.25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t="str">
        <f t="shared" si="16"/>
        <v/>
      </c>
      <c r="E991" cm="1">
        <f t="array" ref="E991">IFERROR(INDEX($G$3:$S$7,MATCH($H991,$G$4:$G$7,0),MATCH($I991,$G$3:$S$3,0)+1),"")</f>
        <v>8</v>
      </c>
      <c r="F991">
        <f>IFERROR(IF('SUIVI VENTES 403e'!$A977&lt;&gt;"",ROUND((($C991/1.2)-$E991),2),""),"")</f>
        <v>1.03</v>
      </c>
      <c r="G991">
        <f>IFERROR(IF('SUIVI VENTES 403e'!$A977&lt;&gt;"",ROUND($F991*$A991,2),""),"")</f>
        <v>12.36</v>
      </c>
      <c r="H991">
        <f>IFERROR(IF('SUIVI VENTES 403e'!$A977&lt;&gt;"",YEAR('SUIVI VENTES 403e'!$G977),""),"")</f>
        <v>2022</v>
      </c>
      <c r="I991">
        <f>IFERROR(IF('SUIVI VENTES 403e'!$A977&lt;&gt;"",MONTH('SUIVI VENTES 403e'!$G977),""),"")</f>
        <v>6</v>
      </c>
    </row>
    <row r="992" spans="1:9" x14ac:dyDescent="0.25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t="str">
        <f t="shared" si="16"/>
        <v/>
      </c>
      <c r="E992" cm="1">
        <f t="array" ref="E992">IFERROR(INDEX($G$3:$S$7,MATCH($H992,$G$4:$G$7,0),MATCH($I992,$G$3:$S$3,0)+1),"")</f>
        <v>8</v>
      </c>
      <c r="F992">
        <f>IFERROR(IF('SUIVI VENTES 403e'!$A978&lt;&gt;"",ROUND((($C992/1.2)-$E992),2),""),"")</f>
        <v>1.03</v>
      </c>
      <c r="G992">
        <f>IFERROR(IF('SUIVI VENTES 403e'!$A978&lt;&gt;"",ROUND($F992*$A992,2),""),"")</f>
        <v>12.36</v>
      </c>
      <c r="H992">
        <f>IFERROR(IF('SUIVI VENTES 403e'!$A978&lt;&gt;"",YEAR('SUIVI VENTES 403e'!$G978),""),"")</f>
        <v>2022</v>
      </c>
      <c r="I992">
        <f>IFERROR(IF('SUIVI VENTES 403e'!$A978&lt;&gt;"",MONTH('SUIVI VENTES 403e'!$G978),""),"")</f>
        <v>6</v>
      </c>
    </row>
    <row r="993" spans="1:9" x14ac:dyDescent="0.25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t="str">
        <f t="shared" si="16"/>
        <v/>
      </c>
      <c r="E993" cm="1">
        <f t="array" ref="E993">IFERROR(INDEX($G$3:$S$7,MATCH($H993,$G$4:$G$7,0),MATCH($I993,$G$3:$S$3,0)+1),"")</f>
        <v>8</v>
      </c>
      <c r="F993">
        <f>IFERROR(IF('SUIVI VENTES 403e'!$A979&lt;&gt;"",ROUND((($C993/1.2)-$E993),2),""),"")</f>
        <v>1.03</v>
      </c>
      <c r="G993">
        <f>IFERROR(IF('SUIVI VENTES 403e'!$A979&lt;&gt;"",ROUND($F993*$A993,2),""),"")</f>
        <v>3.09</v>
      </c>
      <c r="H993">
        <f>IFERROR(IF('SUIVI VENTES 403e'!$A979&lt;&gt;"",YEAR('SUIVI VENTES 403e'!$G979),""),"")</f>
        <v>2022</v>
      </c>
      <c r="I993">
        <f>IFERROR(IF('SUIVI VENTES 403e'!$A979&lt;&gt;"",MONTH('SUIVI VENTES 403e'!$G979),""),"")</f>
        <v>6</v>
      </c>
    </row>
    <row r="994" spans="1:9" x14ac:dyDescent="0.25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t="str">
        <f t="shared" si="16"/>
        <v/>
      </c>
      <c r="E994" cm="1">
        <f t="array" ref="E994">IFERROR(INDEX($G$3:$S$7,MATCH($H994,$G$4:$G$7,0),MATCH($I994,$G$3:$S$3,0)+1),"")</f>
        <v>8</v>
      </c>
      <c r="F994">
        <f>IFERROR(IF('SUIVI VENTES 403e'!$A980&lt;&gt;"",ROUND((($C994/1.2)-$E994),2),""),"")</f>
        <v>0.75</v>
      </c>
      <c r="G994">
        <f>IFERROR(IF('SUIVI VENTES 403e'!$A980&lt;&gt;"",ROUND($F994*$A994,2),""),"")</f>
        <v>3.75</v>
      </c>
      <c r="H994">
        <f>IFERROR(IF('SUIVI VENTES 403e'!$A980&lt;&gt;"",YEAR('SUIVI VENTES 403e'!$G980),""),"")</f>
        <v>2022</v>
      </c>
      <c r="I994">
        <f>IFERROR(IF('SUIVI VENTES 403e'!$A980&lt;&gt;"",MONTH('SUIVI VENTES 403e'!$G980),""),"")</f>
        <v>6</v>
      </c>
    </row>
    <row r="995" spans="1:9" x14ac:dyDescent="0.25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t="str">
        <f t="shared" si="16"/>
        <v/>
      </c>
      <c r="E995" cm="1">
        <f t="array" ref="E995">IFERROR(INDEX($G$3:$S$7,MATCH($H995,$G$4:$G$7,0),MATCH($I995,$G$3:$S$3,0)+1),"")</f>
        <v>8</v>
      </c>
      <c r="F995">
        <f>IFERROR(IF('SUIVI VENTES 403e'!$A981&lt;&gt;"",ROUND((($C995/1.2)-$E995),2),""),"")</f>
        <v>1.03</v>
      </c>
      <c r="G995">
        <f>IFERROR(IF('SUIVI VENTES 403e'!$A981&lt;&gt;"",ROUND($F995*$A995,2),""),"")</f>
        <v>10.3</v>
      </c>
      <c r="H995">
        <f>IFERROR(IF('SUIVI VENTES 403e'!$A981&lt;&gt;"",YEAR('SUIVI VENTES 403e'!$G981),""),"")</f>
        <v>2022</v>
      </c>
      <c r="I995">
        <f>IFERROR(IF('SUIVI VENTES 403e'!$A981&lt;&gt;"",MONTH('SUIVI VENTES 403e'!$G981),""),"")</f>
        <v>6</v>
      </c>
    </row>
    <row r="996" spans="1:9" x14ac:dyDescent="0.25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t="str">
        <f t="shared" si="16"/>
        <v/>
      </c>
      <c r="E996" cm="1">
        <f t="array" ref="E996">IFERROR(INDEX($G$3:$S$7,MATCH($H996,$G$4:$G$7,0),MATCH($I996,$G$3:$S$3,0)+1),"")</f>
        <v>8</v>
      </c>
      <c r="F996">
        <f>IFERROR(IF('SUIVI VENTES 403e'!$A982&lt;&gt;"",ROUND((($C996/1.2)-$E996),2),""),"")</f>
        <v>5.89</v>
      </c>
      <c r="G996">
        <f>IFERROR(IF('SUIVI VENTES 403e'!$A982&lt;&gt;"",ROUND($F996*$A996,2),""),"")</f>
        <v>14.73</v>
      </c>
      <c r="H996">
        <f>IFERROR(IF('SUIVI VENTES 403e'!$A982&lt;&gt;"",YEAR('SUIVI VENTES 403e'!$G982),""),"")</f>
        <v>2022</v>
      </c>
      <c r="I996">
        <f>IFERROR(IF('SUIVI VENTES 403e'!$A982&lt;&gt;"",MONTH('SUIVI VENTES 403e'!$G982),""),"")</f>
        <v>6</v>
      </c>
    </row>
    <row r="997" spans="1:9" x14ac:dyDescent="0.25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t="str">
        <f t="shared" si="16"/>
        <v/>
      </c>
      <c r="E997" cm="1">
        <f t="array" ref="E997">IFERROR(INDEX($G$3:$S$7,MATCH($H997,$G$4:$G$7,0),MATCH($I997,$G$3:$S$3,0)+1),"")</f>
        <v>8</v>
      </c>
      <c r="F997">
        <f>IFERROR(IF('SUIVI VENTES 403e'!$A983&lt;&gt;"",ROUND((($C997/1.2)-$E997),2),""),"")</f>
        <v>0.75</v>
      </c>
      <c r="G997">
        <f>IFERROR(IF('SUIVI VENTES 403e'!$A983&lt;&gt;"",ROUND($F997*$A997,2),""),"")</f>
        <v>3.75</v>
      </c>
      <c r="H997">
        <f>IFERROR(IF('SUIVI VENTES 403e'!$A983&lt;&gt;"",YEAR('SUIVI VENTES 403e'!$G983),""),"")</f>
        <v>2022</v>
      </c>
      <c r="I997">
        <f>IFERROR(IF('SUIVI VENTES 403e'!$A983&lt;&gt;"",MONTH('SUIVI VENTES 403e'!$G983),""),"")</f>
        <v>6</v>
      </c>
    </row>
    <row r="998" spans="1:9" x14ac:dyDescent="0.25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t="str">
        <f t="shared" si="16"/>
        <v/>
      </c>
      <c r="E998" cm="1">
        <f t="array" ref="E998">IFERROR(INDEX($G$3:$S$7,MATCH($H998,$G$4:$G$7,0),MATCH($I998,$G$3:$S$3,0)+1),"")</f>
        <v>8</v>
      </c>
      <c r="F998">
        <f>IFERROR(IF('SUIVI VENTES 403e'!$A984&lt;&gt;"",ROUND((($C998/1.2)-$E998),2),""),"")</f>
        <v>1.03</v>
      </c>
      <c r="G998">
        <f>IFERROR(IF('SUIVI VENTES 403e'!$A984&lt;&gt;"",ROUND($F998*$A998,2),""),"")</f>
        <v>10.3</v>
      </c>
      <c r="H998">
        <f>IFERROR(IF('SUIVI VENTES 403e'!$A984&lt;&gt;"",YEAR('SUIVI VENTES 403e'!$G984),""),"")</f>
        <v>2022</v>
      </c>
      <c r="I998">
        <f>IFERROR(IF('SUIVI VENTES 403e'!$A984&lt;&gt;"",MONTH('SUIVI VENTES 403e'!$G984),""),"")</f>
        <v>6</v>
      </c>
    </row>
    <row r="999" spans="1:9" x14ac:dyDescent="0.25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t="str">
        <f t="shared" si="16"/>
        <v/>
      </c>
      <c r="E999" cm="1">
        <f t="array" ref="E999">IFERROR(INDEX($G$3:$S$7,MATCH($H999,$G$4:$G$7,0),MATCH($I999,$G$3:$S$3,0)+1),"")</f>
        <v>8</v>
      </c>
      <c r="F999">
        <f>IFERROR(IF('SUIVI VENTES 403e'!$A985&lt;&gt;"",ROUND((($C999/1.2)-$E999),2),""),"")</f>
        <v>1.03</v>
      </c>
      <c r="G999">
        <f>IFERROR(IF('SUIVI VENTES 403e'!$A985&lt;&gt;"",ROUND($F999*$A999,2),""),"")</f>
        <v>20.6</v>
      </c>
      <c r="H999">
        <f>IFERROR(IF('SUIVI VENTES 403e'!$A985&lt;&gt;"",YEAR('SUIVI VENTES 403e'!$G985),""),"")</f>
        <v>2022</v>
      </c>
      <c r="I999">
        <f>IFERROR(IF('SUIVI VENTES 403e'!$A985&lt;&gt;"",MONTH('SUIVI VENTES 403e'!$G985),""),"")</f>
        <v>6</v>
      </c>
    </row>
    <row r="1000" spans="1:9" x14ac:dyDescent="0.25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t="str">
        <f t="shared" si="16"/>
        <v/>
      </c>
      <c r="E1000" cm="1">
        <f t="array" ref="E1000">IFERROR(INDEX($G$3:$S$7,MATCH($H1000,$G$4:$G$7,0),MATCH($I1000,$G$3:$S$3,0)+1),"")</f>
        <v>8</v>
      </c>
      <c r="F1000">
        <f>IFERROR(IF('SUIVI VENTES 403e'!$A986&lt;&gt;"",ROUND((($C1000/1.2)-$E1000),2),""),"")</f>
        <v>1.03</v>
      </c>
      <c r="G1000">
        <f>IFERROR(IF('SUIVI VENTES 403e'!$A986&lt;&gt;"",ROUND($F1000*$A1000,2),""),"")</f>
        <v>12.36</v>
      </c>
      <c r="H1000">
        <f>IFERROR(IF('SUIVI VENTES 403e'!$A986&lt;&gt;"",YEAR('SUIVI VENTES 403e'!$G986),""),"")</f>
        <v>2022</v>
      </c>
      <c r="I1000">
        <f>IFERROR(IF('SUIVI VENTES 403e'!$A986&lt;&gt;"",MONTH('SUIVI VENTES 403e'!$G986),""),"")</f>
        <v>6</v>
      </c>
    </row>
    <row r="1001" spans="1:9" x14ac:dyDescent="0.25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>
        <f t="shared" si="16"/>
        <v>1</v>
      </c>
      <c r="E1001" cm="1">
        <f t="array" ref="E1001">IFERROR(INDEX($G$3:$S$7,MATCH($H1001,$G$4:$G$7,0),MATCH($I1001,$G$3:$S$3,0)+1),"")</f>
        <v>8</v>
      </c>
      <c r="F1001">
        <f>IFERROR(IF('SUIVI VENTES 403e'!$A987&lt;&gt;"",ROUND((($C1001/1.2)-$E1001),2),""),"")</f>
        <v>-8</v>
      </c>
      <c r="G1001">
        <f>IFERROR(IF('SUIVI VENTES 403e'!$A987&lt;&gt;"",ROUND($F1001*$A1001,2),""),"")</f>
        <v>-8</v>
      </c>
      <c r="H1001">
        <f>IFERROR(IF('SUIVI VENTES 403e'!$A987&lt;&gt;"",YEAR('SUIVI VENTES 403e'!$G987),""),"")</f>
        <v>2022</v>
      </c>
      <c r="I1001">
        <f>IFERROR(IF('SUIVI VENTES 403e'!$A987&lt;&gt;"",MONTH('SUIVI VENTES 403e'!$G987),""),"")</f>
        <v>6</v>
      </c>
    </row>
    <row r="1002" spans="1:9" x14ac:dyDescent="0.25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t="str">
        <f t="shared" si="16"/>
        <v/>
      </c>
      <c r="E1002" cm="1">
        <f t="array" ref="E1002">IFERROR(INDEX($G$3:$S$7,MATCH($H1002,$G$4:$G$7,0),MATCH($I1002,$G$3:$S$3,0)+1),"")</f>
        <v>8</v>
      </c>
      <c r="F1002">
        <f>IFERROR(IF('SUIVI VENTES 403e'!$A988&lt;&gt;"",ROUND((($C1002/1.2)-$E1002),2),""),"")</f>
        <v>1.03</v>
      </c>
      <c r="G1002">
        <f>IFERROR(IF('SUIVI VENTES 403e'!$A988&lt;&gt;"",ROUND($F1002*$A1002,2),""),"")</f>
        <v>4.12</v>
      </c>
      <c r="H1002">
        <f>IFERROR(IF('SUIVI VENTES 403e'!$A988&lt;&gt;"",YEAR('SUIVI VENTES 403e'!$G988),""),"")</f>
        <v>2022</v>
      </c>
      <c r="I1002">
        <f>IFERROR(IF('SUIVI VENTES 403e'!$A988&lt;&gt;"",MONTH('SUIVI VENTES 403e'!$G988),""),"")</f>
        <v>6</v>
      </c>
    </row>
    <row r="1003" spans="1:9" x14ac:dyDescent="0.25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t="str">
        <f t="shared" si="16"/>
        <v/>
      </c>
      <c r="E1003" cm="1">
        <f t="array" ref="E1003">IFERROR(INDEX($G$3:$S$7,MATCH($H1003,$G$4:$G$7,0),MATCH($I1003,$G$3:$S$3,0)+1),"")</f>
        <v>8</v>
      </c>
      <c r="F1003">
        <f>IFERROR(IF('SUIVI VENTES 403e'!$A989&lt;&gt;"",ROUND((($C1003/1.2)-$E1003),2),""),"")</f>
        <v>1.03</v>
      </c>
      <c r="G1003">
        <f>IFERROR(IF('SUIVI VENTES 403e'!$A989&lt;&gt;"",ROUND($F1003*$A1003,2),""),"")</f>
        <v>15.45</v>
      </c>
      <c r="H1003">
        <f>IFERROR(IF('SUIVI VENTES 403e'!$A989&lt;&gt;"",YEAR('SUIVI VENTES 403e'!$G989),""),"")</f>
        <v>2022</v>
      </c>
      <c r="I1003">
        <f>IFERROR(IF('SUIVI VENTES 403e'!$A989&lt;&gt;"",MONTH('SUIVI VENTES 403e'!$G989),""),"")</f>
        <v>6</v>
      </c>
    </row>
    <row r="1004" spans="1:9" x14ac:dyDescent="0.25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>
        <f t="shared" si="16"/>
        <v>1</v>
      </c>
      <c r="E1004" cm="1">
        <f t="array" ref="E1004">IFERROR(INDEX($G$3:$S$7,MATCH($H1004,$G$4:$G$7,0),MATCH($I1004,$G$3:$S$3,0)+1),"")</f>
        <v>8</v>
      </c>
      <c r="F1004">
        <f>IFERROR(IF('SUIVI VENTES 403e'!$A990&lt;&gt;"",ROUND((($C1004/1.2)-$E1004),2),""),"")</f>
        <v>-8</v>
      </c>
      <c r="G1004">
        <f>IFERROR(IF('SUIVI VENTES 403e'!$A990&lt;&gt;"",ROUND($F1004*$A1004,2),""),"")</f>
        <v>-8</v>
      </c>
      <c r="H1004">
        <f>IFERROR(IF('SUIVI VENTES 403e'!$A990&lt;&gt;"",YEAR('SUIVI VENTES 403e'!$G990),""),"")</f>
        <v>2022</v>
      </c>
      <c r="I1004">
        <f>IFERROR(IF('SUIVI VENTES 403e'!$A990&lt;&gt;"",MONTH('SUIVI VENTES 403e'!$G990),""),"")</f>
        <v>6</v>
      </c>
    </row>
    <row r="1005" spans="1:9" x14ac:dyDescent="0.25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t="str">
        <f t="shared" si="16"/>
        <v/>
      </c>
      <c r="E1005" cm="1">
        <f t="array" ref="E1005">IFERROR(INDEX($G$3:$S$7,MATCH($H1005,$G$4:$G$7,0),MATCH($I1005,$G$3:$S$3,0)+1),"")</f>
        <v>8</v>
      </c>
      <c r="F1005">
        <f>IFERROR(IF('SUIVI VENTES 403e'!$A991&lt;&gt;"",ROUND((($C1005/1.2)-$E1005),2),""),"")</f>
        <v>0.75</v>
      </c>
      <c r="G1005">
        <f>IFERROR(IF('SUIVI VENTES 403e'!$A991&lt;&gt;"",ROUND($F1005*$A1005,2),""),"")</f>
        <v>22.5</v>
      </c>
      <c r="H1005">
        <f>IFERROR(IF('SUIVI VENTES 403e'!$A991&lt;&gt;"",YEAR('SUIVI VENTES 403e'!$G991),""),"")</f>
        <v>2022</v>
      </c>
      <c r="I1005">
        <f>IFERROR(IF('SUIVI VENTES 403e'!$A991&lt;&gt;"",MONTH('SUIVI VENTES 403e'!$G991),""),"")</f>
        <v>6</v>
      </c>
    </row>
    <row r="1006" spans="1:9" x14ac:dyDescent="0.25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t="str">
        <f t="shared" si="16"/>
        <v/>
      </c>
      <c r="E1006" cm="1">
        <f t="array" ref="E1006">IFERROR(INDEX($G$3:$S$7,MATCH($H1006,$G$4:$G$7,0),MATCH($I1006,$G$3:$S$3,0)+1),"")</f>
        <v>8</v>
      </c>
      <c r="F1006">
        <f>IFERROR(IF('SUIVI VENTES 403e'!$A992&lt;&gt;"",ROUND((($C1006/1.2)-$E1006),2),""),"")</f>
        <v>1.03</v>
      </c>
      <c r="G1006">
        <f>IFERROR(IF('SUIVI VENTES 403e'!$A992&lt;&gt;"",ROUND($F1006*$A1006,2),""),"")</f>
        <v>10.3</v>
      </c>
      <c r="H1006">
        <f>IFERROR(IF('SUIVI VENTES 403e'!$A992&lt;&gt;"",YEAR('SUIVI VENTES 403e'!$G992),""),"")</f>
        <v>2022</v>
      </c>
      <c r="I1006">
        <f>IFERROR(IF('SUIVI VENTES 403e'!$A992&lt;&gt;"",MONTH('SUIVI VENTES 403e'!$G992),""),"")</f>
        <v>6</v>
      </c>
    </row>
    <row r="1007" spans="1:9" x14ac:dyDescent="0.25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>
        <f t="shared" si="16"/>
        <v>2</v>
      </c>
      <c r="E1007" cm="1">
        <f t="array" ref="E1007">IFERROR(INDEX($G$3:$S$7,MATCH($H1007,$G$4:$G$7,0),MATCH($I1007,$G$3:$S$3,0)+1),"")</f>
        <v>8</v>
      </c>
      <c r="F1007">
        <f>IFERROR(IF('SUIVI VENTES 403e'!$A993&lt;&gt;"",ROUND((($C1007/1.2)-$E1007),2),""),"")</f>
        <v>-8</v>
      </c>
      <c r="G1007">
        <f>IFERROR(IF('SUIVI VENTES 403e'!$A993&lt;&gt;"",ROUND($F1007*$A1007,2),""),"")</f>
        <v>-16</v>
      </c>
      <c r="H1007">
        <f>IFERROR(IF('SUIVI VENTES 403e'!$A993&lt;&gt;"",YEAR('SUIVI VENTES 403e'!$G993),""),"")</f>
        <v>2022</v>
      </c>
      <c r="I1007">
        <f>IFERROR(IF('SUIVI VENTES 403e'!$A993&lt;&gt;"",MONTH('SUIVI VENTES 403e'!$G993),""),"")</f>
        <v>6</v>
      </c>
    </row>
    <row r="1008" spans="1:9" x14ac:dyDescent="0.25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t="str">
        <f t="shared" si="16"/>
        <v/>
      </c>
      <c r="E1008" cm="1">
        <f t="array" ref="E1008">IFERROR(INDEX($G$3:$S$7,MATCH($H1008,$G$4:$G$7,0),MATCH($I1008,$G$3:$S$3,0)+1),"")</f>
        <v>8</v>
      </c>
      <c r="F1008">
        <f>IFERROR(IF('SUIVI VENTES 403e'!$A994&lt;&gt;"",ROUND((($C1008/1.2)-$E1008),2),""),"")</f>
        <v>0.75</v>
      </c>
      <c r="G1008">
        <f>IFERROR(IF('SUIVI VENTES 403e'!$A994&lt;&gt;"",ROUND($F1008*$A1008,2),""),"")</f>
        <v>3.75</v>
      </c>
      <c r="H1008">
        <f>IFERROR(IF('SUIVI VENTES 403e'!$A994&lt;&gt;"",YEAR('SUIVI VENTES 403e'!$G994),""),"")</f>
        <v>2022</v>
      </c>
      <c r="I1008">
        <f>IFERROR(IF('SUIVI VENTES 403e'!$A994&lt;&gt;"",MONTH('SUIVI VENTES 403e'!$G994),""),"")</f>
        <v>6</v>
      </c>
    </row>
    <row r="1009" spans="1:9" x14ac:dyDescent="0.25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t="str">
        <f t="shared" si="16"/>
        <v/>
      </c>
      <c r="E1009" cm="1">
        <f t="array" ref="E1009">IFERROR(INDEX($G$3:$S$7,MATCH($H1009,$G$4:$G$7,0),MATCH($I1009,$G$3:$S$3,0)+1),"")</f>
        <v>8</v>
      </c>
      <c r="F1009">
        <f>IFERROR(IF('SUIVI VENTES 403e'!$A995&lt;&gt;"",ROUND((($C1009/1.2)-$E1009),2),""),"")</f>
        <v>1.03</v>
      </c>
      <c r="G1009">
        <f>IFERROR(IF('SUIVI VENTES 403e'!$A995&lt;&gt;"",ROUND($F1009*$A1009,2),""),"")</f>
        <v>12.36</v>
      </c>
      <c r="H1009">
        <f>IFERROR(IF('SUIVI VENTES 403e'!$A995&lt;&gt;"",YEAR('SUIVI VENTES 403e'!$G995),""),"")</f>
        <v>2022</v>
      </c>
      <c r="I1009">
        <f>IFERROR(IF('SUIVI VENTES 403e'!$A995&lt;&gt;"",MONTH('SUIVI VENTES 403e'!$G995),""),"")</f>
        <v>6</v>
      </c>
    </row>
    <row r="1010" spans="1:9" x14ac:dyDescent="0.25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t="str">
        <f t="shared" si="16"/>
        <v/>
      </c>
      <c r="E1010" cm="1">
        <f t="array" ref="E1010">IFERROR(INDEX($G$3:$S$7,MATCH($H1010,$G$4:$G$7,0),MATCH($I1010,$G$3:$S$3,0)+1),"")</f>
        <v>8</v>
      </c>
      <c r="F1010">
        <f>IFERROR(IF('SUIVI VENTES 403e'!$A996&lt;&gt;"",ROUND((($C1010/1.2)-$E1010),2),""),"")</f>
        <v>1.03</v>
      </c>
      <c r="G1010">
        <f>IFERROR(IF('SUIVI VENTES 403e'!$A996&lt;&gt;"",ROUND($F1010*$A1010,2),""),"")</f>
        <v>12.36</v>
      </c>
      <c r="H1010">
        <f>IFERROR(IF('SUIVI VENTES 403e'!$A996&lt;&gt;"",YEAR('SUIVI VENTES 403e'!$G996),""),"")</f>
        <v>2022</v>
      </c>
      <c r="I1010">
        <f>IFERROR(IF('SUIVI VENTES 403e'!$A996&lt;&gt;"",MONTH('SUIVI VENTES 403e'!$G996),""),"")</f>
        <v>6</v>
      </c>
    </row>
    <row r="1011" spans="1:9" x14ac:dyDescent="0.25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t="str">
        <f t="shared" si="16"/>
        <v/>
      </c>
      <c r="E1011" cm="1">
        <f t="array" ref="E1011">IFERROR(INDEX($G$3:$S$7,MATCH($H1011,$G$4:$G$7,0),MATCH($I1011,$G$3:$S$3,0)+1),"")</f>
        <v>8</v>
      </c>
      <c r="F1011">
        <f>IFERROR(IF('SUIVI VENTES 403e'!$A997&lt;&gt;"",ROUND((($C1011/1.2)-$E1011),2),""),"")</f>
        <v>1.03</v>
      </c>
      <c r="G1011">
        <f>IFERROR(IF('SUIVI VENTES 403e'!$A997&lt;&gt;"",ROUND($F1011*$A1011,2),""),"")</f>
        <v>11.33</v>
      </c>
      <c r="H1011">
        <f>IFERROR(IF('SUIVI VENTES 403e'!$A997&lt;&gt;"",YEAR('SUIVI VENTES 403e'!$G997),""),"")</f>
        <v>2022</v>
      </c>
      <c r="I1011">
        <f>IFERROR(IF('SUIVI VENTES 403e'!$A997&lt;&gt;"",MONTH('SUIVI VENTES 403e'!$G997),""),"")</f>
        <v>6</v>
      </c>
    </row>
    <row r="1012" spans="1:9" x14ac:dyDescent="0.25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>
        <f t="shared" si="16"/>
        <v>1</v>
      </c>
      <c r="E1012" cm="1">
        <f t="array" ref="E1012">IFERROR(INDEX($G$3:$S$7,MATCH($H1012,$G$4:$G$7,0),MATCH($I1012,$G$3:$S$3,0)+1),"")</f>
        <v>8</v>
      </c>
      <c r="F1012">
        <f>IFERROR(IF('SUIVI VENTES 403e'!$A998&lt;&gt;"",ROUND((($C1012/1.2)-$E1012),2),""),"")</f>
        <v>-8</v>
      </c>
      <c r="G1012">
        <f>IFERROR(IF('SUIVI VENTES 403e'!$A998&lt;&gt;"",ROUND($F1012*$A1012,2),""),"")</f>
        <v>-8</v>
      </c>
      <c r="H1012">
        <f>IFERROR(IF('SUIVI VENTES 403e'!$A998&lt;&gt;"",YEAR('SUIVI VENTES 403e'!$G998),""),"")</f>
        <v>2022</v>
      </c>
      <c r="I1012">
        <f>IFERROR(IF('SUIVI VENTES 403e'!$A998&lt;&gt;"",MONTH('SUIVI VENTES 403e'!$G998),""),"")</f>
        <v>6</v>
      </c>
    </row>
    <row r="1013" spans="1:9" x14ac:dyDescent="0.25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t="str">
        <f t="shared" si="16"/>
        <v/>
      </c>
      <c r="E1013" cm="1">
        <f t="array" ref="E1013">IFERROR(INDEX($G$3:$S$7,MATCH($H1013,$G$4:$G$7,0),MATCH($I1013,$G$3:$S$3,0)+1),"")</f>
        <v>8</v>
      </c>
      <c r="F1013">
        <f>IFERROR(IF('SUIVI VENTES 403e'!$A999&lt;&gt;"",ROUND((($C1013/1.2)-$E1013),2),""),"")</f>
        <v>1.03</v>
      </c>
      <c r="G1013">
        <f>IFERROR(IF('SUIVI VENTES 403e'!$A999&lt;&gt;"",ROUND($F1013*$A1013,2),""),"")</f>
        <v>12.36</v>
      </c>
      <c r="H1013">
        <f>IFERROR(IF('SUIVI VENTES 403e'!$A999&lt;&gt;"",YEAR('SUIVI VENTES 403e'!$G999),""),"")</f>
        <v>2022</v>
      </c>
      <c r="I1013">
        <f>IFERROR(IF('SUIVI VENTES 403e'!$A999&lt;&gt;"",MONTH('SUIVI VENTES 403e'!$G999),""),"")</f>
        <v>6</v>
      </c>
    </row>
    <row r="1014" spans="1:9" x14ac:dyDescent="0.25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t="str">
        <f t="shared" si="16"/>
        <v/>
      </c>
      <c r="E1014" cm="1">
        <f t="array" ref="E1014">IFERROR(INDEX($G$3:$S$7,MATCH($H1014,$G$4:$G$7,0),MATCH($I1014,$G$3:$S$3,0)+1),"")</f>
        <v>8</v>
      </c>
      <c r="F1014">
        <f>IFERROR(IF('SUIVI VENTES 403e'!$A1000&lt;&gt;"",ROUND((($C1014/1.2)-$E1014),2),""),"")</f>
        <v>2.42</v>
      </c>
      <c r="G1014">
        <f>IFERROR(IF('SUIVI VENTES 403e'!$A1000&lt;&gt;"",ROUND($F1014*$A1014,2),""),"")</f>
        <v>6.05</v>
      </c>
      <c r="H1014">
        <f>IFERROR(IF('SUIVI VENTES 403e'!$A1000&lt;&gt;"",YEAR('SUIVI VENTES 403e'!$G1000),""),"")</f>
        <v>2022</v>
      </c>
      <c r="I1014">
        <f>IFERROR(IF('SUIVI VENTES 403e'!$A1000&lt;&gt;"",MONTH('SUIVI VENTES 403e'!$G1000),""),"")</f>
        <v>6</v>
      </c>
    </row>
    <row r="1015" spans="1:9" x14ac:dyDescent="0.25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t="str">
        <f t="shared" si="16"/>
        <v/>
      </c>
      <c r="E1015" cm="1">
        <f t="array" ref="E1015">IFERROR(INDEX($G$3:$S$7,MATCH($H1015,$G$4:$G$7,0),MATCH($I1015,$G$3:$S$3,0)+1),"")</f>
        <v>8</v>
      </c>
      <c r="F1015">
        <f>IFERROR(IF('SUIVI VENTES 403e'!$A1001&lt;&gt;"",ROUND((($C1015/1.2)-$E1015),2),""),"")</f>
        <v>1.03</v>
      </c>
      <c r="G1015">
        <f>IFERROR(IF('SUIVI VENTES 403e'!$A1001&lt;&gt;"",ROUND($F1015*$A1015,2),""),"")</f>
        <v>5.15</v>
      </c>
      <c r="H1015">
        <f>IFERROR(IF('SUIVI VENTES 403e'!$A1001&lt;&gt;"",YEAR('SUIVI VENTES 403e'!$G1001),""),"")</f>
        <v>2022</v>
      </c>
      <c r="I1015">
        <f>IFERROR(IF('SUIVI VENTES 403e'!$A1001&lt;&gt;"",MONTH('SUIVI VENTES 403e'!$G1001),""),"")</f>
        <v>6</v>
      </c>
    </row>
    <row r="1016" spans="1:9" x14ac:dyDescent="0.25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t="str">
        <f t="shared" si="16"/>
        <v/>
      </c>
      <c r="E1016" cm="1">
        <f t="array" ref="E1016">IFERROR(INDEX($G$3:$S$7,MATCH($H1016,$G$4:$G$7,0),MATCH($I1016,$G$3:$S$3,0)+1),"")</f>
        <v>8</v>
      </c>
      <c r="F1016">
        <f>IFERROR(IF('SUIVI VENTES 403e'!$A1002&lt;&gt;"",ROUND((($C1016/1.2)-$E1016),2),""),"")</f>
        <v>1.03</v>
      </c>
      <c r="G1016">
        <f>IFERROR(IF('SUIVI VENTES 403e'!$A1002&lt;&gt;"",ROUND($F1016*$A1016,2),""),"")</f>
        <v>4.12</v>
      </c>
      <c r="H1016">
        <f>IFERROR(IF('SUIVI VENTES 403e'!$A1002&lt;&gt;"",YEAR('SUIVI VENTES 403e'!$G1002),""),"")</f>
        <v>2022</v>
      </c>
      <c r="I1016">
        <f>IFERROR(IF('SUIVI VENTES 403e'!$A1002&lt;&gt;"",MONTH('SUIVI VENTES 403e'!$G1002),""),"")</f>
        <v>6</v>
      </c>
    </row>
    <row r="1017" spans="1:9" x14ac:dyDescent="0.25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t="str">
        <f t="shared" si="16"/>
        <v/>
      </c>
      <c r="E1017" cm="1">
        <f t="array" ref="E1017">IFERROR(INDEX($G$3:$S$7,MATCH($H1017,$G$4:$G$7,0),MATCH($I1017,$G$3:$S$3,0)+1),"")</f>
        <v>8</v>
      </c>
      <c r="F1017">
        <f>IFERROR(IF('SUIVI VENTES 403e'!$A1003&lt;&gt;"",ROUND((($C1017/1.2)-$E1017),2),""),"")</f>
        <v>1.03</v>
      </c>
      <c r="G1017">
        <f>IFERROR(IF('SUIVI VENTES 403e'!$A1003&lt;&gt;"",ROUND($F1017*$A1017,2),""),"")</f>
        <v>5.15</v>
      </c>
      <c r="H1017">
        <f>IFERROR(IF('SUIVI VENTES 403e'!$A1003&lt;&gt;"",YEAR('SUIVI VENTES 403e'!$G1003),""),"")</f>
        <v>2022</v>
      </c>
      <c r="I1017">
        <f>IFERROR(IF('SUIVI VENTES 403e'!$A1003&lt;&gt;"",MONTH('SUIVI VENTES 403e'!$G1003),""),"")</f>
        <v>6</v>
      </c>
    </row>
    <row r="1018" spans="1:9" x14ac:dyDescent="0.25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>
        <f t="shared" si="16"/>
        <v>1.4999999999999999E-2</v>
      </c>
      <c r="E1018" cm="1">
        <f t="array" ref="E1018">IFERROR(INDEX($G$3:$S$7,MATCH($H1018,$G$4:$G$7,0),MATCH($I1018,$G$3:$S$3,0)+1),"")</f>
        <v>8</v>
      </c>
      <c r="F1018">
        <f>IFERROR(IF('SUIVI VENTES 403e'!$A1004&lt;&gt;"",ROUND((($C1018/1.2)-$E1018),2),""),"")</f>
        <v>-8</v>
      </c>
      <c r="G1018">
        <f>IFERROR(IF('SUIVI VENTES 403e'!$A1004&lt;&gt;"",ROUND($F1018*$A1018,2),""),"")</f>
        <v>-0.12</v>
      </c>
      <c r="H1018">
        <f>IFERROR(IF('SUIVI VENTES 403e'!$A1004&lt;&gt;"",YEAR('SUIVI VENTES 403e'!$G1004),""),"")</f>
        <v>2022</v>
      </c>
      <c r="I1018">
        <f>IFERROR(IF('SUIVI VENTES 403e'!$A1004&lt;&gt;"",MONTH('SUIVI VENTES 403e'!$G1004),""),"")</f>
        <v>6</v>
      </c>
    </row>
    <row r="1019" spans="1:9" x14ac:dyDescent="0.25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t="str">
        <f t="shared" si="16"/>
        <v/>
      </c>
      <c r="E1019" cm="1">
        <f t="array" ref="E1019">IFERROR(INDEX($G$3:$S$7,MATCH($H1019,$G$4:$G$7,0),MATCH($I1019,$G$3:$S$3,0)+1),"")</f>
        <v>8</v>
      </c>
      <c r="F1019">
        <f>IFERROR(IF('SUIVI VENTES 403e'!$A1005&lt;&gt;"",ROUND((($C1019/1.2)-$E1019),2),""),"")</f>
        <v>1.03</v>
      </c>
      <c r="G1019">
        <f>IFERROR(IF('SUIVI VENTES 403e'!$A1005&lt;&gt;"",ROUND($F1019*$A1019,2),""),"")</f>
        <v>2.06</v>
      </c>
      <c r="H1019">
        <f>IFERROR(IF('SUIVI VENTES 403e'!$A1005&lt;&gt;"",YEAR('SUIVI VENTES 403e'!$G1005),""),"")</f>
        <v>2022</v>
      </c>
      <c r="I1019">
        <f>IFERROR(IF('SUIVI VENTES 403e'!$A1005&lt;&gt;"",MONTH('SUIVI VENTES 403e'!$G1005),""),"")</f>
        <v>6</v>
      </c>
    </row>
    <row r="1020" spans="1:9" x14ac:dyDescent="0.25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t="str">
        <f t="shared" si="16"/>
        <v/>
      </c>
      <c r="E1020" cm="1">
        <f t="array" ref="E1020">IFERROR(INDEX($G$3:$S$7,MATCH($H1020,$G$4:$G$7,0),MATCH($I1020,$G$3:$S$3,0)+1),"")</f>
        <v>8</v>
      </c>
      <c r="F1020">
        <f>IFERROR(IF('SUIVI VENTES 403e'!$A1006&lt;&gt;"",ROUND((($C1020/1.2)-$E1020),2),""),"")</f>
        <v>1.03</v>
      </c>
      <c r="G1020">
        <f>IFERROR(IF('SUIVI VENTES 403e'!$A1006&lt;&gt;"",ROUND($F1020*$A1020,2),""),"")</f>
        <v>5.15</v>
      </c>
      <c r="H1020">
        <f>IFERROR(IF('SUIVI VENTES 403e'!$A1006&lt;&gt;"",YEAR('SUIVI VENTES 403e'!$G1006),""),"")</f>
        <v>2022</v>
      </c>
      <c r="I1020">
        <f>IFERROR(IF('SUIVI VENTES 403e'!$A1006&lt;&gt;"",MONTH('SUIVI VENTES 403e'!$G1006),""),"")</f>
        <v>6</v>
      </c>
    </row>
    <row r="1021" spans="1:9" x14ac:dyDescent="0.25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t="str">
        <f t="shared" si="16"/>
        <v/>
      </c>
      <c r="E1021" cm="1">
        <f t="array" ref="E1021">IFERROR(INDEX($G$3:$S$7,MATCH($H1021,$G$4:$G$7,0),MATCH($I1021,$G$3:$S$3,0)+1),"")</f>
        <v>9</v>
      </c>
      <c r="F1021">
        <f>IFERROR(IF('SUIVI VENTES 403e'!$A1007&lt;&gt;"",ROUND((($C1021/1.2)-$E1021),2),""),"")</f>
        <v>0.03</v>
      </c>
      <c r="G1021">
        <f>IFERROR(IF('SUIVI VENTES 403e'!$A1007&lt;&gt;"",ROUND($F1021*$A1021,2),""),"")</f>
        <v>0.36</v>
      </c>
      <c r="H1021">
        <f>IFERROR(IF('SUIVI VENTES 403e'!$A1007&lt;&gt;"",YEAR('SUIVI VENTES 403e'!$G1007),""),"")</f>
        <v>2022</v>
      </c>
      <c r="I1021">
        <f>IFERROR(IF('SUIVI VENTES 403e'!$A1007&lt;&gt;"",MONTH('SUIVI VENTES 403e'!$G1007),""),"")</f>
        <v>7</v>
      </c>
    </row>
    <row r="1022" spans="1:9" x14ac:dyDescent="0.25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t="str">
        <f t="shared" si="16"/>
        <v/>
      </c>
      <c r="E1022" cm="1">
        <f t="array" ref="E1022">IFERROR(INDEX($G$3:$S$7,MATCH($H1022,$G$4:$G$7,0),MATCH($I1022,$G$3:$S$3,0)+1),"")</f>
        <v>9</v>
      </c>
      <c r="F1022">
        <f>IFERROR(IF('SUIVI VENTES 403e'!$A1008&lt;&gt;"",ROUND((($C1022/1.2)-$E1022),2),""),"")</f>
        <v>0.03</v>
      </c>
      <c r="G1022">
        <f>IFERROR(IF('SUIVI VENTES 403e'!$A1008&lt;&gt;"",ROUND($F1022*$A1022,2),""),"")</f>
        <v>0.03</v>
      </c>
      <c r="H1022">
        <f>IFERROR(IF('SUIVI VENTES 403e'!$A1008&lt;&gt;"",YEAR('SUIVI VENTES 403e'!$G1008),""),"")</f>
        <v>2022</v>
      </c>
      <c r="I1022">
        <f>IFERROR(IF('SUIVI VENTES 403e'!$A1008&lt;&gt;"",MONTH('SUIVI VENTES 403e'!$G1008),""),"")</f>
        <v>7</v>
      </c>
    </row>
    <row r="1023" spans="1:9" x14ac:dyDescent="0.25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t="str">
        <f t="shared" si="16"/>
        <v/>
      </c>
      <c r="E1023" cm="1">
        <f t="array" ref="E1023">IFERROR(INDEX($G$3:$S$7,MATCH($H1023,$G$4:$G$7,0),MATCH($I1023,$G$3:$S$3,0)+1),"")</f>
        <v>9</v>
      </c>
      <c r="F1023">
        <f>IFERROR(IF('SUIVI VENTES 403e'!$A1009&lt;&gt;"",ROUND((($C1023/1.2)-$E1023),2),""),"")</f>
        <v>0.03</v>
      </c>
      <c r="G1023">
        <f>IFERROR(IF('SUIVI VENTES 403e'!$A1009&lt;&gt;"",ROUND($F1023*$A1023,2),""),"")</f>
        <v>0.3</v>
      </c>
      <c r="H1023">
        <f>IFERROR(IF('SUIVI VENTES 403e'!$A1009&lt;&gt;"",YEAR('SUIVI VENTES 403e'!$G1009),""),"")</f>
        <v>2022</v>
      </c>
      <c r="I1023">
        <f>IFERROR(IF('SUIVI VENTES 403e'!$A1009&lt;&gt;"",MONTH('SUIVI VENTES 403e'!$G1009),""),"")</f>
        <v>7</v>
      </c>
    </row>
    <row r="1024" spans="1:9" x14ac:dyDescent="0.25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>
        <f t="shared" si="16"/>
        <v>1</v>
      </c>
      <c r="E1024" cm="1">
        <f t="array" ref="E1024">IFERROR(INDEX($G$3:$S$7,MATCH($H1024,$G$4:$G$7,0),MATCH($I1024,$G$3:$S$3,0)+1),"")</f>
        <v>9</v>
      </c>
      <c r="F1024">
        <f>IFERROR(IF('SUIVI VENTES 403e'!$A1010&lt;&gt;"",ROUND((($C1024/1.2)-$E1024),2),""),"")</f>
        <v>-9</v>
      </c>
      <c r="G1024">
        <f>IFERROR(IF('SUIVI VENTES 403e'!$A1010&lt;&gt;"",ROUND($F1024*$A1024,2),""),"")</f>
        <v>-9</v>
      </c>
      <c r="H1024">
        <f>IFERROR(IF('SUIVI VENTES 403e'!$A1010&lt;&gt;"",YEAR('SUIVI VENTES 403e'!$G1010),""),"")</f>
        <v>2022</v>
      </c>
      <c r="I1024">
        <f>IFERROR(IF('SUIVI VENTES 403e'!$A1010&lt;&gt;"",MONTH('SUIVI VENTES 403e'!$G1010),""),"")</f>
        <v>7</v>
      </c>
    </row>
    <row r="1025" spans="1:9" x14ac:dyDescent="0.25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t="str">
        <f t="shared" si="16"/>
        <v/>
      </c>
      <c r="E1025" cm="1">
        <f t="array" ref="E1025">IFERROR(INDEX($G$3:$S$7,MATCH($H1025,$G$4:$G$7,0),MATCH($I1025,$G$3:$S$3,0)+1),"")</f>
        <v>9</v>
      </c>
      <c r="F1025">
        <f>IFERROR(IF('SUIVI VENTES 403e'!$A1011&lt;&gt;"",ROUND((($C1025/1.2)-$E1025),2),""),"")</f>
        <v>0.03</v>
      </c>
      <c r="G1025">
        <f>IFERROR(IF('SUIVI VENTES 403e'!$A1011&lt;&gt;"",ROUND($F1025*$A1025,2),""),"")</f>
        <v>0.3</v>
      </c>
      <c r="H1025">
        <f>IFERROR(IF('SUIVI VENTES 403e'!$A1011&lt;&gt;"",YEAR('SUIVI VENTES 403e'!$G1011),""),"")</f>
        <v>2022</v>
      </c>
      <c r="I1025">
        <f>IFERROR(IF('SUIVI VENTES 403e'!$A1011&lt;&gt;"",MONTH('SUIVI VENTES 403e'!$G1011),""),"")</f>
        <v>7</v>
      </c>
    </row>
    <row r="1026" spans="1:9" x14ac:dyDescent="0.25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t="str">
        <f t="shared" si="16"/>
        <v/>
      </c>
      <c r="E1026" cm="1">
        <f t="array" ref="E1026">IFERROR(INDEX($G$3:$S$7,MATCH($H1026,$G$4:$G$7,0),MATCH($I1026,$G$3:$S$3,0)+1),"")</f>
        <v>9</v>
      </c>
      <c r="F1026">
        <f>IFERROR(IF('SUIVI VENTES 403e'!$A1012&lt;&gt;"",ROUND((($C1026/1.2)-$E1026),2),""),"")</f>
        <v>0.03</v>
      </c>
      <c r="G1026">
        <f>IFERROR(IF('SUIVI VENTES 403e'!$A1012&lt;&gt;"",ROUND($F1026*$A1026,2),""),"")</f>
        <v>0.15</v>
      </c>
      <c r="H1026">
        <f>IFERROR(IF('SUIVI VENTES 403e'!$A1012&lt;&gt;"",YEAR('SUIVI VENTES 403e'!$G1012),""),"")</f>
        <v>2022</v>
      </c>
      <c r="I1026">
        <f>IFERROR(IF('SUIVI VENTES 403e'!$A1012&lt;&gt;"",MONTH('SUIVI VENTES 403e'!$G1012),""),"")</f>
        <v>7</v>
      </c>
    </row>
    <row r="1027" spans="1:9" x14ac:dyDescent="0.25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t="str">
        <f t="shared" si="16"/>
        <v/>
      </c>
      <c r="E1027" cm="1">
        <f t="array" ref="E1027">IFERROR(INDEX($G$3:$S$7,MATCH($H1027,$G$4:$G$7,0),MATCH($I1027,$G$3:$S$3,0)+1),"")</f>
        <v>9</v>
      </c>
      <c r="F1027">
        <f>IFERROR(IF('SUIVI VENTES 403e'!$A1013&lt;&gt;"",ROUND((($C1027/1.2)-$E1027),2),""),"")</f>
        <v>1.42</v>
      </c>
      <c r="G1027">
        <f>IFERROR(IF('SUIVI VENTES 403e'!$A1013&lt;&gt;"",ROUND($F1027*$A1027,2),""),"")</f>
        <v>2.84</v>
      </c>
      <c r="H1027">
        <f>IFERROR(IF('SUIVI VENTES 403e'!$A1013&lt;&gt;"",YEAR('SUIVI VENTES 403e'!$G1013),""),"")</f>
        <v>2022</v>
      </c>
      <c r="I1027">
        <f>IFERROR(IF('SUIVI VENTES 403e'!$A1013&lt;&gt;"",MONTH('SUIVI VENTES 403e'!$G1013),""),"")</f>
        <v>7</v>
      </c>
    </row>
    <row r="1028" spans="1:9" x14ac:dyDescent="0.25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t="str">
        <f t="shared" si="16"/>
        <v/>
      </c>
      <c r="E1028" cm="1">
        <f t="array" ref="E1028">IFERROR(INDEX($G$3:$S$7,MATCH($H1028,$G$4:$G$7,0),MATCH($I1028,$G$3:$S$3,0)+1),"")</f>
        <v>9</v>
      </c>
      <c r="F1028">
        <f>IFERROR(IF('SUIVI VENTES 403e'!$A1014&lt;&gt;"",ROUND((($C1028/1.2)-$E1028),2),""),"")</f>
        <v>0.03</v>
      </c>
      <c r="G1028">
        <f>IFERROR(IF('SUIVI VENTES 403e'!$A1014&lt;&gt;"",ROUND($F1028*$A1028,2),""),"")</f>
        <v>0.15</v>
      </c>
      <c r="H1028">
        <f>IFERROR(IF('SUIVI VENTES 403e'!$A1014&lt;&gt;"",YEAR('SUIVI VENTES 403e'!$G1014),""),"")</f>
        <v>2022</v>
      </c>
      <c r="I1028">
        <f>IFERROR(IF('SUIVI VENTES 403e'!$A1014&lt;&gt;"",MONTH('SUIVI VENTES 403e'!$G1014),""),"")</f>
        <v>7</v>
      </c>
    </row>
    <row r="1029" spans="1:9" x14ac:dyDescent="0.25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t="str">
        <f t="shared" si="16"/>
        <v/>
      </c>
      <c r="E1029" cm="1">
        <f t="array" ref="E1029">IFERROR(INDEX($G$3:$S$7,MATCH($H1029,$G$4:$G$7,0),MATCH($I1029,$G$3:$S$3,0)+1),"")</f>
        <v>9</v>
      </c>
      <c r="F1029">
        <f>IFERROR(IF('SUIVI VENTES 403e'!$A1015&lt;&gt;"",ROUND((($C1029/1.2)-$E1029),2),""),"")</f>
        <v>0.03</v>
      </c>
      <c r="G1029">
        <f>IFERROR(IF('SUIVI VENTES 403e'!$A1015&lt;&gt;"",ROUND($F1029*$A1029,2),""),"")</f>
        <v>0.24</v>
      </c>
      <c r="H1029">
        <f>IFERROR(IF('SUIVI VENTES 403e'!$A1015&lt;&gt;"",YEAR('SUIVI VENTES 403e'!$G1015),""),"")</f>
        <v>2022</v>
      </c>
      <c r="I1029">
        <f>IFERROR(IF('SUIVI VENTES 403e'!$A1015&lt;&gt;"",MONTH('SUIVI VENTES 403e'!$G1015),""),"")</f>
        <v>7</v>
      </c>
    </row>
    <row r="1030" spans="1:9" x14ac:dyDescent="0.25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t="str">
        <f t="shared" si="16"/>
        <v/>
      </c>
      <c r="E1030" cm="1">
        <f t="array" ref="E1030">IFERROR(INDEX($G$3:$S$7,MATCH($H1030,$G$4:$G$7,0),MATCH($I1030,$G$3:$S$3,0)+1),"")</f>
        <v>9</v>
      </c>
      <c r="F1030">
        <f>IFERROR(IF('SUIVI VENTES 403e'!$A1016&lt;&gt;"",ROUND((($C1030/1.2)-$E1030),2),""),"")</f>
        <v>0.03</v>
      </c>
      <c r="G1030">
        <f>IFERROR(IF('SUIVI VENTES 403e'!$A1016&lt;&gt;"",ROUND($F1030*$A1030,2),""),"")</f>
        <v>0.15</v>
      </c>
      <c r="H1030">
        <f>IFERROR(IF('SUIVI VENTES 403e'!$A1016&lt;&gt;"",YEAR('SUIVI VENTES 403e'!$G1016),""),"")</f>
        <v>2022</v>
      </c>
      <c r="I1030">
        <f>IFERROR(IF('SUIVI VENTES 403e'!$A1016&lt;&gt;"",MONTH('SUIVI VENTES 403e'!$G1016),""),"")</f>
        <v>7</v>
      </c>
    </row>
    <row r="1031" spans="1:9" x14ac:dyDescent="0.25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t="str">
        <f t="shared" si="16"/>
        <v/>
      </c>
      <c r="E1031" cm="1">
        <f t="array" ref="E1031">IFERROR(INDEX($G$3:$S$7,MATCH($H1031,$G$4:$G$7,0),MATCH($I1031,$G$3:$S$3,0)+1),"")</f>
        <v>9</v>
      </c>
      <c r="F1031">
        <f>IFERROR(IF('SUIVI VENTES 403e'!$A1017&lt;&gt;"",ROUND((($C1031/1.2)-$E1031),2),""),"")</f>
        <v>0.03</v>
      </c>
      <c r="G1031">
        <f>IFERROR(IF('SUIVI VENTES 403e'!$A1017&lt;&gt;"",ROUND($F1031*$A1031,2),""),"")</f>
        <v>0.36</v>
      </c>
      <c r="H1031">
        <f>IFERROR(IF('SUIVI VENTES 403e'!$A1017&lt;&gt;"",YEAR('SUIVI VENTES 403e'!$G1017),""),"")</f>
        <v>2022</v>
      </c>
      <c r="I1031">
        <f>IFERROR(IF('SUIVI VENTES 403e'!$A1017&lt;&gt;"",MONTH('SUIVI VENTES 403e'!$G1017),""),"")</f>
        <v>7</v>
      </c>
    </row>
    <row r="1032" spans="1:9" x14ac:dyDescent="0.25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t="str">
        <f t="shared" si="16"/>
        <v/>
      </c>
      <c r="E1032" cm="1">
        <f t="array" ref="E1032">IFERROR(INDEX($G$3:$S$7,MATCH($H1032,$G$4:$G$7,0),MATCH($I1032,$G$3:$S$3,0)+1),"")</f>
        <v>9</v>
      </c>
      <c r="F1032">
        <f>IFERROR(IF('SUIVI VENTES 403e'!$A1018&lt;&gt;"",ROUND((($C1032/1.2)-$E1032),2),""),"")</f>
        <v>0.03</v>
      </c>
      <c r="G1032">
        <f>IFERROR(IF('SUIVI VENTES 403e'!$A1018&lt;&gt;"",ROUND($F1032*$A1032,2),""),"")</f>
        <v>0.36</v>
      </c>
      <c r="H1032">
        <f>IFERROR(IF('SUIVI VENTES 403e'!$A1018&lt;&gt;"",YEAR('SUIVI VENTES 403e'!$G1018),""),"")</f>
        <v>2022</v>
      </c>
      <c r="I1032">
        <f>IFERROR(IF('SUIVI VENTES 403e'!$A1018&lt;&gt;"",MONTH('SUIVI VENTES 403e'!$G1018),""),"")</f>
        <v>7</v>
      </c>
    </row>
    <row r="1033" spans="1:9" x14ac:dyDescent="0.25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t="str">
        <f t="shared" si="16"/>
        <v/>
      </c>
      <c r="E1033" cm="1">
        <f t="array" ref="E1033">IFERROR(INDEX($G$3:$S$7,MATCH($H1033,$G$4:$G$7,0),MATCH($I1033,$G$3:$S$3,0)+1),"")</f>
        <v>9</v>
      </c>
      <c r="F1033">
        <f>IFERROR(IF('SUIVI VENTES 403e'!$A1019&lt;&gt;"",ROUND((($C1033/1.2)-$E1033),2),""),"")</f>
        <v>0.03</v>
      </c>
      <c r="G1033">
        <f>IFERROR(IF('SUIVI VENTES 403e'!$A1019&lt;&gt;"",ROUND($F1033*$A1033,2),""),"")</f>
        <v>0.36</v>
      </c>
      <c r="H1033">
        <f>IFERROR(IF('SUIVI VENTES 403e'!$A1019&lt;&gt;"",YEAR('SUIVI VENTES 403e'!$G1019),""),"")</f>
        <v>2022</v>
      </c>
      <c r="I1033">
        <f>IFERROR(IF('SUIVI VENTES 403e'!$A1019&lt;&gt;"",MONTH('SUIVI VENTES 403e'!$G1019),""),"")</f>
        <v>7</v>
      </c>
    </row>
    <row r="1034" spans="1:9" x14ac:dyDescent="0.25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>
        <f t="shared" si="16"/>
        <v>1</v>
      </c>
      <c r="E1034" cm="1">
        <f t="array" ref="E1034">IFERROR(INDEX($G$3:$S$7,MATCH($H1034,$G$4:$G$7,0),MATCH($I1034,$G$3:$S$3,0)+1),"")</f>
        <v>9</v>
      </c>
      <c r="F1034">
        <f>IFERROR(IF('SUIVI VENTES 403e'!$A1020&lt;&gt;"",ROUND((($C1034/1.2)-$E1034),2),""),"")</f>
        <v>-9</v>
      </c>
      <c r="G1034">
        <f>IFERROR(IF('SUIVI VENTES 403e'!$A1020&lt;&gt;"",ROUND($F1034*$A1034,2),""),"")</f>
        <v>-9</v>
      </c>
      <c r="H1034">
        <f>IFERROR(IF('SUIVI VENTES 403e'!$A1020&lt;&gt;"",YEAR('SUIVI VENTES 403e'!$G1020),""),"")</f>
        <v>2022</v>
      </c>
      <c r="I1034">
        <f>IFERROR(IF('SUIVI VENTES 403e'!$A1020&lt;&gt;"",MONTH('SUIVI VENTES 403e'!$G1020),""),"")</f>
        <v>7</v>
      </c>
    </row>
    <row r="1035" spans="1:9" x14ac:dyDescent="0.25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t="str">
        <f t="shared" si="16"/>
        <v/>
      </c>
      <c r="E1035" cm="1">
        <f t="array" ref="E1035">IFERROR(INDEX($G$3:$S$7,MATCH($H1035,$G$4:$G$7,0),MATCH($I1035,$G$3:$S$3,0)+1),"")</f>
        <v>9</v>
      </c>
      <c r="F1035">
        <f>IFERROR(IF('SUIVI VENTES 403e'!$A1021&lt;&gt;"",ROUND((($C1035/1.2)-$E1035),2),""),"")</f>
        <v>-0.25</v>
      </c>
      <c r="G1035">
        <f>IFERROR(IF('SUIVI VENTES 403e'!$A1021&lt;&gt;"",ROUND($F1035*$A1035,2),""),"")</f>
        <v>-2.5</v>
      </c>
      <c r="H1035">
        <f>IFERROR(IF('SUIVI VENTES 403e'!$A1021&lt;&gt;"",YEAR('SUIVI VENTES 403e'!$G1021),""),"")</f>
        <v>2022</v>
      </c>
      <c r="I1035">
        <f>IFERROR(IF('SUIVI VENTES 403e'!$A1021&lt;&gt;"",MONTH('SUIVI VENTES 403e'!$G1021),""),"")</f>
        <v>7</v>
      </c>
    </row>
    <row r="1036" spans="1:9" x14ac:dyDescent="0.25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t="str">
        <f t="shared" si="16"/>
        <v/>
      </c>
      <c r="E1036" cm="1">
        <f t="array" ref="E1036">IFERROR(INDEX($G$3:$S$7,MATCH($H1036,$G$4:$G$7,0),MATCH($I1036,$G$3:$S$3,0)+1),"")</f>
        <v>9</v>
      </c>
      <c r="F1036">
        <f>IFERROR(IF('SUIVI VENTES 403e'!$A1022&lt;&gt;"",ROUND((($C1036/1.2)-$E1036),2),""),"")</f>
        <v>0.03</v>
      </c>
      <c r="G1036">
        <f>IFERROR(IF('SUIVI VENTES 403e'!$A1022&lt;&gt;"",ROUND($F1036*$A1036,2),""),"")</f>
        <v>0.3</v>
      </c>
      <c r="H1036">
        <f>IFERROR(IF('SUIVI VENTES 403e'!$A1022&lt;&gt;"",YEAR('SUIVI VENTES 403e'!$G1022),""),"")</f>
        <v>2022</v>
      </c>
      <c r="I1036">
        <f>IFERROR(IF('SUIVI VENTES 403e'!$A1022&lt;&gt;"",MONTH('SUIVI VENTES 403e'!$G1022),""),"")</f>
        <v>7</v>
      </c>
    </row>
    <row r="1037" spans="1:9" x14ac:dyDescent="0.25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t="str">
        <f t="shared" si="16"/>
        <v/>
      </c>
      <c r="E1037" cm="1">
        <f t="array" ref="E1037">IFERROR(INDEX($G$3:$S$7,MATCH($H1037,$G$4:$G$7,0),MATCH($I1037,$G$3:$S$3,0)+1),"")</f>
        <v>9</v>
      </c>
      <c r="F1037">
        <f>IFERROR(IF('SUIVI VENTES 403e'!$A1023&lt;&gt;"",ROUND((($C1037/1.2)-$E1037),2),""),"")</f>
        <v>9.06</v>
      </c>
      <c r="G1037">
        <f>IFERROR(IF('SUIVI VENTES 403e'!$A1023&lt;&gt;"",ROUND($F1037*$A1037,2),""),"")</f>
        <v>9.06</v>
      </c>
      <c r="H1037">
        <f>IFERROR(IF('SUIVI VENTES 403e'!$A1023&lt;&gt;"",YEAR('SUIVI VENTES 403e'!$G1023),""),"")</f>
        <v>2022</v>
      </c>
      <c r="I1037">
        <f>IFERROR(IF('SUIVI VENTES 403e'!$A1023&lt;&gt;"",MONTH('SUIVI VENTES 403e'!$G1023),""),"")</f>
        <v>7</v>
      </c>
    </row>
    <row r="1038" spans="1:9" x14ac:dyDescent="0.25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t="str">
        <f t="shared" si="16"/>
        <v/>
      </c>
      <c r="E1038" cm="1">
        <f t="array" ref="E1038">IFERROR(INDEX($G$3:$S$7,MATCH($H1038,$G$4:$G$7,0),MATCH($I1038,$G$3:$S$3,0)+1),"")</f>
        <v>9</v>
      </c>
      <c r="F1038">
        <f>IFERROR(IF('SUIVI VENTES 403e'!$A1024&lt;&gt;"",ROUND((($C1038/1.2)-$E1038),2),""),"")</f>
        <v>0.03</v>
      </c>
      <c r="G1038">
        <f>IFERROR(IF('SUIVI VENTES 403e'!$A1024&lt;&gt;"",ROUND($F1038*$A1038,2),""),"")</f>
        <v>0.12</v>
      </c>
      <c r="H1038">
        <f>IFERROR(IF('SUIVI VENTES 403e'!$A1024&lt;&gt;"",YEAR('SUIVI VENTES 403e'!$G1024),""),"")</f>
        <v>2022</v>
      </c>
      <c r="I1038">
        <f>IFERROR(IF('SUIVI VENTES 403e'!$A1024&lt;&gt;"",MONTH('SUIVI VENTES 403e'!$G1024),""),"")</f>
        <v>7</v>
      </c>
    </row>
    <row r="1039" spans="1:9" x14ac:dyDescent="0.25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t="str">
        <f t="shared" si="16"/>
        <v/>
      </c>
      <c r="E1039" cm="1">
        <f t="array" ref="E1039">IFERROR(INDEX($G$3:$S$7,MATCH($H1039,$G$4:$G$7,0),MATCH($I1039,$G$3:$S$3,0)+1),"")</f>
        <v>9</v>
      </c>
      <c r="F1039">
        <f>IFERROR(IF('SUIVI VENTES 403e'!$A1025&lt;&gt;"",ROUND((($C1039/1.2)-$E1039),2),""),"")</f>
        <v>0.03</v>
      </c>
      <c r="G1039">
        <f>IFERROR(IF('SUIVI VENTES 403e'!$A1025&lt;&gt;"",ROUND($F1039*$A1039,2),""),"")</f>
        <v>0.18</v>
      </c>
      <c r="H1039">
        <f>IFERROR(IF('SUIVI VENTES 403e'!$A1025&lt;&gt;"",YEAR('SUIVI VENTES 403e'!$G1025),""),"")</f>
        <v>2022</v>
      </c>
      <c r="I1039">
        <f>IFERROR(IF('SUIVI VENTES 403e'!$A1025&lt;&gt;"",MONTH('SUIVI VENTES 403e'!$G1025),""),"")</f>
        <v>7</v>
      </c>
    </row>
    <row r="1040" spans="1:9" x14ac:dyDescent="0.25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t="str">
        <f t="shared" ref="D1040:D1103" si="17">IFERROR(IF(B1040=0,A1040,""),"")</f>
        <v/>
      </c>
      <c r="E1040" cm="1">
        <f t="array" ref="E1040">IFERROR(INDEX($G$3:$S$7,MATCH($H1040,$G$4:$G$7,0),MATCH($I1040,$G$3:$S$3,0)+1),"")</f>
        <v>9</v>
      </c>
      <c r="F1040">
        <f>IFERROR(IF('SUIVI VENTES 403e'!$A1026&lt;&gt;"",ROUND((($C1040/1.2)-$E1040),2),""),"")</f>
        <v>0.03</v>
      </c>
      <c r="G1040">
        <f>IFERROR(IF('SUIVI VENTES 403e'!$A1026&lt;&gt;"",ROUND($F1040*$A1040,2),""),"")</f>
        <v>0.36</v>
      </c>
      <c r="H1040">
        <f>IFERROR(IF('SUIVI VENTES 403e'!$A1026&lt;&gt;"",YEAR('SUIVI VENTES 403e'!$G1026),""),"")</f>
        <v>2022</v>
      </c>
      <c r="I1040">
        <f>IFERROR(IF('SUIVI VENTES 403e'!$A1026&lt;&gt;"",MONTH('SUIVI VENTES 403e'!$G1026),""),"")</f>
        <v>7</v>
      </c>
    </row>
    <row r="1041" spans="1:9" x14ac:dyDescent="0.25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t="str">
        <f t="shared" si="17"/>
        <v/>
      </c>
      <c r="E1041" cm="1">
        <f t="array" ref="E1041">IFERROR(INDEX($G$3:$S$7,MATCH($H1041,$G$4:$G$7,0),MATCH($I1041,$G$3:$S$3,0)+1),"")</f>
        <v>9</v>
      </c>
      <c r="F1041">
        <f>IFERROR(IF('SUIVI VENTES 403e'!$A1027&lt;&gt;"",ROUND((($C1041/1.2)-$E1041),2),""),"")</f>
        <v>0.03</v>
      </c>
      <c r="G1041">
        <f>IFERROR(IF('SUIVI VENTES 403e'!$A1027&lt;&gt;"",ROUND($F1041*$A1041,2),""),"")</f>
        <v>0.09</v>
      </c>
      <c r="H1041">
        <f>IFERROR(IF('SUIVI VENTES 403e'!$A1027&lt;&gt;"",YEAR('SUIVI VENTES 403e'!$G1027),""),"")</f>
        <v>2022</v>
      </c>
      <c r="I1041">
        <f>IFERROR(IF('SUIVI VENTES 403e'!$A1027&lt;&gt;"",MONTH('SUIVI VENTES 403e'!$G1027),""),"")</f>
        <v>7</v>
      </c>
    </row>
    <row r="1042" spans="1:9" x14ac:dyDescent="0.25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t="str">
        <f t="shared" si="17"/>
        <v/>
      </c>
      <c r="E1042" cm="1">
        <f t="array" ref="E1042">IFERROR(INDEX($G$3:$S$7,MATCH($H1042,$G$4:$G$7,0),MATCH($I1042,$G$3:$S$3,0)+1),"")</f>
        <v>9</v>
      </c>
      <c r="F1042">
        <f>IFERROR(IF('SUIVI VENTES 403e'!$A1028&lt;&gt;"",ROUND((($C1042/1.2)-$E1042),2),""),"")</f>
        <v>0.03</v>
      </c>
      <c r="G1042">
        <f>IFERROR(IF('SUIVI VENTES 403e'!$A1028&lt;&gt;"",ROUND($F1042*$A1042,2),""),"")</f>
        <v>0.24</v>
      </c>
      <c r="H1042">
        <f>IFERROR(IF('SUIVI VENTES 403e'!$A1028&lt;&gt;"",YEAR('SUIVI VENTES 403e'!$G1028),""),"")</f>
        <v>2022</v>
      </c>
      <c r="I1042">
        <f>IFERROR(IF('SUIVI VENTES 403e'!$A1028&lt;&gt;"",MONTH('SUIVI VENTES 403e'!$G1028),""),"")</f>
        <v>7</v>
      </c>
    </row>
    <row r="1043" spans="1:9" x14ac:dyDescent="0.25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t="str">
        <f t="shared" si="17"/>
        <v/>
      </c>
      <c r="E1043" cm="1">
        <f t="array" ref="E1043">IFERROR(INDEX($G$3:$S$7,MATCH($H1043,$G$4:$G$7,0),MATCH($I1043,$G$3:$S$3,0)+1),"")</f>
        <v>9</v>
      </c>
      <c r="F1043">
        <f>IFERROR(IF('SUIVI VENTES 403e'!$A1029&lt;&gt;"",ROUND((($C1043/1.2)-$E1043),2),""),"")</f>
        <v>0.03</v>
      </c>
      <c r="G1043">
        <f>IFERROR(IF('SUIVI VENTES 403e'!$A1029&lt;&gt;"",ROUND($F1043*$A1043,2),""),"")</f>
        <v>0.3</v>
      </c>
      <c r="H1043">
        <f>IFERROR(IF('SUIVI VENTES 403e'!$A1029&lt;&gt;"",YEAR('SUIVI VENTES 403e'!$G1029),""),"")</f>
        <v>2022</v>
      </c>
      <c r="I1043">
        <f>IFERROR(IF('SUIVI VENTES 403e'!$A1029&lt;&gt;"",MONTH('SUIVI VENTES 403e'!$G1029),""),"")</f>
        <v>7</v>
      </c>
    </row>
    <row r="1044" spans="1:9" x14ac:dyDescent="0.25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t="str">
        <f t="shared" si="17"/>
        <v/>
      </c>
      <c r="E1044" cm="1">
        <f t="array" ref="E1044">IFERROR(INDEX($G$3:$S$7,MATCH($H1044,$G$4:$G$7,0),MATCH($I1044,$G$3:$S$3,0)+1),"")</f>
        <v>9</v>
      </c>
      <c r="F1044">
        <f>IFERROR(IF('SUIVI VENTES 403e'!$A1030&lt;&gt;"",ROUND((($C1044/1.2)-$E1044),2),""),"")</f>
        <v>0.03</v>
      </c>
      <c r="G1044">
        <f>IFERROR(IF('SUIVI VENTES 403e'!$A1030&lt;&gt;"",ROUND($F1044*$A1044,2),""),"")</f>
        <v>0.06</v>
      </c>
      <c r="H1044">
        <f>IFERROR(IF('SUIVI VENTES 403e'!$A1030&lt;&gt;"",YEAR('SUIVI VENTES 403e'!$G1030),""),"")</f>
        <v>2022</v>
      </c>
      <c r="I1044">
        <f>IFERROR(IF('SUIVI VENTES 403e'!$A1030&lt;&gt;"",MONTH('SUIVI VENTES 403e'!$G1030),""),"")</f>
        <v>7</v>
      </c>
    </row>
    <row r="1045" spans="1:9" x14ac:dyDescent="0.25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t="str">
        <f t="shared" si="17"/>
        <v/>
      </c>
      <c r="E1045" cm="1">
        <f t="array" ref="E1045">IFERROR(INDEX($G$3:$S$7,MATCH($H1045,$G$4:$G$7,0),MATCH($I1045,$G$3:$S$3,0)+1),"")</f>
        <v>9</v>
      </c>
      <c r="F1045">
        <f>IFERROR(IF('SUIVI VENTES 403e'!$A1031&lt;&gt;"",ROUND((($C1045/1.2)-$E1045),2),""),"")</f>
        <v>0.03</v>
      </c>
      <c r="G1045">
        <f>IFERROR(IF('SUIVI VENTES 403e'!$A1031&lt;&gt;"",ROUND($F1045*$A1045,2),""),"")</f>
        <v>0.15</v>
      </c>
      <c r="H1045">
        <f>IFERROR(IF('SUIVI VENTES 403e'!$A1031&lt;&gt;"",YEAR('SUIVI VENTES 403e'!$G1031),""),"")</f>
        <v>2022</v>
      </c>
      <c r="I1045">
        <f>IFERROR(IF('SUIVI VENTES 403e'!$A1031&lt;&gt;"",MONTH('SUIVI VENTES 403e'!$G1031),""),"")</f>
        <v>7</v>
      </c>
    </row>
    <row r="1046" spans="1:9" x14ac:dyDescent="0.25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t="str">
        <f t="shared" si="17"/>
        <v/>
      </c>
      <c r="E1046" cm="1">
        <f t="array" ref="E1046">IFERROR(INDEX($G$3:$S$7,MATCH($H1046,$G$4:$G$7,0),MATCH($I1046,$G$3:$S$3,0)+1),"")</f>
        <v>9</v>
      </c>
      <c r="F1046">
        <f>IFERROR(IF('SUIVI VENTES 403e'!$A1032&lt;&gt;"",ROUND((($C1046/1.2)-$E1046),2),""),"")</f>
        <v>0.03</v>
      </c>
      <c r="G1046">
        <f>IFERROR(IF('SUIVI VENTES 403e'!$A1032&lt;&gt;"",ROUND($F1046*$A1046,2),""),"")</f>
        <v>0.36</v>
      </c>
      <c r="H1046">
        <f>IFERROR(IF('SUIVI VENTES 403e'!$A1032&lt;&gt;"",YEAR('SUIVI VENTES 403e'!$G1032),""),"")</f>
        <v>2022</v>
      </c>
      <c r="I1046">
        <f>IFERROR(IF('SUIVI VENTES 403e'!$A1032&lt;&gt;"",MONTH('SUIVI VENTES 403e'!$G1032),""),"")</f>
        <v>7</v>
      </c>
    </row>
    <row r="1047" spans="1:9" x14ac:dyDescent="0.25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t="str">
        <f t="shared" si="17"/>
        <v/>
      </c>
      <c r="E1047" cm="1">
        <f t="array" ref="E1047">IFERROR(INDEX($G$3:$S$7,MATCH($H1047,$G$4:$G$7,0),MATCH($I1047,$G$3:$S$3,0)+1),"")</f>
        <v>9</v>
      </c>
      <c r="F1047">
        <f>IFERROR(IF('SUIVI VENTES 403e'!$A1033&lt;&gt;"",ROUND((($C1047/1.2)-$E1047),2),""),"")</f>
        <v>0.03</v>
      </c>
      <c r="G1047">
        <f>IFERROR(IF('SUIVI VENTES 403e'!$A1033&lt;&gt;"",ROUND($F1047*$A1047,2),""),"")</f>
        <v>0.36</v>
      </c>
      <c r="H1047">
        <f>IFERROR(IF('SUIVI VENTES 403e'!$A1033&lt;&gt;"",YEAR('SUIVI VENTES 403e'!$G1033),""),"")</f>
        <v>2022</v>
      </c>
      <c r="I1047">
        <f>IFERROR(IF('SUIVI VENTES 403e'!$A1033&lt;&gt;"",MONTH('SUIVI VENTES 403e'!$G1033),""),"")</f>
        <v>7</v>
      </c>
    </row>
    <row r="1048" spans="1:9" x14ac:dyDescent="0.25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t="str">
        <f t="shared" si="17"/>
        <v/>
      </c>
      <c r="E1048" cm="1">
        <f t="array" ref="E1048">IFERROR(INDEX($G$3:$S$7,MATCH($H1048,$G$4:$G$7,0),MATCH($I1048,$G$3:$S$3,0)+1),"")</f>
        <v>9</v>
      </c>
      <c r="F1048">
        <f>IFERROR(IF('SUIVI VENTES 403e'!$A1034&lt;&gt;"",ROUND((($C1048/1.2)-$E1048),2),""),"")</f>
        <v>0.03</v>
      </c>
      <c r="G1048">
        <f>IFERROR(IF('SUIVI VENTES 403e'!$A1034&lt;&gt;"",ROUND($F1048*$A1048,2),""),"")</f>
        <v>0.45</v>
      </c>
      <c r="H1048">
        <f>IFERROR(IF('SUIVI VENTES 403e'!$A1034&lt;&gt;"",YEAR('SUIVI VENTES 403e'!$G1034),""),"")</f>
        <v>2022</v>
      </c>
      <c r="I1048">
        <f>IFERROR(IF('SUIVI VENTES 403e'!$A1034&lt;&gt;"",MONTH('SUIVI VENTES 403e'!$G1034),""),"")</f>
        <v>7</v>
      </c>
    </row>
    <row r="1049" spans="1:9" x14ac:dyDescent="0.25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>
        <f t="shared" si="17"/>
        <v>1</v>
      </c>
      <c r="E1049" cm="1">
        <f t="array" ref="E1049">IFERROR(INDEX($G$3:$S$7,MATCH($H1049,$G$4:$G$7,0),MATCH($I1049,$G$3:$S$3,0)+1),"")</f>
        <v>9</v>
      </c>
      <c r="F1049">
        <f>IFERROR(IF('SUIVI VENTES 403e'!$A1035&lt;&gt;"",ROUND((($C1049/1.2)-$E1049),2),""),"")</f>
        <v>-9</v>
      </c>
      <c r="G1049">
        <f>IFERROR(IF('SUIVI VENTES 403e'!$A1035&lt;&gt;"",ROUND($F1049*$A1049,2),""),"")</f>
        <v>-9</v>
      </c>
      <c r="H1049">
        <f>IFERROR(IF('SUIVI VENTES 403e'!$A1035&lt;&gt;"",YEAR('SUIVI VENTES 403e'!$G1035),""),"")</f>
        <v>2022</v>
      </c>
      <c r="I1049">
        <f>IFERROR(IF('SUIVI VENTES 403e'!$A1035&lt;&gt;"",MONTH('SUIVI VENTES 403e'!$G1035),""),"")</f>
        <v>7</v>
      </c>
    </row>
    <row r="1050" spans="1:9" x14ac:dyDescent="0.25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>
        <f t="shared" si="17"/>
        <v>1</v>
      </c>
      <c r="E1050" cm="1">
        <f t="array" ref="E1050">IFERROR(INDEX($G$3:$S$7,MATCH($H1050,$G$4:$G$7,0),MATCH($I1050,$G$3:$S$3,0)+1),"")</f>
        <v>9</v>
      </c>
      <c r="F1050">
        <f>IFERROR(IF('SUIVI VENTES 403e'!$A1036&lt;&gt;"",ROUND((($C1050/1.2)-$E1050),2),""),"")</f>
        <v>-9</v>
      </c>
      <c r="G1050">
        <f>IFERROR(IF('SUIVI VENTES 403e'!$A1036&lt;&gt;"",ROUND($F1050*$A1050,2),""),"")</f>
        <v>-9</v>
      </c>
      <c r="H1050">
        <f>IFERROR(IF('SUIVI VENTES 403e'!$A1036&lt;&gt;"",YEAR('SUIVI VENTES 403e'!$G1036),""),"")</f>
        <v>2022</v>
      </c>
      <c r="I1050">
        <f>IFERROR(IF('SUIVI VENTES 403e'!$A1036&lt;&gt;"",MONTH('SUIVI VENTES 403e'!$G1036),""),"")</f>
        <v>7</v>
      </c>
    </row>
    <row r="1051" spans="1:9" x14ac:dyDescent="0.25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t="str">
        <f t="shared" si="17"/>
        <v/>
      </c>
      <c r="E1051" cm="1">
        <f t="array" ref="E1051">IFERROR(INDEX($G$3:$S$7,MATCH($H1051,$G$4:$G$7,0),MATCH($I1051,$G$3:$S$3,0)+1),"")</f>
        <v>9</v>
      </c>
      <c r="F1051">
        <f>IFERROR(IF('SUIVI VENTES 403e'!$A1037&lt;&gt;"",ROUND((($C1051/1.2)-$E1051),2),""),"")</f>
        <v>-0.25</v>
      </c>
      <c r="G1051">
        <f>IFERROR(IF('SUIVI VENTES 403e'!$A1037&lt;&gt;"",ROUND($F1051*$A1051,2),""),"")</f>
        <v>-2.5</v>
      </c>
      <c r="H1051">
        <f>IFERROR(IF('SUIVI VENTES 403e'!$A1037&lt;&gt;"",YEAR('SUIVI VENTES 403e'!$G1037),""),"")</f>
        <v>2022</v>
      </c>
      <c r="I1051">
        <f>IFERROR(IF('SUIVI VENTES 403e'!$A1037&lt;&gt;"",MONTH('SUIVI VENTES 403e'!$G1037),""),"")</f>
        <v>7</v>
      </c>
    </row>
    <row r="1052" spans="1:9" x14ac:dyDescent="0.25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t="str">
        <f t="shared" si="17"/>
        <v/>
      </c>
      <c r="E1052" cm="1">
        <f t="array" ref="E1052">IFERROR(INDEX($G$3:$S$7,MATCH($H1052,$G$4:$G$7,0),MATCH($I1052,$G$3:$S$3,0)+1),"")</f>
        <v>9</v>
      </c>
      <c r="F1052">
        <f>IFERROR(IF('SUIVI VENTES 403e'!$A1038&lt;&gt;"",ROUND((($C1052/1.2)-$E1052),2),""),"")</f>
        <v>0.03</v>
      </c>
      <c r="G1052">
        <f>IFERROR(IF('SUIVI VENTES 403e'!$A1038&lt;&gt;"",ROUND($F1052*$A1052,2),""),"")</f>
        <v>0.15</v>
      </c>
      <c r="H1052">
        <f>IFERROR(IF('SUIVI VENTES 403e'!$A1038&lt;&gt;"",YEAR('SUIVI VENTES 403e'!$G1038),""),"")</f>
        <v>2022</v>
      </c>
      <c r="I1052">
        <f>IFERROR(IF('SUIVI VENTES 403e'!$A1038&lt;&gt;"",MONTH('SUIVI VENTES 403e'!$G1038),""),"")</f>
        <v>7</v>
      </c>
    </row>
    <row r="1053" spans="1:9" x14ac:dyDescent="0.25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t="str">
        <f t="shared" si="17"/>
        <v/>
      </c>
      <c r="E1053" cm="1">
        <f t="array" ref="E1053">IFERROR(INDEX($G$3:$S$7,MATCH($H1053,$G$4:$G$7,0),MATCH($I1053,$G$3:$S$3,0)+1),"")</f>
        <v>9</v>
      </c>
      <c r="F1053">
        <f>IFERROR(IF('SUIVI VENTES 403e'!$A1039&lt;&gt;"",ROUND((($C1053/1.2)-$E1053),2),""),"")</f>
        <v>1.42</v>
      </c>
      <c r="G1053">
        <f>IFERROR(IF('SUIVI VENTES 403e'!$A1039&lt;&gt;"",ROUND($F1053*$A1053,2),""),"")</f>
        <v>1.42</v>
      </c>
      <c r="H1053">
        <f>IFERROR(IF('SUIVI VENTES 403e'!$A1039&lt;&gt;"",YEAR('SUIVI VENTES 403e'!$G1039),""),"")</f>
        <v>2022</v>
      </c>
      <c r="I1053">
        <f>IFERROR(IF('SUIVI VENTES 403e'!$A1039&lt;&gt;"",MONTH('SUIVI VENTES 403e'!$G1039),""),"")</f>
        <v>7</v>
      </c>
    </row>
    <row r="1054" spans="1:9" x14ac:dyDescent="0.25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t="str">
        <f t="shared" si="17"/>
        <v/>
      </c>
      <c r="E1054" cm="1">
        <f t="array" ref="E1054">IFERROR(INDEX($G$3:$S$7,MATCH($H1054,$G$4:$G$7,0),MATCH($I1054,$G$3:$S$3,0)+1),"")</f>
        <v>9</v>
      </c>
      <c r="F1054">
        <f>IFERROR(IF('SUIVI VENTES 403e'!$A1040&lt;&gt;"",ROUND((($C1054/1.2)-$E1054),2),""),"")</f>
        <v>-0.25</v>
      </c>
      <c r="G1054">
        <f>IFERROR(IF('SUIVI VENTES 403e'!$A1040&lt;&gt;"",ROUND($F1054*$A1054,2),""),"")</f>
        <v>-2.5</v>
      </c>
      <c r="H1054">
        <f>IFERROR(IF('SUIVI VENTES 403e'!$A1040&lt;&gt;"",YEAR('SUIVI VENTES 403e'!$G1040),""),"")</f>
        <v>2022</v>
      </c>
      <c r="I1054">
        <f>IFERROR(IF('SUIVI VENTES 403e'!$A1040&lt;&gt;"",MONTH('SUIVI VENTES 403e'!$G1040),""),"")</f>
        <v>7</v>
      </c>
    </row>
    <row r="1055" spans="1:9" x14ac:dyDescent="0.25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t="str">
        <f t="shared" si="17"/>
        <v/>
      </c>
      <c r="E1055" cm="1">
        <f t="array" ref="E1055">IFERROR(INDEX($G$3:$S$7,MATCH($H1055,$G$4:$G$7,0),MATCH($I1055,$G$3:$S$3,0)+1),"")</f>
        <v>9</v>
      </c>
      <c r="F1055">
        <f>IFERROR(IF('SUIVI VENTES 403e'!$A1041&lt;&gt;"",ROUND((($C1055/1.2)-$E1055),2),""),"")</f>
        <v>0.03</v>
      </c>
      <c r="G1055">
        <f>IFERROR(IF('SUIVI VENTES 403e'!$A1041&lt;&gt;"",ROUND($F1055*$A1055,2),""),"")</f>
        <v>0.12</v>
      </c>
      <c r="H1055">
        <f>IFERROR(IF('SUIVI VENTES 403e'!$A1041&lt;&gt;"",YEAR('SUIVI VENTES 403e'!$G1041),""),"")</f>
        <v>2022</v>
      </c>
      <c r="I1055">
        <f>IFERROR(IF('SUIVI VENTES 403e'!$A1041&lt;&gt;"",MONTH('SUIVI VENTES 403e'!$G1041),""),"")</f>
        <v>7</v>
      </c>
    </row>
    <row r="1056" spans="1:9" x14ac:dyDescent="0.25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t="str">
        <f t="shared" si="17"/>
        <v/>
      </c>
      <c r="E1056" cm="1">
        <f t="array" ref="E1056">IFERROR(INDEX($G$3:$S$7,MATCH($H1056,$G$4:$G$7,0),MATCH($I1056,$G$3:$S$3,0)+1),"")</f>
        <v>9</v>
      </c>
      <c r="F1056">
        <f>IFERROR(IF('SUIVI VENTES 403e'!$A1042&lt;&gt;"",ROUND((($C1056/1.2)-$E1056),2),""),"")</f>
        <v>0.03</v>
      </c>
      <c r="G1056">
        <f>IFERROR(IF('SUIVI VENTES 403e'!$A1042&lt;&gt;"",ROUND($F1056*$A1056,2),""),"")</f>
        <v>0.6</v>
      </c>
      <c r="H1056">
        <f>IFERROR(IF('SUIVI VENTES 403e'!$A1042&lt;&gt;"",YEAR('SUIVI VENTES 403e'!$G1042),""),"")</f>
        <v>2022</v>
      </c>
      <c r="I1056">
        <f>IFERROR(IF('SUIVI VENTES 403e'!$A1042&lt;&gt;"",MONTH('SUIVI VENTES 403e'!$G1042),""),"")</f>
        <v>7</v>
      </c>
    </row>
    <row r="1057" spans="1:9" x14ac:dyDescent="0.25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t="str">
        <f t="shared" si="17"/>
        <v/>
      </c>
      <c r="E1057" cm="1">
        <f t="array" ref="E1057">IFERROR(INDEX($G$3:$S$7,MATCH($H1057,$G$4:$G$7,0),MATCH($I1057,$G$3:$S$3,0)+1),"")</f>
        <v>9</v>
      </c>
      <c r="F1057">
        <f>IFERROR(IF('SUIVI VENTES 403e'!$A1043&lt;&gt;"",ROUND((($C1057/1.2)-$E1057),2),""),"")</f>
        <v>9.06</v>
      </c>
      <c r="G1057">
        <f>IFERROR(IF('SUIVI VENTES 403e'!$A1043&lt;&gt;"",ROUND($F1057*$A1057,2),""),"")</f>
        <v>9.06</v>
      </c>
      <c r="H1057">
        <f>IFERROR(IF('SUIVI VENTES 403e'!$A1043&lt;&gt;"",YEAR('SUIVI VENTES 403e'!$G1043),""),"")</f>
        <v>2022</v>
      </c>
      <c r="I1057">
        <f>IFERROR(IF('SUIVI VENTES 403e'!$A1043&lt;&gt;"",MONTH('SUIVI VENTES 403e'!$G1043),""),"")</f>
        <v>7</v>
      </c>
    </row>
    <row r="1058" spans="1:9" x14ac:dyDescent="0.25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t="str">
        <f t="shared" si="17"/>
        <v/>
      </c>
      <c r="E1058" cm="1">
        <f t="array" ref="E1058">IFERROR(INDEX($G$3:$S$7,MATCH($H1058,$G$4:$G$7,0),MATCH($I1058,$G$3:$S$3,0)+1),"")</f>
        <v>9</v>
      </c>
      <c r="F1058">
        <f>IFERROR(IF('SUIVI VENTES 403e'!$A1044&lt;&gt;"",ROUND((($C1058/1.2)-$E1058),2),""),"")</f>
        <v>0.03</v>
      </c>
      <c r="G1058">
        <f>IFERROR(IF('SUIVI VENTES 403e'!$A1044&lt;&gt;"",ROUND($F1058*$A1058,2),""),"")</f>
        <v>0.15</v>
      </c>
      <c r="H1058">
        <f>IFERROR(IF('SUIVI VENTES 403e'!$A1044&lt;&gt;"",YEAR('SUIVI VENTES 403e'!$G1044),""),"")</f>
        <v>2022</v>
      </c>
      <c r="I1058">
        <f>IFERROR(IF('SUIVI VENTES 403e'!$A1044&lt;&gt;"",MONTH('SUIVI VENTES 403e'!$G1044),""),"")</f>
        <v>7</v>
      </c>
    </row>
    <row r="1059" spans="1:9" x14ac:dyDescent="0.25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t="str">
        <f t="shared" si="17"/>
        <v/>
      </c>
      <c r="E1059" cm="1">
        <f t="array" ref="E1059">IFERROR(INDEX($G$3:$S$7,MATCH($H1059,$G$4:$G$7,0),MATCH($I1059,$G$3:$S$3,0)+1),"")</f>
        <v>9</v>
      </c>
      <c r="F1059">
        <f>IFERROR(IF('SUIVI VENTES 403e'!$A1045&lt;&gt;"",ROUND((($C1059/1.2)-$E1059),2),""),"")</f>
        <v>-0.25</v>
      </c>
      <c r="G1059">
        <f>IFERROR(IF('SUIVI VENTES 403e'!$A1045&lt;&gt;"",ROUND($F1059*$A1059,2),""),"")</f>
        <v>-2.5</v>
      </c>
      <c r="H1059">
        <f>IFERROR(IF('SUIVI VENTES 403e'!$A1045&lt;&gt;"",YEAR('SUIVI VENTES 403e'!$G1045),""),"")</f>
        <v>2022</v>
      </c>
      <c r="I1059">
        <f>IFERROR(IF('SUIVI VENTES 403e'!$A1045&lt;&gt;"",MONTH('SUIVI VENTES 403e'!$G1045),""),"")</f>
        <v>7</v>
      </c>
    </row>
    <row r="1060" spans="1:9" x14ac:dyDescent="0.25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t="str">
        <f t="shared" si="17"/>
        <v/>
      </c>
      <c r="E1060" cm="1">
        <f t="array" ref="E1060">IFERROR(INDEX($G$3:$S$7,MATCH($H1060,$G$4:$G$7,0),MATCH($I1060,$G$3:$S$3,0)+1),"")</f>
        <v>10</v>
      </c>
      <c r="F1060">
        <f>IFERROR(IF('SUIVI VENTES 403e'!$A1046&lt;&gt;"",ROUND((($C1060/1.2)-$E1060),2),""),"")</f>
        <v>-0.98</v>
      </c>
      <c r="G1060">
        <f>IFERROR(IF('SUIVI VENTES 403e'!$A1046&lt;&gt;"",ROUND($F1060*$A1060,2),""),"")</f>
        <v>-17.64</v>
      </c>
      <c r="H1060">
        <f>IFERROR(IF('SUIVI VENTES 403e'!$A1046&lt;&gt;"",YEAR('SUIVI VENTES 403e'!$G1046),""),"")</f>
        <v>2022</v>
      </c>
      <c r="I1060">
        <f>IFERROR(IF('SUIVI VENTES 403e'!$A1046&lt;&gt;"",MONTH('SUIVI VENTES 403e'!$G1046),""),"")</f>
        <v>8</v>
      </c>
    </row>
    <row r="1061" spans="1:9" x14ac:dyDescent="0.25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>
        <f t="shared" si="17"/>
        <v>6</v>
      </c>
      <c r="E1061" cm="1">
        <f t="array" ref="E1061">IFERROR(INDEX($G$3:$S$7,MATCH($H1061,$G$4:$G$7,0),MATCH($I1061,$G$3:$S$3,0)+1),"")</f>
        <v>10</v>
      </c>
      <c r="F1061">
        <f>IFERROR(IF('SUIVI VENTES 403e'!$A1047&lt;&gt;"",ROUND((($C1061/1.2)-$E1061),2),""),"")</f>
        <v>-10</v>
      </c>
      <c r="G1061">
        <f>IFERROR(IF('SUIVI VENTES 403e'!$A1047&lt;&gt;"",ROUND($F1061*$A1061,2),""),"")</f>
        <v>-60</v>
      </c>
      <c r="H1061">
        <f>IFERROR(IF('SUIVI VENTES 403e'!$A1047&lt;&gt;"",YEAR('SUIVI VENTES 403e'!$G1047),""),"")</f>
        <v>2022</v>
      </c>
      <c r="I1061">
        <f>IFERROR(IF('SUIVI VENTES 403e'!$A1047&lt;&gt;"",MONTH('SUIVI VENTES 403e'!$G1047),""),"")</f>
        <v>8</v>
      </c>
    </row>
    <row r="1062" spans="1:9" x14ac:dyDescent="0.25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t="str">
        <f t="shared" si="17"/>
        <v/>
      </c>
      <c r="E1062" cm="1">
        <f t="array" ref="E1062">IFERROR(INDEX($G$3:$S$7,MATCH($H1062,$G$4:$G$7,0),MATCH($I1062,$G$3:$S$3,0)+1),"")</f>
        <v>10</v>
      </c>
      <c r="F1062">
        <f>IFERROR(IF('SUIVI VENTES 403e'!$A1048&lt;&gt;"",ROUND((($C1062/1.2)-$E1062),2),""),"")</f>
        <v>-0.98</v>
      </c>
      <c r="G1062">
        <f>IFERROR(IF('SUIVI VENTES 403e'!$A1048&lt;&gt;"",ROUND($F1062*$A1062,2),""),"")</f>
        <v>-5.88</v>
      </c>
      <c r="H1062">
        <f>IFERROR(IF('SUIVI VENTES 403e'!$A1048&lt;&gt;"",YEAR('SUIVI VENTES 403e'!$G1048),""),"")</f>
        <v>2022</v>
      </c>
      <c r="I1062">
        <f>IFERROR(IF('SUIVI VENTES 403e'!$A1048&lt;&gt;"",MONTH('SUIVI VENTES 403e'!$G1048),""),"")</f>
        <v>8</v>
      </c>
    </row>
    <row r="1063" spans="1:9" x14ac:dyDescent="0.25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t="str">
        <f t="shared" si="17"/>
        <v/>
      </c>
      <c r="E1063" cm="1">
        <f t="array" ref="E1063">IFERROR(INDEX($G$3:$S$7,MATCH($H1063,$G$4:$G$7,0),MATCH($I1063,$G$3:$S$3,0)+1),"")</f>
        <v>10</v>
      </c>
      <c r="F1063">
        <f>IFERROR(IF('SUIVI VENTES 403e'!$A1049&lt;&gt;"",ROUND((($C1063/1.2)-$E1063),2),""),"")</f>
        <v>-0.98</v>
      </c>
      <c r="G1063">
        <f>IFERROR(IF('SUIVI VENTES 403e'!$A1049&lt;&gt;"",ROUND($F1063*$A1063,2),""),"")</f>
        <v>-9.8000000000000007</v>
      </c>
      <c r="H1063">
        <f>IFERROR(IF('SUIVI VENTES 403e'!$A1049&lt;&gt;"",YEAR('SUIVI VENTES 403e'!$G1049),""),"")</f>
        <v>2022</v>
      </c>
      <c r="I1063">
        <f>IFERROR(IF('SUIVI VENTES 403e'!$A1049&lt;&gt;"",MONTH('SUIVI VENTES 403e'!$G1049),""),"")</f>
        <v>8</v>
      </c>
    </row>
    <row r="1064" spans="1:9" x14ac:dyDescent="0.25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t="str">
        <f t="shared" si="17"/>
        <v/>
      </c>
      <c r="E1064" cm="1">
        <f t="array" ref="E1064">IFERROR(INDEX($G$3:$S$7,MATCH($H1064,$G$4:$G$7,0),MATCH($I1064,$G$3:$S$3,0)+1),"")</f>
        <v>10</v>
      </c>
      <c r="F1064">
        <f>IFERROR(IF('SUIVI VENTES 403e'!$A1050&lt;&gt;"",ROUND((($C1064/1.2)-$E1064),2),""),"")</f>
        <v>-1.25</v>
      </c>
      <c r="G1064">
        <f>IFERROR(IF('SUIVI VENTES 403e'!$A1050&lt;&gt;"",ROUND($F1064*$A1064,2),""),"")</f>
        <v>-6.25</v>
      </c>
      <c r="H1064">
        <f>IFERROR(IF('SUIVI VENTES 403e'!$A1050&lt;&gt;"",YEAR('SUIVI VENTES 403e'!$G1050),""),"")</f>
        <v>2022</v>
      </c>
      <c r="I1064">
        <f>IFERROR(IF('SUIVI VENTES 403e'!$A1050&lt;&gt;"",MONTH('SUIVI VENTES 403e'!$G1050),""),"")</f>
        <v>8</v>
      </c>
    </row>
    <row r="1065" spans="1:9" x14ac:dyDescent="0.25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t="str">
        <f t="shared" si="17"/>
        <v/>
      </c>
      <c r="E1065" cm="1">
        <f t="array" ref="E1065">IFERROR(INDEX($G$3:$S$7,MATCH($H1065,$G$4:$G$7,0),MATCH($I1065,$G$3:$S$3,0)+1),"")</f>
        <v>10</v>
      </c>
      <c r="F1065">
        <f>IFERROR(IF('SUIVI VENTES 403e'!$A1051&lt;&gt;"",ROUND((($C1065/1.2)-$E1065),2),""),"")</f>
        <v>-0.98</v>
      </c>
      <c r="G1065">
        <f>IFERROR(IF('SUIVI VENTES 403e'!$A1051&lt;&gt;"",ROUND($F1065*$A1065,2),""),"")</f>
        <v>-11.76</v>
      </c>
      <c r="H1065">
        <f>IFERROR(IF('SUIVI VENTES 403e'!$A1051&lt;&gt;"",YEAR('SUIVI VENTES 403e'!$G1051),""),"")</f>
        <v>2022</v>
      </c>
      <c r="I1065">
        <f>IFERROR(IF('SUIVI VENTES 403e'!$A1051&lt;&gt;"",MONTH('SUIVI VENTES 403e'!$G1051),""),"")</f>
        <v>8</v>
      </c>
    </row>
    <row r="1066" spans="1:9" x14ac:dyDescent="0.25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t="str">
        <f t="shared" si="17"/>
        <v/>
      </c>
      <c r="E1066" cm="1">
        <f t="array" ref="E1066">IFERROR(INDEX($G$3:$S$7,MATCH($H1066,$G$4:$G$7,0),MATCH($I1066,$G$3:$S$3,0)+1),"")</f>
        <v>10</v>
      </c>
      <c r="F1066">
        <f>IFERROR(IF('SUIVI VENTES 403e'!$A1052&lt;&gt;"",ROUND((($C1066/1.2)-$E1066),2),""),"")</f>
        <v>-0.98</v>
      </c>
      <c r="G1066">
        <f>IFERROR(IF('SUIVI VENTES 403e'!$A1052&lt;&gt;"",ROUND($F1066*$A1066,2),""),"")</f>
        <v>-9.8000000000000007</v>
      </c>
      <c r="H1066">
        <f>IFERROR(IF('SUIVI VENTES 403e'!$A1052&lt;&gt;"",YEAR('SUIVI VENTES 403e'!$G1052),""),"")</f>
        <v>2022</v>
      </c>
      <c r="I1066">
        <f>IFERROR(IF('SUIVI VENTES 403e'!$A1052&lt;&gt;"",MONTH('SUIVI VENTES 403e'!$G1052),""),"")</f>
        <v>8</v>
      </c>
    </row>
    <row r="1067" spans="1:9" x14ac:dyDescent="0.25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t="str">
        <f t="shared" si="17"/>
        <v/>
      </c>
      <c r="E1067" cm="1">
        <f t="array" ref="E1067">IFERROR(INDEX($G$3:$S$7,MATCH($H1067,$G$4:$G$7,0),MATCH($I1067,$G$3:$S$3,0)+1),"")</f>
        <v>10</v>
      </c>
      <c r="F1067">
        <f>IFERROR(IF('SUIVI VENTES 403e'!$A1053&lt;&gt;"",ROUND((($C1067/1.2)-$E1067),2),""),"")</f>
        <v>-0.98</v>
      </c>
      <c r="G1067">
        <f>IFERROR(IF('SUIVI VENTES 403e'!$A1053&lt;&gt;"",ROUND($F1067*$A1067,2),""),"")</f>
        <v>-8.82</v>
      </c>
      <c r="H1067">
        <f>IFERROR(IF('SUIVI VENTES 403e'!$A1053&lt;&gt;"",YEAR('SUIVI VENTES 403e'!$G1053),""),"")</f>
        <v>2022</v>
      </c>
      <c r="I1067">
        <f>IFERROR(IF('SUIVI VENTES 403e'!$A1053&lt;&gt;"",MONTH('SUIVI VENTES 403e'!$G1053),""),"")</f>
        <v>8</v>
      </c>
    </row>
    <row r="1068" spans="1:9" x14ac:dyDescent="0.25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t="str">
        <f t="shared" si="17"/>
        <v/>
      </c>
      <c r="E1068" cm="1">
        <f t="array" ref="E1068">IFERROR(INDEX($G$3:$S$7,MATCH($H1068,$G$4:$G$7,0),MATCH($I1068,$G$3:$S$3,0)+1),"")</f>
        <v>10</v>
      </c>
      <c r="F1068">
        <f>IFERROR(IF('SUIVI VENTES 403e'!$A1054&lt;&gt;"",ROUND((($C1068/1.2)-$E1068),2),""),"")</f>
        <v>0.42</v>
      </c>
      <c r="G1068">
        <f>IFERROR(IF('SUIVI VENTES 403e'!$A1054&lt;&gt;"",ROUND($F1068*$A1068,2),""),"")</f>
        <v>0.84</v>
      </c>
      <c r="H1068">
        <f>IFERROR(IF('SUIVI VENTES 403e'!$A1054&lt;&gt;"",YEAR('SUIVI VENTES 403e'!$G1054),""),"")</f>
        <v>2022</v>
      </c>
      <c r="I1068">
        <f>IFERROR(IF('SUIVI VENTES 403e'!$A1054&lt;&gt;"",MONTH('SUIVI VENTES 403e'!$G1054),""),"")</f>
        <v>8</v>
      </c>
    </row>
    <row r="1069" spans="1:9" x14ac:dyDescent="0.25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t="str">
        <f t="shared" si="17"/>
        <v/>
      </c>
      <c r="E1069" cm="1">
        <f t="array" ref="E1069">IFERROR(INDEX($G$3:$S$7,MATCH($H1069,$G$4:$G$7,0),MATCH($I1069,$G$3:$S$3,0)+1),"")</f>
        <v>10</v>
      </c>
      <c r="F1069">
        <f>IFERROR(IF('SUIVI VENTES 403e'!$A1055&lt;&gt;"",ROUND((($C1069/1.2)-$E1069),2),""),"")</f>
        <v>8.0500000000000007</v>
      </c>
      <c r="G1069">
        <f>IFERROR(IF('SUIVI VENTES 403e'!$A1055&lt;&gt;"",ROUND($F1069*$A1069,2),""),"")</f>
        <v>4.03</v>
      </c>
      <c r="H1069">
        <f>IFERROR(IF('SUIVI VENTES 403e'!$A1055&lt;&gt;"",YEAR('SUIVI VENTES 403e'!$G1055),""),"")</f>
        <v>2022</v>
      </c>
      <c r="I1069">
        <f>IFERROR(IF('SUIVI VENTES 403e'!$A1055&lt;&gt;"",MONTH('SUIVI VENTES 403e'!$G1055),""),"")</f>
        <v>8</v>
      </c>
    </row>
    <row r="1070" spans="1:9" x14ac:dyDescent="0.25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t="str">
        <f t="shared" si="17"/>
        <v/>
      </c>
      <c r="E1070" cm="1">
        <f t="array" ref="E1070">IFERROR(INDEX($G$3:$S$7,MATCH($H1070,$G$4:$G$7,0),MATCH($I1070,$G$3:$S$3,0)+1),"")</f>
        <v>10</v>
      </c>
      <c r="F1070">
        <f>IFERROR(IF('SUIVI VENTES 403e'!$A1056&lt;&gt;"",ROUND((($C1070/1.2)-$E1070),2),""),"")</f>
        <v>-0.98</v>
      </c>
      <c r="G1070">
        <f>IFERROR(IF('SUIVI VENTES 403e'!$A1056&lt;&gt;"",ROUND($F1070*$A1070,2),""),"")</f>
        <v>9.8000000000000007</v>
      </c>
      <c r="H1070">
        <f>IFERROR(IF('SUIVI VENTES 403e'!$A1056&lt;&gt;"",YEAR('SUIVI VENTES 403e'!$G1056),""),"")</f>
        <v>2022</v>
      </c>
      <c r="I1070">
        <f>IFERROR(IF('SUIVI VENTES 403e'!$A1056&lt;&gt;"",MONTH('SUIVI VENTES 403e'!$G1056),""),"")</f>
        <v>8</v>
      </c>
    </row>
    <row r="1071" spans="1:9" x14ac:dyDescent="0.25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t="str">
        <f t="shared" si="17"/>
        <v/>
      </c>
      <c r="E1071" cm="1">
        <f t="array" ref="E1071">IFERROR(INDEX($G$3:$S$7,MATCH($H1071,$G$4:$G$7,0),MATCH($I1071,$G$3:$S$3,0)+1),"")</f>
        <v>10</v>
      </c>
      <c r="F1071">
        <f>IFERROR(IF('SUIVI VENTES 403e'!$A1057&lt;&gt;"",ROUND((($C1071/1.2)-$E1071),2),""),"")</f>
        <v>-0.98</v>
      </c>
      <c r="G1071">
        <f>IFERROR(IF('SUIVI VENTES 403e'!$A1057&lt;&gt;"",ROUND($F1071*$A1071,2),""),"")</f>
        <v>-9.8000000000000007</v>
      </c>
      <c r="H1071">
        <f>IFERROR(IF('SUIVI VENTES 403e'!$A1057&lt;&gt;"",YEAR('SUIVI VENTES 403e'!$G1057),""),"")</f>
        <v>2022</v>
      </c>
      <c r="I1071">
        <f>IFERROR(IF('SUIVI VENTES 403e'!$A1057&lt;&gt;"",MONTH('SUIVI VENTES 403e'!$G1057),""),"")</f>
        <v>8</v>
      </c>
    </row>
    <row r="1072" spans="1:9" x14ac:dyDescent="0.25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t="str">
        <f t="shared" si="17"/>
        <v/>
      </c>
      <c r="E1072" cm="1">
        <f t="array" ref="E1072">IFERROR(INDEX($G$3:$S$7,MATCH($H1072,$G$4:$G$7,0),MATCH($I1072,$G$3:$S$3,0)+1),"")</f>
        <v>10</v>
      </c>
      <c r="F1072">
        <f>IFERROR(IF('SUIVI VENTES 403e'!$A1058&lt;&gt;"",ROUND((($C1072/1.2)-$E1072),2),""),"")</f>
        <v>-1.25</v>
      </c>
      <c r="G1072">
        <f>IFERROR(IF('SUIVI VENTES 403e'!$A1058&lt;&gt;"",ROUND($F1072*$A1072,2),""),"")</f>
        <v>-6.25</v>
      </c>
      <c r="H1072">
        <f>IFERROR(IF('SUIVI VENTES 403e'!$A1058&lt;&gt;"",YEAR('SUIVI VENTES 403e'!$G1058),""),"")</f>
        <v>2022</v>
      </c>
      <c r="I1072">
        <f>IFERROR(IF('SUIVI VENTES 403e'!$A1058&lt;&gt;"",MONTH('SUIVI VENTES 403e'!$G1058),""),"")</f>
        <v>8</v>
      </c>
    </row>
    <row r="1073" spans="1:9" x14ac:dyDescent="0.25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t="str">
        <f t="shared" si="17"/>
        <v/>
      </c>
      <c r="E1073" cm="1">
        <f t="array" ref="E1073">IFERROR(INDEX($G$3:$S$7,MATCH($H1073,$G$4:$G$7,0),MATCH($I1073,$G$3:$S$3,0)+1),"")</f>
        <v>10</v>
      </c>
      <c r="F1073">
        <f>IFERROR(IF('SUIVI VENTES 403e'!$A1059&lt;&gt;"",ROUND((($C1073/1.2)-$E1073),2),""),"")</f>
        <v>-0.98</v>
      </c>
      <c r="G1073">
        <f>IFERROR(IF('SUIVI VENTES 403e'!$A1059&lt;&gt;"",ROUND($F1073*$A1073,2),""),"")</f>
        <v>-24.5</v>
      </c>
      <c r="H1073">
        <f>IFERROR(IF('SUIVI VENTES 403e'!$A1059&lt;&gt;"",YEAR('SUIVI VENTES 403e'!$G1059),""),"")</f>
        <v>2022</v>
      </c>
      <c r="I1073">
        <f>IFERROR(IF('SUIVI VENTES 403e'!$A1059&lt;&gt;"",MONTH('SUIVI VENTES 403e'!$G1059),""),"")</f>
        <v>8</v>
      </c>
    </row>
    <row r="1074" spans="1:9" x14ac:dyDescent="0.25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t="str">
        <f t="shared" si="17"/>
        <v/>
      </c>
      <c r="E1074" cm="1">
        <f t="array" ref="E1074">IFERROR(INDEX($G$3:$S$7,MATCH($H1074,$G$4:$G$7,0),MATCH($I1074,$G$3:$S$3,0)+1),"")</f>
        <v>10</v>
      </c>
      <c r="F1074">
        <f>IFERROR(IF('SUIVI VENTES 403e'!$A1060&lt;&gt;"",ROUND((($C1074/1.2)-$E1074),2),""),"")</f>
        <v>-0.98</v>
      </c>
      <c r="G1074">
        <f>IFERROR(IF('SUIVI VENTES 403e'!$A1060&lt;&gt;"",ROUND($F1074*$A1074,2),""),"")</f>
        <v>-11.76</v>
      </c>
      <c r="H1074">
        <f>IFERROR(IF('SUIVI VENTES 403e'!$A1060&lt;&gt;"",YEAR('SUIVI VENTES 403e'!$G1060),""),"")</f>
        <v>2022</v>
      </c>
      <c r="I1074">
        <f>IFERROR(IF('SUIVI VENTES 403e'!$A1060&lt;&gt;"",MONTH('SUIVI VENTES 403e'!$G1060),""),"")</f>
        <v>8</v>
      </c>
    </row>
    <row r="1075" spans="1:9" x14ac:dyDescent="0.25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t="str">
        <f t="shared" si="17"/>
        <v/>
      </c>
      <c r="E1075" cm="1">
        <f t="array" ref="E1075">IFERROR(INDEX($G$3:$S$7,MATCH($H1075,$G$4:$G$7,0),MATCH($I1075,$G$3:$S$3,0)+1),"")</f>
        <v>10</v>
      </c>
      <c r="F1075">
        <f>IFERROR(IF('SUIVI VENTES 403e'!$A1061&lt;&gt;"",ROUND((($C1075/1.2)-$E1075),2),""),"")</f>
        <v>-1.25</v>
      </c>
      <c r="G1075">
        <f>IFERROR(IF('SUIVI VENTES 403e'!$A1061&lt;&gt;"",ROUND($F1075*$A1075,2),""),"")</f>
        <v>-12.5</v>
      </c>
      <c r="H1075">
        <f>IFERROR(IF('SUIVI VENTES 403e'!$A1061&lt;&gt;"",YEAR('SUIVI VENTES 403e'!$G1061),""),"")</f>
        <v>2022</v>
      </c>
      <c r="I1075">
        <f>IFERROR(IF('SUIVI VENTES 403e'!$A1061&lt;&gt;"",MONTH('SUIVI VENTES 403e'!$G1061),""),"")</f>
        <v>8</v>
      </c>
    </row>
    <row r="1076" spans="1:9" x14ac:dyDescent="0.25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t="str">
        <f t="shared" si="17"/>
        <v/>
      </c>
      <c r="E1076" cm="1">
        <f t="array" ref="E1076">IFERROR(INDEX($G$3:$S$7,MATCH($H1076,$G$4:$G$7,0),MATCH($I1076,$G$3:$S$3,0)+1),"")</f>
        <v>10</v>
      </c>
      <c r="F1076">
        <f>IFERROR(IF('SUIVI VENTES 403e'!$A1062&lt;&gt;"",ROUND((($C1076/1.2)-$E1076),2),""),"")</f>
        <v>-0.97</v>
      </c>
      <c r="G1076">
        <f>IFERROR(IF('SUIVI VENTES 403e'!$A1062&lt;&gt;"",ROUND($F1076*$A1076,2),""),"")</f>
        <v>-1.94</v>
      </c>
      <c r="H1076">
        <f>IFERROR(IF('SUIVI VENTES 403e'!$A1062&lt;&gt;"",YEAR('SUIVI VENTES 403e'!$G1062),""),"")</f>
        <v>2022</v>
      </c>
      <c r="I1076">
        <f>IFERROR(IF('SUIVI VENTES 403e'!$A1062&lt;&gt;"",MONTH('SUIVI VENTES 403e'!$G1062),""),"")</f>
        <v>8</v>
      </c>
    </row>
    <row r="1077" spans="1:9" x14ac:dyDescent="0.25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t="str">
        <f t="shared" si="17"/>
        <v/>
      </c>
      <c r="E1077" cm="1">
        <f t="array" ref="E1077">IFERROR(INDEX($G$3:$S$7,MATCH($H1077,$G$4:$G$7,0),MATCH($I1077,$G$3:$S$3,0)+1),"")</f>
        <v>10</v>
      </c>
      <c r="F1077">
        <f>IFERROR(IF('SUIVI VENTES 403e'!$A1063&lt;&gt;"",ROUND((($C1077/1.2)-$E1077),2),""),"")</f>
        <v>8.06</v>
      </c>
      <c r="G1077">
        <f>IFERROR(IF('SUIVI VENTES 403e'!$A1063&lt;&gt;"",ROUND($F1077*$A1077,2),""),"")</f>
        <v>12.09</v>
      </c>
      <c r="H1077">
        <f>IFERROR(IF('SUIVI VENTES 403e'!$A1063&lt;&gt;"",YEAR('SUIVI VENTES 403e'!$G1063),""),"")</f>
        <v>2022</v>
      </c>
      <c r="I1077">
        <f>IFERROR(IF('SUIVI VENTES 403e'!$A1063&lt;&gt;"",MONTH('SUIVI VENTES 403e'!$G1063),""),"")</f>
        <v>8</v>
      </c>
    </row>
    <row r="1078" spans="1:9" x14ac:dyDescent="0.25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t="str">
        <f t="shared" si="17"/>
        <v/>
      </c>
      <c r="E1078" cm="1">
        <f t="array" ref="E1078">IFERROR(INDEX($G$3:$S$7,MATCH($H1078,$G$4:$G$7,0),MATCH($I1078,$G$3:$S$3,0)+1),"")</f>
        <v>10</v>
      </c>
      <c r="F1078">
        <f>IFERROR(IF('SUIVI VENTES 403e'!$A1064&lt;&gt;"",ROUND((($C1078/1.2)-$E1078),2),""),"")</f>
        <v>-0.98</v>
      </c>
      <c r="G1078">
        <f>IFERROR(IF('SUIVI VENTES 403e'!$A1064&lt;&gt;"",ROUND($F1078*$A1078,2),""),"")</f>
        <v>-9.8000000000000007</v>
      </c>
      <c r="H1078">
        <f>IFERROR(IF('SUIVI VENTES 403e'!$A1064&lt;&gt;"",YEAR('SUIVI VENTES 403e'!$G1064),""),"")</f>
        <v>2022</v>
      </c>
      <c r="I1078">
        <f>IFERROR(IF('SUIVI VENTES 403e'!$A1064&lt;&gt;"",MONTH('SUIVI VENTES 403e'!$G1064),""),"")</f>
        <v>8</v>
      </c>
    </row>
    <row r="1079" spans="1:9" x14ac:dyDescent="0.25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t="str">
        <f t="shared" si="17"/>
        <v/>
      </c>
      <c r="E1079" cm="1">
        <f t="array" ref="E1079">IFERROR(INDEX($G$3:$S$7,MATCH($H1079,$G$4:$G$7,0),MATCH($I1079,$G$3:$S$3,0)+1),"")</f>
        <v>10</v>
      </c>
      <c r="F1079">
        <f>IFERROR(IF('SUIVI VENTES 403e'!$A1065&lt;&gt;"",ROUND((($C1079/1.2)-$E1079),2),""),"")</f>
        <v>-0.98</v>
      </c>
      <c r="G1079">
        <f>IFERROR(IF('SUIVI VENTES 403e'!$A1065&lt;&gt;"",ROUND($F1079*$A1079,2),""),"")</f>
        <v>-3.92</v>
      </c>
      <c r="H1079">
        <f>IFERROR(IF('SUIVI VENTES 403e'!$A1065&lt;&gt;"",YEAR('SUIVI VENTES 403e'!$G1065),""),"")</f>
        <v>2022</v>
      </c>
      <c r="I1079">
        <f>IFERROR(IF('SUIVI VENTES 403e'!$A1065&lt;&gt;"",MONTH('SUIVI VENTES 403e'!$G1065),""),"")</f>
        <v>8</v>
      </c>
    </row>
    <row r="1080" spans="1:9" x14ac:dyDescent="0.25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t="str">
        <f t="shared" si="17"/>
        <v/>
      </c>
      <c r="E1080" cm="1">
        <f t="array" ref="E1080">IFERROR(INDEX($G$3:$S$7,MATCH($H1080,$G$4:$G$7,0),MATCH($I1080,$G$3:$S$3,0)+1),"")</f>
        <v>10</v>
      </c>
      <c r="F1080">
        <f>IFERROR(IF('SUIVI VENTES 403e'!$A1066&lt;&gt;"",ROUND((($C1080/1.2)-$E1080),2),""),"")</f>
        <v>-0.98</v>
      </c>
      <c r="G1080">
        <f>IFERROR(IF('SUIVI VENTES 403e'!$A1066&lt;&gt;"",ROUND($F1080*$A1080,2),""),"")</f>
        <v>-7.84</v>
      </c>
      <c r="H1080">
        <f>IFERROR(IF('SUIVI VENTES 403e'!$A1066&lt;&gt;"",YEAR('SUIVI VENTES 403e'!$G1066),""),"")</f>
        <v>2022</v>
      </c>
      <c r="I1080">
        <f>IFERROR(IF('SUIVI VENTES 403e'!$A1066&lt;&gt;"",MONTH('SUIVI VENTES 403e'!$G1066),""),"")</f>
        <v>8</v>
      </c>
    </row>
    <row r="1081" spans="1:9" x14ac:dyDescent="0.25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t="str">
        <f t="shared" si="17"/>
        <v/>
      </c>
      <c r="E1081" cm="1">
        <f t="array" ref="E1081">IFERROR(INDEX($G$3:$S$7,MATCH($H1081,$G$4:$G$7,0),MATCH($I1081,$G$3:$S$3,0)+1),"")</f>
        <v>10</v>
      </c>
      <c r="F1081">
        <f>IFERROR(IF('SUIVI VENTES 403e'!$A1067&lt;&gt;"",ROUND((($C1081/1.2)-$E1081),2),""),"")</f>
        <v>-1.25</v>
      </c>
      <c r="G1081">
        <f>IFERROR(IF('SUIVI VENTES 403e'!$A1067&lt;&gt;"",ROUND($F1081*$A1081,2),""),"")</f>
        <v>-31.25</v>
      </c>
      <c r="H1081">
        <f>IFERROR(IF('SUIVI VENTES 403e'!$A1067&lt;&gt;"",YEAR('SUIVI VENTES 403e'!$G1067),""),"")</f>
        <v>2022</v>
      </c>
      <c r="I1081">
        <f>IFERROR(IF('SUIVI VENTES 403e'!$A1067&lt;&gt;"",MONTH('SUIVI VENTES 403e'!$G1067),""),"")</f>
        <v>8</v>
      </c>
    </row>
    <row r="1082" spans="1:9" x14ac:dyDescent="0.25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t="str">
        <f t="shared" si="17"/>
        <v/>
      </c>
      <c r="E1082" cm="1">
        <f t="array" ref="E1082">IFERROR(INDEX($G$3:$S$7,MATCH($H1082,$G$4:$G$7,0),MATCH($I1082,$G$3:$S$3,0)+1),"")</f>
        <v>10</v>
      </c>
      <c r="F1082">
        <f>IFERROR(IF('SUIVI VENTES 403e'!$A1068&lt;&gt;"",ROUND((($C1082/1.2)-$E1082),2),""),"")</f>
        <v>-1.67</v>
      </c>
      <c r="G1082">
        <f>IFERROR(IF('SUIVI VENTES 403e'!$A1068&lt;&gt;"",ROUND($F1082*$A1082,2),""),"")</f>
        <v>-10.02</v>
      </c>
      <c r="H1082">
        <f>IFERROR(IF('SUIVI VENTES 403e'!$A1068&lt;&gt;"",YEAR('SUIVI VENTES 403e'!$G1068),""),"")</f>
        <v>2022</v>
      </c>
      <c r="I1082">
        <f>IFERROR(IF('SUIVI VENTES 403e'!$A1068&lt;&gt;"",MONTH('SUIVI VENTES 403e'!$G1068),""),"")</f>
        <v>8</v>
      </c>
    </row>
    <row r="1083" spans="1:9" x14ac:dyDescent="0.25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t="str">
        <f t="shared" si="17"/>
        <v/>
      </c>
      <c r="E1083" cm="1">
        <f t="array" ref="E1083">IFERROR(INDEX($G$3:$S$7,MATCH($H1083,$G$4:$G$7,0),MATCH($I1083,$G$3:$S$3,0)+1),"")</f>
        <v>10</v>
      </c>
      <c r="F1083">
        <f>IFERROR(IF('SUIVI VENTES 403e'!$A1069&lt;&gt;"",ROUND((($C1083/1.2)-$E1083),2),""),"")</f>
        <v>8.07</v>
      </c>
      <c r="G1083">
        <f>IFERROR(IF('SUIVI VENTES 403e'!$A1069&lt;&gt;"",ROUND($F1083*$A1083,2),""),"")</f>
        <v>2.02</v>
      </c>
      <c r="H1083">
        <f>IFERROR(IF('SUIVI VENTES 403e'!$A1069&lt;&gt;"",YEAR('SUIVI VENTES 403e'!$G1069),""),"")</f>
        <v>2022</v>
      </c>
      <c r="I1083">
        <f>IFERROR(IF('SUIVI VENTES 403e'!$A1069&lt;&gt;"",MONTH('SUIVI VENTES 403e'!$G1069),""),"")</f>
        <v>8</v>
      </c>
    </row>
    <row r="1084" spans="1:9" x14ac:dyDescent="0.25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t="str">
        <f t="shared" si="17"/>
        <v/>
      </c>
      <c r="E1084" cm="1">
        <f t="array" ref="E1084">IFERROR(INDEX($G$3:$S$7,MATCH($H1084,$G$4:$G$7,0),MATCH($I1084,$G$3:$S$3,0)+1),"")</f>
        <v>10</v>
      </c>
      <c r="F1084">
        <f>IFERROR(IF('SUIVI VENTES 403e'!$A1070&lt;&gt;"",ROUND((($C1084/1.2)-$E1084),2),""),"")</f>
        <v>-1.67</v>
      </c>
      <c r="G1084">
        <f>IFERROR(IF('SUIVI VENTES 403e'!$A1070&lt;&gt;"",ROUND($F1084*$A1084,2),""),"")</f>
        <v>10.02</v>
      </c>
      <c r="H1084">
        <f>IFERROR(IF('SUIVI VENTES 403e'!$A1070&lt;&gt;"",YEAR('SUIVI VENTES 403e'!$G1070),""),"")</f>
        <v>2022</v>
      </c>
      <c r="I1084">
        <f>IFERROR(IF('SUIVI VENTES 403e'!$A1070&lt;&gt;"",MONTH('SUIVI VENTES 403e'!$G1070),""),"")</f>
        <v>8</v>
      </c>
    </row>
    <row r="1085" spans="1:9" x14ac:dyDescent="0.25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t="str">
        <f t="shared" si="17"/>
        <v/>
      </c>
      <c r="E1085" cm="1">
        <f t="array" ref="E1085">IFERROR(INDEX($G$3:$S$7,MATCH($H1085,$G$4:$G$7,0),MATCH($I1085,$G$3:$S$3,0)+1),"")</f>
        <v>10</v>
      </c>
      <c r="F1085">
        <f>IFERROR(IF('SUIVI VENTES 403e'!$A1071&lt;&gt;"",ROUND((($C1085/1.2)-$E1085),2),""),"")</f>
        <v>8.07</v>
      </c>
      <c r="G1085">
        <f>IFERROR(IF('SUIVI VENTES 403e'!$A1071&lt;&gt;"",ROUND($F1085*$A1085,2),""),"")</f>
        <v>-2.02</v>
      </c>
      <c r="H1085">
        <f>IFERROR(IF('SUIVI VENTES 403e'!$A1071&lt;&gt;"",YEAR('SUIVI VENTES 403e'!$G1071),""),"")</f>
        <v>2022</v>
      </c>
      <c r="I1085">
        <f>IFERROR(IF('SUIVI VENTES 403e'!$A1071&lt;&gt;"",MONTH('SUIVI VENTES 403e'!$G1071),""),"")</f>
        <v>8</v>
      </c>
    </row>
    <row r="1086" spans="1:9" x14ac:dyDescent="0.25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t="str">
        <f t="shared" si="17"/>
        <v/>
      </c>
      <c r="E1086" cm="1">
        <f t="array" ref="E1086">IFERROR(INDEX($G$3:$S$7,MATCH($H1086,$G$4:$G$7,0),MATCH($I1086,$G$3:$S$3,0)+1),"")</f>
        <v>10</v>
      </c>
      <c r="F1086">
        <f>IFERROR(IF('SUIVI VENTES 403e'!$A1072&lt;&gt;"",ROUND((($C1086/1.2)-$E1086),2),""),"")</f>
        <v>-1.67</v>
      </c>
      <c r="G1086">
        <f>IFERROR(IF('SUIVI VENTES 403e'!$A1072&lt;&gt;"",ROUND($F1086*$A1086,2),""),"")</f>
        <v>-10.02</v>
      </c>
      <c r="H1086">
        <f>IFERROR(IF('SUIVI VENTES 403e'!$A1072&lt;&gt;"",YEAR('SUIVI VENTES 403e'!$G1072),""),"")</f>
        <v>2022</v>
      </c>
      <c r="I1086">
        <f>IFERROR(IF('SUIVI VENTES 403e'!$A1072&lt;&gt;"",MONTH('SUIVI VENTES 403e'!$G1072),""),"")</f>
        <v>8</v>
      </c>
    </row>
    <row r="1087" spans="1:9" x14ac:dyDescent="0.25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t="str">
        <f t="shared" si="17"/>
        <v/>
      </c>
      <c r="E1087" cm="1">
        <f t="array" ref="E1087">IFERROR(INDEX($G$3:$S$7,MATCH($H1087,$G$4:$G$7,0),MATCH($I1087,$G$3:$S$3,0)+1),"")</f>
        <v>10</v>
      </c>
      <c r="F1087">
        <f>IFERROR(IF('SUIVI VENTES 403e'!$A1073&lt;&gt;"",ROUND((($C1087/1.2)-$E1087),2),""),"")</f>
        <v>8.07</v>
      </c>
      <c r="G1087">
        <f>IFERROR(IF('SUIVI VENTES 403e'!$A1073&lt;&gt;"",ROUND($F1087*$A1087,2),""),"")</f>
        <v>2.02</v>
      </c>
      <c r="H1087">
        <f>IFERROR(IF('SUIVI VENTES 403e'!$A1073&lt;&gt;"",YEAR('SUIVI VENTES 403e'!$G1073),""),"")</f>
        <v>2022</v>
      </c>
      <c r="I1087">
        <f>IFERROR(IF('SUIVI VENTES 403e'!$A1073&lt;&gt;"",MONTH('SUIVI VENTES 403e'!$G1073),""),"")</f>
        <v>8</v>
      </c>
    </row>
    <row r="1088" spans="1:9" x14ac:dyDescent="0.25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t="str">
        <f t="shared" si="17"/>
        <v/>
      </c>
      <c r="E1088" cm="1">
        <f t="array" ref="E1088">IFERROR(INDEX($G$3:$S$7,MATCH($H1088,$G$4:$G$7,0),MATCH($I1088,$G$3:$S$3,0)+1),"")</f>
        <v>10</v>
      </c>
      <c r="F1088">
        <f>IFERROR(IF('SUIVI VENTES 403e'!$A1074&lt;&gt;"",ROUND((($C1088/1.2)-$E1088),2),""),"")</f>
        <v>-0.98</v>
      </c>
      <c r="G1088">
        <f>IFERROR(IF('SUIVI VENTES 403e'!$A1074&lt;&gt;"",ROUND($F1088*$A1088,2),""),"")</f>
        <v>-3.92</v>
      </c>
      <c r="H1088">
        <f>IFERROR(IF('SUIVI VENTES 403e'!$A1074&lt;&gt;"",YEAR('SUIVI VENTES 403e'!$G1074),""),"")</f>
        <v>2022</v>
      </c>
      <c r="I1088">
        <f>IFERROR(IF('SUIVI VENTES 403e'!$A1074&lt;&gt;"",MONTH('SUIVI VENTES 403e'!$G1074),""),"")</f>
        <v>8</v>
      </c>
    </row>
    <row r="1089" spans="1:9" x14ac:dyDescent="0.25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t="str">
        <f t="shared" si="17"/>
        <v/>
      </c>
      <c r="E1089" cm="1">
        <f t="array" ref="E1089">IFERROR(INDEX($G$3:$S$7,MATCH($H1089,$G$4:$G$7,0),MATCH($I1089,$G$3:$S$3,0)+1),"")</f>
        <v>10</v>
      </c>
      <c r="F1089">
        <f>IFERROR(IF('SUIVI VENTES 403e'!$A1075&lt;&gt;"",ROUND((($C1089/1.2)-$E1089),2),""),"")</f>
        <v>-0.98</v>
      </c>
      <c r="G1089">
        <f>IFERROR(IF('SUIVI VENTES 403e'!$A1075&lt;&gt;"",ROUND($F1089*$A1089,2),""),"")</f>
        <v>-2.94</v>
      </c>
      <c r="H1089">
        <f>IFERROR(IF('SUIVI VENTES 403e'!$A1075&lt;&gt;"",YEAR('SUIVI VENTES 403e'!$G1075),""),"")</f>
        <v>2022</v>
      </c>
      <c r="I1089">
        <f>IFERROR(IF('SUIVI VENTES 403e'!$A1075&lt;&gt;"",MONTH('SUIVI VENTES 403e'!$G1075),""),"")</f>
        <v>8</v>
      </c>
    </row>
    <row r="1090" spans="1:9" x14ac:dyDescent="0.25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t="str">
        <f t="shared" si="17"/>
        <v/>
      </c>
      <c r="E1090" cm="1">
        <f t="array" ref="E1090">IFERROR(INDEX($G$3:$S$7,MATCH($H1090,$G$4:$G$7,0),MATCH($I1090,$G$3:$S$3,0)+1),"")</f>
        <v>10</v>
      </c>
      <c r="F1090">
        <f>IFERROR(IF('SUIVI VENTES 403e'!$A1076&lt;&gt;"",ROUND((($C1090/1.2)-$E1090),2),""),"")</f>
        <v>-0.97</v>
      </c>
      <c r="G1090">
        <f>IFERROR(IF('SUIVI VENTES 403e'!$A1076&lt;&gt;"",ROUND($F1090*$A1090,2),""),"")</f>
        <v>-1.94</v>
      </c>
      <c r="H1090">
        <f>IFERROR(IF('SUIVI VENTES 403e'!$A1076&lt;&gt;"",YEAR('SUIVI VENTES 403e'!$G1076),""),"")</f>
        <v>2022</v>
      </c>
      <c r="I1090">
        <f>IFERROR(IF('SUIVI VENTES 403e'!$A1076&lt;&gt;"",MONTH('SUIVI VENTES 403e'!$G1076),""),"")</f>
        <v>8</v>
      </c>
    </row>
    <row r="1091" spans="1:9" x14ac:dyDescent="0.25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t="str">
        <f t="shared" si="17"/>
        <v/>
      </c>
      <c r="E1091" cm="1">
        <f t="array" ref="E1091">IFERROR(INDEX($G$3:$S$7,MATCH($H1091,$G$4:$G$7,0),MATCH($I1091,$G$3:$S$3,0)+1),"")</f>
        <v>10</v>
      </c>
      <c r="F1091">
        <f>IFERROR(IF('SUIVI VENTES 403e'!$A1077&lt;&gt;"",ROUND((($C1091/1.2)-$E1091),2),""),"")</f>
        <v>0.42</v>
      </c>
      <c r="G1091">
        <f>IFERROR(IF('SUIVI VENTES 403e'!$A1077&lt;&gt;"",ROUND($F1091*$A1091,2),""),"")</f>
        <v>2.1</v>
      </c>
      <c r="H1091">
        <f>IFERROR(IF('SUIVI VENTES 403e'!$A1077&lt;&gt;"",YEAR('SUIVI VENTES 403e'!$G1077),""),"")</f>
        <v>2022</v>
      </c>
      <c r="I1091">
        <f>IFERROR(IF('SUIVI VENTES 403e'!$A1077&lt;&gt;"",MONTH('SUIVI VENTES 403e'!$G1077),""),"")</f>
        <v>8</v>
      </c>
    </row>
    <row r="1092" spans="1:9" x14ac:dyDescent="0.25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t="str">
        <f t="shared" si="17"/>
        <v/>
      </c>
      <c r="E1092" cm="1">
        <f t="array" ref="E1092">IFERROR(INDEX($G$3:$S$7,MATCH($H1092,$G$4:$G$7,0),MATCH($I1092,$G$3:$S$3,0)+1),"")</f>
        <v>10</v>
      </c>
      <c r="F1092">
        <f>IFERROR(IF('SUIVI VENTES 403e'!$A1078&lt;&gt;"",ROUND((($C1092/1.2)-$E1092),2),""),"")</f>
        <v>-1.25</v>
      </c>
      <c r="G1092">
        <f>IFERROR(IF('SUIVI VENTES 403e'!$A1078&lt;&gt;"",ROUND($F1092*$A1092,2),""),"")</f>
        <v>-18.75</v>
      </c>
      <c r="H1092">
        <f>IFERROR(IF('SUIVI VENTES 403e'!$A1078&lt;&gt;"",YEAR('SUIVI VENTES 403e'!$G1078),""),"")</f>
        <v>2022</v>
      </c>
      <c r="I1092">
        <f>IFERROR(IF('SUIVI VENTES 403e'!$A1078&lt;&gt;"",MONTH('SUIVI VENTES 403e'!$G1078),""),"")</f>
        <v>8</v>
      </c>
    </row>
    <row r="1093" spans="1:9" x14ac:dyDescent="0.25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t="str">
        <f t="shared" si="17"/>
        <v/>
      </c>
      <c r="E1093" cm="1">
        <f t="array" ref="E1093">IFERROR(INDEX($G$3:$S$7,MATCH($H1093,$G$4:$G$7,0),MATCH($I1093,$G$3:$S$3,0)+1),"")</f>
        <v>10</v>
      </c>
      <c r="F1093">
        <f>IFERROR(IF('SUIVI VENTES 403e'!$A1079&lt;&gt;"",ROUND((($C1093/1.2)-$E1093),2),""),"")</f>
        <v>-0.98</v>
      </c>
      <c r="G1093">
        <f>IFERROR(IF('SUIVI VENTES 403e'!$A1079&lt;&gt;"",ROUND($F1093*$A1093,2),""),"")</f>
        <v>-2.94</v>
      </c>
      <c r="H1093">
        <f>IFERROR(IF('SUIVI VENTES 403e'!$A1079&lt;&gt;"",YEAR('SUIVI VENTES 403e'!$G1079),""),"")</f>
        <v>2022</v>
      </c>
      <c r="I1093">
        <f>IFERROR(IF('SUIVI VENTES 403e'!$A1079&lt;&gt;"",MONTH('SUIVI VENTES 403e'!$G1079),""),"")</f>
        <v>8</v>
      </c>
    </row>
    <row r="1094" spans="1:9" x14ac:dyDescent="0.25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t="str">
        <f t="shared" si="17"/>
        <v/>
      </c>
      <c r="E1094" cm="1">
        <f t="array" ref="E1094">IFERROR(INDEX($G$3:$S$7,MATCH($H1094,$G$4:$G$7,0),MATCH($I1094,$G$3:$S$3,0)+1),"")</f>
        <v>10</v>
      </c>
      <c r="F1094">
        <f>IFERROR(IF('SUIVI VENTES 403e'!$A1080&lt;&gt;"",ROUND((($C1094/1.2)-$E1094),2),""),"")</f>
        <v>-0.98</v>
      </c>
      <c r="G1094">
        <f>IFERROR(IF('SUIVI VENTES 403e'!$A1080&lt;&gt;"",ROUND($F1094*$A1094,2),""),"")</f>
        <v>-19.600000000000001</v>
      </c>
      <c r="H1094">
        <f>IFERROR(IF('SUIVI VENTES 403e'!$A1080&lt;&gt;"",YEAR('SUIVI VENTES 403e'!$G1080),""),"")</f>
        <v>2022</v>
      </c>
      <c r="I1094">
        <f>IFERROR(IF('SUIVI VENTES 403e'!$A1080&lt;&gt;"",MONTH('SUIVI VENTES 403e'!$G1080),""),"")</f>
        <v>8</v>
      </c>
    </row>
    <row r="1095" spans="1:9" x14ac:dyDescent="0.25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>
        <f t="shared" si="17"/>
        <v>4</v>
      </c>
      <c r="E1095" cm="1">
        <f t="array" ref="E1095">IFERROR(INDEX($G$3:$S$7,MATCH($H1095,$G$4:$G$7,0),MATCH($I1095,$G$3:$S$3,0)+1),"")</f>
        <v>10</v>
      </c>
      <c r="F1095">
        <f>IFERROR(IF('SUIVI VENTES 403e'!$A1081&lt;&gt;"",ROUND((($C1095/1.2)-$E1095),2),""),"")</f>
        <v>-10</v>
      </c>
      <c r="G1095">
        <f>IFERROR(IF('SUIVI VENTES 403e'!$A1081&lt;&gt;"",ROUND($F1095*$A1095,2),""),"")</f>
        <v>-40</v>
      </c>
      <c r="H1095">
        <f>IFERROR(IF('SUIVI VENTES 403e'!$A1081&lt;&gt;"",YEAR('SUIVI VENTES 403e'!$G1081),""),"")</f>
        <v>2022</v>
      </c>
      <c r="I1095">
        <f>IFERROR(IF('SUIVI VENTES 403e'!$A1081&lt;&gt;"",MONTH('SUIVI VENTES 403e'!$G1081),""),"")</f>
        <v>8</v>
      </c>
    </row>
    <row r="1096" spans="1:9" x14ac:dyDescent="0.25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t="str">
        <f t="shared" si="17"/>
        <v/>
      </c>
      <c r="E1096" cm="1">
        <f t="array" ref="E1096">IFERROR(INDEX($G$3:$S$7,MATCH($H1096,$G$4:$G$7,0),MATCH($I1096,$G$3:$S$3,0)+1),"")</f>
        <v>10</v>
      </c>
      <c r="F1096">
        <f>IFERROR(IF('SUIVI VENTES 403e'!$A1082&lt;&gt;"",ROUND((($C1096/1.2)-$E1096),2),""),"")</f>
        <v>-0.98</v>
      </c>
      <c r="G1096">
        <f>IFERROR(IF('SUIVI VENTES 403e'!$A1082&lt;&gt;"",ROUND($F1096*$A1096,2),""),"")</f>
        <v>-14.7</v>
      </c>
      <c r="H1096">
        <f>IFERROR(IF('SUIVI VENTES 403e'!$A1082&lt;&gt;"",YEAR('SUIVI VENTES 403e'!$G1082),""),"")</f>
        <v>2022</v>
      </c>
      <c r="I1096">
        <f>IFERROR(IF('SUIVI VENTES 403e'!$A1082&lt;&gt;"",MONTH('SUIVI VENTES 403e'!$G1082),""),"")</f>
        <v>8</v>
      </c>
    </row>
    <row r="1097" spans="1:9" x14ac:dyDescent="0.25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>
        <f t="shared" si="17"/>
        <v>3</v>
      </c>
      <c r="E1097" cm="1">
        <f t="array" ref="E1097">IFERROR(INDEX($G$3:$S$7,MATCH($H1097,$G$4:$G$7,0),MATCH($I1097,$G$3:$S$3,0)+1),"")</f>
        <v>10</v>
      </c>
      <c r="F1097">
        <f>IFERROR(IF('SUIVI VENTES 403e'!$A1083&lt;&gt;"",ROUND((($C1097/1.2)-$E1097),2),""),"")</f>
        <v>-10</v>
      </c>
      <c r="G1097">
        <f>IFERROR(IF('SUIVI VENTES 403e'!$A1083&lt;&gt;"",ROUND($F1097*$A1097,2),""),"")</f>
        <v>-30</v>
      </c>
      <c r="H1097">
        <f>IFERROR(IF('SUIVI VENTES 403e'!$A1083&lt;&gt;"",YEAR('SUIVI VENTES 403e'!$G1083),""),"")</f>
        <v>2022</v>
      </c>
      <c r="I1097">
        <f>IFERROR(IF('SUIVI VENTES 403e'!$A1083&lt;&gt;"",MONTH('SUIVI VENTES 403e'!$G1083),""),"")</f>
        <v>8</v>
      </c>
    </row>
    <row r="1098" spans="1:9" x14ac:dyDescent="0.25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t="str">
        <f t="shared" si="17"/>
        <v/>
      </c>
      <c r="E1098" cm="1">
        <f t="array" ref="E1098">IFERROR(INDEX($G$3:$S$7,MATCH($H1098,$G$4:$G$7,0),MATCH($I1098,$G$3:$S$3,0)+1),"")</f>
        <v>10</v>
      </c>
      <c r="F1098">
        <f>IFERROR(IF('SUIVI VENTES 403e'!$A1084&lt;&gt;"",ROUND((($C1098/1.2)-$E1098),2),""),"")</f>
        <v>-0.98</v>
      </c>
      <c r="G1098">
        <f>IFERROR(IF('SUIVI VENTES 403e'!$A1084&lt;&gt;"",ROUND($F1098*$A1098,2),""),"")</f>
        <v>-4.9000000000000004</v>
      </c>
      <c r="H1098">
        <f>IFERROR(IF('SUIVI VENTES 403e'!$A1084&lt;&gt;"",YEAR('SUIVI VENTES 403e'!$G1084),""),"")</f>
        <v>2022</v>
      </c>
      <c r="I1098">
        <f>IFERROR(IF('SUIVI VENTES 403e'!$A1084&lt;&gt;"",MONTH('SUIVI VENTES 403e'!$G1084),""),"")</f>
        <v>8</v>
      </c>
    </row>
    <row r="1099" spans="1:9" x14ac:dyDescent="0.25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>
        <f t="shared" si="17"/>
        <v>1</v>
      </c>
      <c r="E1099" cm="1">
        <f t="array" ref="E1099">IFERROR(INDEX($G$3:$S$7,MATCH($H1099,$G$4:$G$7,0),MATCH($I1099,$G$3:$S$3,0)+1),"")</f>
        <v>10</v>
      </c>
      <c r="F1099">
        <f>IFERROR(IF('SUIVI VENTES 403e'!$A1085&lt;&gt;"",ROUND((($C1099/1.2)-$E1099),2),""),"")</f>
        <v>-10</v>
      </c>
      <c r="G1099">
        <f>IFERROR(IF('SUIVI VENTES 403e'!$A1085&lt;&gt;"",ROUND($F1099*$A1099,2),""),"")</f>
        <v>-10</v>
      </c>
      <c r="H1099">
        <f>IFERROR(IF('SUIVI VENTES 403e'!$A1085&lt;&gt;"",YEAR('SUIVI VENTES 403e'!$G1085),""),"")</f>
        <v>2022</v>
      </c>
      <c r="I1099">
        <f>IFERROR(IF('SUIVI VENTES 403e'!$A1085&lt;&gt;"",MONTH('SUIVI VENTES 403e'!$G1085),""),"")</f>
        <v>8</v>
      </c>
    </row>
    <row r="1100" spans="1:9" x14ac:dyDescent="0.25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t="str">
        <f t="shared" si="17"/>
        <v/>
      </c>
      <c r="E1100" cm="1">
        <f t="array" ref="E1100">IFERROR(INDEX($G$3:$S$7,MATCH($H1100,$G$4:$G$7,0),MATCH($I1100,$G$3:$S$3,0)+1),"")</f>
        <v>10</v>
      </c>
      <c r="F1100">
        <f>IFERROR(IF('SUIVI VENTES 403e'!$A1086&lt;&gt;"",ROUND((($C1100/1.2)-$E1100),2),""),"")</f>
        <v>-0.98</v>
      </c>
      <c r="G1100">
        <f>IFERROR(IF('SUIVI VENTES 403e'!$A1086&lt;&gt;"",ROUND($F1100*$A1100,2),""),"")</f>
        <v>-11.76</v>
      </c>
      <c r="H1100">
        <f>IFERROR(IF('SUIVI VENTES 403e'!$A1086&lt;&gt;"",YEAR('SUIVI VENTES 403e'!$G1086),""),"")</f>
        <v>2022</v>
      </c>
      <c r="I1100">
        <f>IFERROR(IF('SUIVI VENTES 403e'!$A1086&lt;&gt;"",MONTH('SUIVI VENTES 403e'!$G1086),""),"")</f>
        <v>8</v>
      </c>
    </row>
    <row r="1101" spans="1:9" x14ac:dyDescent="0.25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>
        <f t="shared" si="17"/>
        <v>2</v>
      </c>
      <c r="E1101" cm="1">
        <f t="array" ref="E1101">IFERROR(INDEX($G$3:$S$7,MATCH($H1101,$G$4:$G$7,0),MATCH($I1101,$G$3:$S$3,0)+1),"")</f>
        <v>10</v>
      </c>
      <c r="F1101">
        <f>IFERROR(IF('SUIVI VENTES 403e'!$A1087&lt;&gt;"",ROUND((($C1101/1.2)-$E1101),2),""),"")</f>
        <v>-10</v>
      </c>
      <c r="G1101">
        <f>IFERROR(IF('SUIVI VENTES 403e'!$A1087&lt;&gt;"",ROUND($F1101*$A1101,2),""),"")</f>
        <v>-20</v>
      </c>
      <c r="H1101">
        <f>IFERROR(IF('SUIVI VENTES 403e'!$A1087&lt;&gt;"",YEAR('SUIVI VENTES 403e'!$G1087),""),"")</f>
        <v>2022</v>
      </c>
      <c r="I1101">
        <f>IFERROR(IF('SUIVI VENTES 403e'!$A1087&lt;&gt;"",MONTH('SUIVI VENTES 403e'!$G1087),""),"")</f>
        <v>8</v>
      </c>
    </row>
    <row r="1102" spans="1:9" x14ac:dyDescent="0.25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t="str">
        <f t="shared" si="17"/>
        <v/>
      </c>
      <c r="E1102" cm="1">
        <f t="array" ref="E1102">IFERROR(INDEX($G$3:$S$7,MATCH($H1102,$G$4:$G$7,0),MATCH($I1102,$G$3:$S$3,0)+1),"")</f>
        <v>11</v>
      </c>
      <c r="F1102">
        <f>IFERROR(IF('SUIVI VENTES 403e'!$A1088&lt;&gt;"",ROUND((($C1102/1.2)-$E1102),2),""),"")</f>
        <v>-2.25</v>
      </c>
      <c r="G1102">
        <f>IFERROR(IF('SUIVI VENTES 403e'!$A1088&lt;&gt;"",ROUND($F1102*$A1102,2),""),"")</f>
        <v>-33.75</v>
      </c>
      <c r="H1102">
        <f>IFERROR(IF('SUIVI VENTES 403e'!$A1088&lt;&gt;"",YEAR('SUIVI VENTES 403e'!$G1088),""),"")</f>
        <v>2022</v>
      </c>
      <c r="I1102">
        <f>IFERROR(IF('SUIVI VENTES 403e'!$A1088&lt;&gt;"",MONTH('SUIVI VENTES 403e'!$G1088),""),"")</f>
        <v>9</v>
      </c>
    </row>
    <row r="1103" spans="1:9" x14ac:dyDescent="0.25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t="str">
        <f t="shared" si="17"/>
        <v/>
      </c>
      <c r="E1103" cm="1">
        <f t="array" ref="E1103">IFERROR(INDEX($G$3:$S$7,MATCH($H1103,$G$4:$G$7,0),MATCH($I1103,$G$3:$S$3,0)+1),"")</f>
        <v>11</v>
      </c>
      <c r="F1103">
        <f>IFERROR(IF('SUIVI VENTES 403e'!$A1089&lt;&gt;"",ROUND((($C1103/1.2)-$E1103),2),""),"")</f>
        <v>-1.98</v>
      </c>
      <c r="G1103">
        <f>IFERROR(IF('SUIVI VENTES 403e'!$A1089&lt;&gt;"",ROUND($F1103*$A1103,2),""),"")</f>
        <v>-79.2</v>
      </c>
      <c r="H1103">
        <f>IFERROR(IF('SUIVI VENTES 403e'!$A1089&lt;&gt;"",YEAR('SUIVI VENTES 403e'!$G1089),""),"")</f>
        <v>2022</v>
      </c>
      <c r="I1103">
        <f>IFERROR(IF('SUIVI VENTES 403e'!$A1089&lt;&gt;"",MONTH('SUIVI VENTES 403e'!$G1089),""),"")</f>
        <v>9</v>
      </c>
    </row>
    <row r="1104" spans="1:9" x14ac:dyDescent="0.25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>
        <f t="shared" ref="D1104:D1167" si="18">IFERROR(IF(B1104=0,A1104,""),"")</f>
        <v>8</v>
      </c>
      <c r="E1104" cm="1">
        <f t="array" ref="E1104">IFERROR(INDEX($G$3:$S$7,MATCH($H1104,$G$4:$G$7,0),MATCH($I1104,$G$3:$S$3,0)+1),"")</f>
        <v>11</v>
      </c>
      <c r="F1104">
        <f>IFERROR(IF('SUIVI VENTES 403e'!$A1090&lt;&gt;"",ROUND((($C1104/1.2)-$E1104),2),""),"")</f>
        <v>-11</v>
      </c>
      <c r="G1104">
        <f>IFERROR(IF('SUIVI VENTES 403e'!$A1090&lt;&gt;"",ROUND($F1104*$A1104,2),""),"")</f>
        <v>-88</v>
      </c>
      <c r="H1104">
        <f>IFERROR(IF('SUIVI VENTES 403e'!$A1090&lt;&gt;"",YEAR('SUIVI VENTES 403e'!$G1090),""),"")</f>
        <v>2022</v>
      </c>
      <c r="I1104">
        <f>IFERROR(IF('SUIVI VENTES 403e'!$A1090&lt;&gt;"",MONTH('SUIVI VENTES 403e'!$G1090),""),"")</f>
        <v>9</v>
      </c>
    </row>
    <row r="1105" spans="1:9" x14ac:dyDescent="0.25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t="str">
        <f t="shared" si="18"/>
        <v/>
      </c>
      <c r="E1105" cm="1">
        <f t="array" ref="E1105">IFERROR(INDEX($G$3:$S$7,MATCH($H1105,$G$4:$G$7,0),MATCH($I1105,$G$3:$S$3,0)+1),"")</f>
        <v>11</v>
      </c>
      <c r="F1105">
        <f>IFERROR(IF('SUIVI VENTES 403e'!$A1091&lt;&gt;"",ROUND((($C1105/1.2)-$E1105),2),""),"")</f>
        <v>-1.98</v>
      </c>
      <c r="G1105">
        <f>IFERROR(IF('SUIVI VENTES 403e'!$A1091&lt;&gt;"",ROUND($F1105*$A1105,2),""),"")</f>
        <v>-19.8</v>
      </c>
      <c r="H1105">
        <f>IFERROR(IF('SUIVI VENTES 403e'!$A1091&lt;&gt;"",YEAR('SUIVI VENTES 403e'!$G1091),""),"")</f>
        <v>2022</v>
      </c>
      <c r="I1105">
        <f>IFERROR(IF('SUIVI VENTES 403e'!$A1091&lt;&gt;"",MONTH('SUIVI VENTES 403e'!$G1091),""),"")</f>
        <v>9</v>
      </c>
    </row>
    <row r="1106" spans="1:9" x14ac:dyDescent="0.25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>
        <f t="shared" si="18"/>
        <v>2</v>
      </c>
      <c r="E1106" cm="1">
        <f t="array" ref="E1106">IFERROR(INDEX($G$3:$S$7,MATCH($H1106,$G$4:$G$7,0),MATCH($I1106,$G$3:$S$3,0)+1),"")</f>
        <v>11</v>
      </c>
      <c r="F1106">
        <f>IFERROR(IF('SUIVI VENTES 403e'!$A1092&lt;&gt;"",ROUND((($C1106/1.2)-$E1106),2),""),"")</f>
        <v>-11</v>
      </c>
      <c r="G1106">
        <f>IFERROR(IF('SUIVI VENTES 403e'!$A1092&lt;&gt;"",ROUND($F1106*$A1106,2),""),"")</f>
        <v>-22</v>
      </c>
      <c r="H1106">
        <f>IFERROR(IF('SUIVI VENTES 403e'!$A1092&lt;&gt;"",YEAR('SUIVI VENTES 403e'!$G1092),""),"")</f>
        <v>2022</v>
      </c>
      <c r="I1106">
        <f>IFERROR(IF('SUIVI VENTES 403e'!$A1092&lt;&gt;"",MONTH('SUIVI VENTES 403e'!$G1092),""),"")</f>
        <v>9</v>
      </c>
    </row>
    <row r="1107" spans="1:9" x14ac:dyDescent="0.25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t="str">
        <f t="shared" si="18"/>
        <v/>
      </c>
      <c r="E1107" cm="1">
        <f t="array" ref="E1107">IFERROR(INDEX($G$3:$S$7,MATCH($H1107,$G$4:$G$7,0),MATCH($I1107,$G$3:$S$3,0)+1),"")</f>
        <v>11</v>
      </c>
      <c r="F1107">
        <f>IFERROR(IF('SUIVI VENTES 403e'!$A1093&lt;&gt;"",ROUND((($C1107/1.2)-$E1107),2),""),"")</f>
        <v>-1.98</v>
      </c>
      <c r="G1107">
        <f>IFERROR(IF('SUIVI VENTES 403e'!$A1093&lt;&gt;"",ROUND($F1107*$A1107,2),""),"")</f>
        <v>-11.88</v>
      </c>
      <c r="H1107">
        <f>IFERROR(IF('SUIVI VENTES 403e'!$A1093&lt;&gt;"",YEAR('SUIVI VENTES 403e'!$G1093),""),"")</f>
        <v>2022</v>
      </c>
      <c r="I1107">
        <f>IFERROR(IF('SUIVI VENTES 403e'!$A1093&lt;&gt;"",MONTH('SUIVI VENTES 403e'!$G1093),""),"")</f>
        <v>9</v>
      </c>
    </row>
    <row r="1108" spans="1:9" x14ac:dyDescent="0.25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>
        <f t="shared" si="18"/>
        <v>1</v>
      </c>
      <c r="E1108" cm="1">
        <f t="array" ref="E1108">IFERROR(INDEX($G$3:$S$7,MATCH($H1108,$G$4:$G$7,0),MATCH($I1108,$G$3:$S$3,0)+1),"")</f>
        <v>11</v>
      </c>
      <c r="F1108">
        <f>IFERROR(IF('SUIVI VENTES 403e'!$A1094&lt;&gt;"",ROUND((($C1108/1.2)-$E1108),2),""),"")</f>
        <v>-11</v>
      </c>
      <c r="G1108">
        <f>IFERROR(IF('SUIVI VENTES 403e'!$A1094&lt;&gt;"",ROUND($F1108*$A1108,2),""),"")</f>
        <v>-11</v>
      </c>
      <c r="H1108">
        <f>IFERROR(IF('SUIVI VENTES 403e'!$A1094&lt;&gt;"",YEAR('SUIVI VENTES 403e'!$G1094),""),"")</f>
        <v>2022</v>
      </c>
      <c r="I1108">
        <f>IFERROR(IF('SUIVI VENTES 403e'!$A1094&lt;&gt;"",MONTH('SUIVI VENTES 403e'!$G1094),""),"")</f>
        <v>9</v>
      </c>
    </row>
    <row r="1109" spans="1:9" x14ac:dyDescent="0.25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t="str">
        <f t="shared" si="18"/>
        <v/>
      </c>
      <c r="E1109" cm="1">
        <f t="array" ref="E1109">IFERROR(INDEX($G$3:$S$7,MATCH($H1109,$G$4:$G$7,0),MATCH($I1109,$G$3:$S$3,0)+1),"")</f>
        <v>11</v>
      </c>
      <c r="F1109">
        <f>IFERROR(IF('SUIVI VENTES 403e'!$A1095&lt;&gt;"",ROUND((($C1109/1.2)-$E1109),2),""),"")</f>
        <v>-1.97</v>
      </c>
      <c r="G1109">
        <f>IFERROR(IF('SUIVI VENTES 403e'!$A1095&lt;&gt;"",ROUND($F1109*$A1109,2),""),"")</f>
        <v>-3.94</v>
      </c>
      <c r="H1109">
        <f>IFERROR(IF('SUIVI VENTES 403e'!$A1095&lt;&gt;"",YEAR('SUIVI VENTES 403e'!$G1095),""),"")</f>
        <v>2022</v>
      </c>
      <c r="I1109">
        <f>IFERROR(IF('SUIVI VENTES 403e'!$A1095&lt;&gt;"",MONTH('SUIVI VENTES 403e'!$G1095),""),"")</f>
        <v>9</v>
      </c>
    </row>
    <row r="1110" spans="1:9" x14ac:dyDescent="0.25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t="str">
        <f t="shared" si="18"/>
        <v/>
      </c>
      <c r="E1110" cm="1">
        <f t="array" ref="E1110">IFERROR(INDEX($G$3:$S$7,MATCH($H1110,$G$4:$G$7,0),MATCH($I1110,$G$3:$S$3,0)+1),"")</f>
        <v>11</v>
      </c>
      <c r="F1110">
        <f>IFERROR(IF('SUIVI VENTES 403e'!$A1096&lt;&gt;"",ROUND((($C1110/1.2)-$E1110),2),""),"")</f>
        <v>-1.98</v>
      </c>
      <c r="G1110">
        <f>IFERROR(IF('SUIVI VENTES 403e'!$A1096&lt;&gt;"",ROUND($F1110*$A1110,2),""),"")</f>
        <v>-9.9</v>
      </c>
      <c r="H1110">
        <f>IFERROR(IF('SUIVI VENTES 403e'!$A1096&lt;&gt;"",YEAR('SUIVI VENTES 403e'!$G1096),""),"")</f>
        <v>2022</v>
      </c>
      <c r="I1110">
        <f>IFERROR(IF('SUIVI VENTES 403e'!$A1096&lt;&gt;"",MONTH('SUIVI VENTES 403e'!$G1096),""),"")</f>
        <v>9</v>
      </c>
    </row>
    <row r="1111" spans="1:9" x14ac:dyDescent="0.25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>
        <f t="shared" si="18"/>
        <v>1</v>
      </c>
      <c r="E1111" cm="1">
        <f t="array" ref="E1111">IFERROR(INDEX($G$3:$S$7,MATCH($H1111,$G$4:$G$7,0),MATCH($I1111,$G$3:$S$3,0)+1),"")</f>
        <v>11</v>
      </c>
      <c r="F1111">
        <f>IFERROR(IF('SUIVI VENTES 403e'!$A1097&lt;&gt;"",ROUND((($C1111/1.2)-$E1111),2),""),"")</f>
        <v>-11</v>
      </c>
      <c r="G1111">
        <f>IFERROR(IF('SUIVI VENTES 403e'!$A1097&lt;&gt;"",ROUND($F1111*$A1111,2),""),"")</f>
        <v>-11</v>
      </c>
      <c r="H1111">
        <f>IFERROR(IF('SUIVI VENTES 403e'!$A1097&lt;&gt;"",YEAR('SUIVI VENTES 403e'!$G1097),""),"")</f>
        <v>2022</v>
      </c>
      <c r="I1111">
        <f>IFERROR(IF('SUIVI VENTES 403e'!$A1097&lt;&gt;"",MONTH('SUIVI VENTES 403e'!$G1097),""),"")</f>
        <v>9</v>
      </c>
    </row>
    <row r="1112" spans="1:9" x14ac:dyDescent="0.25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t="str">
        <f t="shared" si="18"/>
        <v/>
      </c>
      <c r="E1112" cm="1">
        <f t="array" ref="E1112">IFERROR(INDEX($G$3:$S$7,MATCH($H1112,$G$4:$G$7,0),MATCH($I1112,$G$3:$S$3,0)+1),"")</f>
        <v>11</v>
      </c>
      <c r="F1112">
        <f>IFERROR(IF('SUIVI VENTES 403e'!$A1098&lt;&gt;"",ROUND((($C1112/1.2)-$E1112),2),""),"")</f>
        <v>-1.98</v>
      </c>
      <c r="G1112">
        <f>IFERROR(IF('SUIVI VENTES 403e'!$A1098&lt;&gt;"",ROUND($F1112*$A1112,2),""),"")</f>
        <v>-23.76</v>
      </c>
      <c r="H1112">
        <f>IFERROR(IF('SUIVI VENTES 403e'!$A1098&lt;&gt;"",YEAR('SUIVI VENTES 403e'!$G1098),""),"")</f>
        <v>2022</v>
      </c>
      <c r="I1112">
        <f>IFERROR(IF('SUIVI VENTES 403e'!$A1098&lt;&gt;"",MONTH('SUIVI VENTES 403e'!$G1098),""),"")</f>
        <v>9</v>
      </c>
    </row>
    <row r="1113" spans="1:9" x14ac:dyDescent="0.25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>
        <f t="shared" si="18"/>
        <v>2</v>
      </c>
      <c r="E1113" cm="1">
        <f t="array" ref="E1113">IFERROR(INDEX($G$3:$S$7,MATCH($H1113,$G$4:$G$7,0),MATCH($I1113,$G$3:$S$3,0)+1),"")</f>
        <v>11</v>
      </c>
      <c r="F1113">
        <f>IFERROR(IF('SUIVI VENTES 403e'!$A1099&lt;&gt;"",ROUND((($C1113/1.2)-$E1113),2),""),"")</f>
        <v>-11</v>
      </c>
      <c r="G1113">
        <f>IFERROR(IF('SUIVI VENTES 403e'!$A1099&lt;&gt;"",ROUND($F1113*$A1113,2),""),"")</f>
        <v>-22</v>
      </c>
      <c r="H1113">
        <f>IFERROR(IF('SUIVI VENTES 403e'!$A1099&lt;&gt;"",YEAR('SUIVI VENTES 403e'!$G1099),""),"")</f>
        <v>2022</v>
      </c>
      <c r="I1113">
        <f>IFERROR(IF('SUIVI VENTES 403e'!$A1099&lt;&gt;"",MONTH('SUIVI VENTES 403e'!$G1099),""),"")</f>
        <v>9</v>
      </c>
    </row>
    <row r="1114" spans="1:9" x14ac:dyDescent="0.25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t="str">
        <f t="shared" si="18"/>
        <v/>
      </c>
      <c r="E1114" cm="1">
        <f t="array" ref="E1114">IFERROR(INDEX($G$3:$S$7,MATCH($H1114,$G$4:$G$7,0),MATCH($I1114,$G$3:$S$3,0)+1),"")</f>
        <v>11</v>
      </c>
      <c r="F1114">
        <f>IFERROR(IF('SUIVI VENTES 403e'!$A1100&lt;&gt;"",ROUND((($C1114/1.2)-$E1114),2),""),"")</f>
        <v>-1.98</v>
      </c>
      <c r="G1114">
        <f>IFERROR(IF('SUIVI VENTES 403e'!$A1100&lt;&gt;"",ROUND($F1114*$A1114,2),""),"")</f>
        <v>-23.76</v>
      </c>
      <c r="H1114">
        <f>IFERROR(IF('SUIVI VENTES 403e'!$A1100&lt;&gt;"",YEAR('SUIVI VENTES 403e'!$G1100),""),"")</f>
        <v>2022</v>
      </c>
      <c r="I1114">
        <f>IFERROR(IF('SUIVI VENTES 403e'!$A1100&lt;&gt;"",MONTH('SUIVI VENTES 403e'!$G1100),""),"")</f>
        <v>9</v>
      </c>
    </row>
    <row r="1115" spans="1:9" x14ac:dyDescent="0.25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>
        <f t="shared" si="18"/>
        <v>2</v>
      </c>
      <c r="E1115" cm="1">
        <f t="array" ref="E1115">IFERROR(INDEX($G$3:$S$7,MATCH($H1115,$G$4:$G$7,0),MATCH($I1115,$G$3:$S$3,0)+1),"")</f>
        <v>11</v>
      </c>
      <c r="F1115">
        <f>IFERROR(IF('SUIVI VENTES 403e'!$A1101&lt;&gt;"",ROUND((($C1115/1.2)-$E1115),2),""),"")</f>
        <v>-11</v>
      </c>
      <c r="G1115">
        <f>IFERROR(IF('SUIVI VENTES 403e'!$A1101&lt;&gt;"",ROUND($F1115*$A1115,2),""),"")</f>
        <v>-22</v>
      </c>
      <c r="H1115">
        <f>IFERROR(IF('SUIVI VENTES 403e'!$A1101&lt;&gt;"",YEAR('SUIVI VENTES 403e'!$G1101),""),"")</f>
        <v>2022</v>
      </c>
      <c r="I1115">
        <f>IFERROR(IF('SUIVI VENTES 403e'!$A1101&lt;&gt;"",MONTH('SUIVI VENTES 403e'!$G1101),""),"")</f>
        <v>9</v>
      </c>
    </row>
    <row r="1116" spans="1:9" x14ac:dyDescent="0.25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t="str">
        <f t="shared" si="18"/>
        <v/>
      </c>
      <c r="E1116" cm="1">
        <f t="array" ref="E1116">IFERROR(INDEX($G$3:$S$7,MATCH($H1116,$G$4:$G$7,0),MATCH($I1116,$G$3:$S$3,0)+1),"")</f>
        <v>11</v>
      </c>
      <c r="F1116">
        <f>IFERROR(IF('SUIVI VENTES 403e'!$A1102&lt;&gt;"",ROUND((($C1116/1.2)-$E1116),2),""),"")</f>
        <v>-1.98</v>
      </c>
      <c r="G1116">
        <f>IFERROR(IF('SUIVI VENTES 403e'!$A1102&lt;&gt;"",ROUND($F1116*$A1116,2),""),"")</f>
        <v>-29.7</v>
      </c>
      <c r="H1116">
        <f>IFERROR(IF('SUIVI VENTES 403e'!$A1102&lt;&gt;"",YEAR('SUIVI VENTES 403e'!$G1102),""),"")</f>
        <v>2022</v>
      </c>
      <c r="I1116">
        <f>IFERROR(IF('SUIVI VENTES 403e'!$A1102&lt;&gt;"",MONTH('SUIVI VENTES 403e'!$G1102),""),"")</f>
        <v>9</v>
      </c>
    </row>
    <row r="1117" spans="1:9" x14ac:dyDescent="0.25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>
        <f t="shared" si="18"/>
        <v>3</v>
      </c>
      <c r="E1117" cm="1">
        <f t="array" ref="E1117">IFERROR(INDEX($G$3:$S$7,MATCH($H1117,$G$4:$G$7,0),MATCH($I1117,$G$3:$S$3,0)+1),"")</f>
        <v>11</v>
      </c>
      <c r="F1117">
        <f>IFERROR(IF('SUIVI VENTES 403e'!$A1103&lt;&gt;"",ROUND((($C1117/1.2)-$E1117),2),""),"")</f>
        <v>-11</v>
      </c>
      <c r="G1117">
        <f>IFERROR(IF('SUIVI VENTES 403e'!$A1103&lt;&gt;"",ROUND($F1117*$A1117,2),""),"")</f>
        <v>-33</v>
      </c>
      <c r="H1117">
        <f>IFERROR(IF('SUIVI VENTES 403e'!$A1103&lt;&gt;"",YEAR('SUIVI VENTES 403e'!$G1103),""),"")</f>
        <v>2022</v>
      </c>
      <c r="I1117">
        <f>IFERROR(IF('SUIVI VENTES 403e'!$A1103&lt;&gt;"",MONTH('SUIVI VENTES 403e'!$G1103),""),"")</f>
        <v>9</v>
      </c>
    </row>
    <row r="1118" spans="1:9" x14ac:dyDescent="0.25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t="str">
        <f t="shared" si="18"/>
        <v/>
      </c>
      <c r="E1118" cm="1">
        <f t="array" ref="E1118">IFERROR(INDEX($G$3:$S$7,MATCH($H1118,$G$4:$G$7,0),MATCH($I1118,$G$3:$S$3,0)+1),"")</f>
        <v>11</v>
      </c>
      <c r="F1118">
        <f>IFERROR(IF('SUIVI VENTES 403e'!$A1104&lt;&gt;"",ROUND((($C1118/1.2)-$E1118),2),""),"")</f>
        <v>-1.98</v>
      </c>
      <c r="G1118">
        <f>IFERROR(IF('SUIVI VENTES 403e'!$A1104&lt;&gt;"",ROUND($F1118*$A1118,2),""),"")</f>
        <v>-29.7</v>
      </c>
      <c r="H1118">
        <f>IFERROR(IF('SUIVI VENTES 403e'!$A1104&lt;&gt;"",YEAR('SUIVI VENTES 403e'!$G1104),""),"")</f>
        <v>2022</v>
      </c>
      <c r="I1118">
        <f>IFERROR(IF('SUIVI VENTES 403e'!$A1104&lt;&gt;"",MONTH('SUIVI VENTES 403e'!$G1104),""),"")</f>
        <v>9</v>
      </c>
    </row>
    <row r="1119" spans="1:9" x14ac:dyDescent="0.25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>
        <f t="shared" si="18"/>
        <v>3</v>
      </c>
      <c r="E1119" cm="1">
        <f t="array" ref="E1119">IFERROR(INDEX($G$3:$S$7,MATCH($H1119,$G$4:$G$7,0),MATCH($I1119,$G$3:$S$3,0)+1),"")</f>
        <v>11</v>
      </c>
      <c r="F1119">
        <f>IFERROR(IF('SUIVI VENTES 403e'!$A1105&lt;&gt;"",ROUND((($C1119/1.2)-$E1119),2),""),"")</f>
        <v>-11</v>
      </c>
      <c r="G1119">
        <f>IFERROR(IF('SUIVI VENTES 403e'!$A1105&lt;&gt;"",ROUND($F1119*$A1119,2),""),"")</f>
        <v>-33</v>
      </c>
      <c r="H1119">
        <f>IFERROR(IF('SUIVI VENTES 403e'!$A1105&lt;&gt;"",YEAR('SUIVI VENTES 403e'!$G1105),""),"")</f>
        <v>2022</v>
      </c>
      <c r="I1119">
        <f>IFERROR(IF('SUIVI VENTES 403e'!$A1105&lt;&gt;"",MONTH('SUIVI VENTES 403e'!$G1105),""),"")</f>
        <v>9</v>
      </c>
    </row>
    <row r="1120" spans="1:9" x14ac:dyDescent="0.25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t="str">
        <f t="shared" si="18"/>
        <v/>
      </c>
      <c r="E1120" cm="1">
        <f t="array" ref="E1120">IFERROR(INDEX($G$3:$S$7,MATCH($H1120,$G$4:$G$7,0),MATCH($I1120,$G$3:$S$3,0)+1),"")</f>
        <v>11</v>
      </c>
      <c r="F1120">
        <f>IFERROR(IF('SUIVI VENTES 403e'!$A1106&lt;&gt;"",ROUND((($C1120/1.2)-$E1120),2),""),"")</f>
        <v>-1.98</v>
      </c>
      <c r="G1120">
        <f>IFERROR(IF('SUIVI VENTES 403e'!$A1106&lt;&gt;"",ROUND($F1120*$A1120,2),""),"")</f>
        <v>-21.78</v>
      </c>
      <c r="H1120">
        <f>IFERROR(IF('SUIVI VENTES 403e'!$A1106&lt;&gt;"",YEAR('SUIVI VENTES 403e'!$G1106),""),"")</f>
        <v>2022</v>
      </c>
      <c r="I1120">
        <f>IFERROR(IF('SUIVI VENTES 403e'!$A1106&lt;&gt;"",MONTH('SUIVI VENTES 403e'!$G1106),""),"")</f>
        <v>9</v>
      </c>
    </row>
    <row r="1121" spans="1:9" x14ac:dyDescent="0.25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>
        <f t="shared" si="18"/>
        <v>2</v>
      </c>
      <c r="E1121" cm="1">
        <f t="array" ref="E1121">IFERROR(INDEX($G$3:$S$7,MATCH($H1121,$G$4:$G$7,0),MATCH($I1121,$G$3:$S$3,0)+1),"")</f>
        <v>11</v>
      </c>
      <c r="F1121">
        <f>IFERROR(IF('SUIVI VENTES 403e'!$A1107&lt;&gt;"",ROUND((($C1121/1.2)-$E1121),2),""),"")</f>
        <v>-11</v>
      </c>
      <c r="G1121">
        <f>IFERROR(IF('SUIVI VENTES 403e'!$A1107&lt;&gt;"",ROUND($F1121*$A1121,2),""),"")</f>
        <v>-22</v>
      </c>
      <c r="H1121">
        <f>IFERROR(IF('SUIVI VENTES 403e'!$A1107&lt;&gt;"",YEAR('SUIVI VENTES 403e'!$G1107),""),"")</f>
        <v>2022</v>
      </c>
      <c r="I1121">
        <f>IFERROR(IF('SUIVI VENTES 403e'!$A1107&lt;&gt;"",MONTH('SUIVI VENTES 403e'!$G1107),""),"")</f>
        <v>9</v>
      </c>
    </row>
    <row r="1122" spans="1:9" x14ac:dyDescent="0.25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t="str">
        <f t="shared" si="18"/>
        <v/>
      </c>
      <c r="E1122" cm="1">
        <f t="array" ref="E1122">IFERROR(INDEX($G$3:$S$7,MATCH($H1122,$G$4:$G$7,0),MATCH($I1122,$G$3:$S$3,0)+1),"")</f>
        <v>11</v>
      </c>
      <c r="F1122">
        <f>IFERROR(IF('SUIVI VENTES 403e'!$A1108&lt;&gt;"",ROUND((($C1122/1.2)-$E1122),2),""),"")</f>
        <v>7.05</v>
      </c>
      <c r="G1122">
        <f>IFERROR(IF('SUIVI VENTES 403e'!$A1108&lt;&gt;"",ROUND($F1122*$A1122,2),""),"")</f>
        <v>3.53</v>
      </c>
      <c r="H1122">
        <f>IFERROR(IF('SUIVI VENTES 403e'!$A1108&lt;&gt;"",YEAR('SUIVI VENTES 403e'!$G1108),""),"")</f>
        <v>2022</v>
      </c>
      <c r="I1122">
        <f>IFERROR(IF('SUIVI VENTES 403e'!$A1108&lt;&gt;"",MONTH('SUIVI VENTES 403e'!$G1108),""),"")</f>
        <v>9</v>
      </c>
    </row>
    <row r="1123" spans="1:9" x14ac:dyDescent="0.25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t="str">
        <f t="shared" si="18"/>
        <v/>
      </c>
      <c r="E1123" cm="1">
        <f t="array" ref="E1123">IFERROR(INDEX($G$3:$S$7,MATCH($H1123,$G$4:$G$7,0),MATCH($I1123,$G$3:$S$3,0)+1),"")</f>
        <v>11</v>
      </c>
      <c r="F1123">
        <f>IFERROR(IF('SUIVI VENTES 403e'!$A1109&lt;&gt;"",ROUND((($C1123/1.2)-$E1123),2),""),"")</f>
        <v>-1.98</v>
      </c>
      <c r="G1123">
        <f>IFERROR(IF('SUIVI VENTES 403e'!$A1109&lt;&gt;"",ROUND($F1123*$A1123,2),""),"")</f>
        <v>-29.7</v>
      </c>
      <c r="H1123">
        <f>IFERROR(IF('SUIVI VENTES 403e'!$A1109&lt;&gt;"",YEAR('SUIVI VENTES 403e'!$G1109),""),"")</f>
        <v>2022</v>
      </c>
      <c r="I1123">
        <f>IFERROR(IF('SUIVI VENTES 403e'!$A1109&lt;&gt;"",MONTH('SUIVI VENTES 403e'!$G1109),""),"")</f>
        <v>9</v>
      </c>
    </row>
    <row r="1124" spans="1:9" x14ac:dyDescent="0.25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>
        <f t="shared" si="18"/>
        <v>3</v>
      </c>
      <c r="E1124" cm="1">
        <f t="array" ref="E1124">IFERROR(INDEX($G$3:$S$7,MATCH($H1124,$G$4:$G$7,0),MATCH($I1124,$G$3:$S$3,0)+1),"")</f>
        <v>11</v>
      </c>
      <c r="F1124">
        <f>IFERROR(IF('SUIVI VENTES 403e'!$A1110&lt;&gt;"",ROUND((($C1124/1.2)-$E1124),2),""),"")</f>
        <v>-11</v>
      </c>
      <c r="G1124">
        <f>IFERROR(IF('SUIVI VENTES 403e'!$A1110&lt;&gt;"",ROUND($F1124*$A1124,2),""),"")</f>
        <v>-33</v>
      </c>
      <c r="H1124">
        <f>IFERROR(IF('SUIVI VENTES 403e'!$A1110&lt;&gt;"",YEAR('SUIVI VENTES 403e'!$G1110),""),"")</f>
        <v>2022</v>
      </c>
      <c r="I1124">
        <f>IFERROR(IF('SUIVI VENTES 403e'!$A1110&lt;&gt;"",MONTH('SUIVI VENTES 403e'!$G1110),""),"")</f>
        <v>9</v>
      </c>
    </row>
    <row r="1125" spans="1:9" x14ac:dyDescent="0.25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t="str">
        <f t="shared" si="18"/>
        <v/>
      </c>
      <c r="E1125" cm="1">
        <f t="array" ref="E1125">IFERROR(INDEX($G$3:$S$7,MATCH($H1125,$G$4:$G$7,0),MATCH($I1125,$G$3:$S$3,0)+1),"")</f>
        <v>11</v>
      </c>
      <c r="F1125">
        <f>IFERROR(IF('SUIVI VENTES 403e'!$A1111&lt;&gt;"",ROUND((($C1125/1.2)-$E1125),2),""),"")</f>
        <v>-1.98</v>
      </c>
      <c r="G1125">
        <f>IFERROR(IF('SUIVI VENTES 403e'!$A1111&lt;&gt;"",ROUND($F1125*$A1125,2),""),"")</f>
        <v>-23.76</v>
      </c>
      <c r="H1125">
        <f>IFERROR(IF('SUIVI VENTES 403e'!$A1111&lt;&gt;"",YEAR('SUIVI VENTES 403e'!$G1111),""),"")</f>
        <v>2022</v>
      </c>
      <c r="I1125">
        <f>IFERROR(IF('SUIVI VENTES 403e'!$A1111&lt;&gt;"",MONTH('SUIVI VENTES 403e'!$G1111),""),"")</f>
        <v>9</v>
      </c>
    </row>
    <row r="1126" spans="1:9" x14ac:dyDescent="0.25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>
        <f t="shared" si="18"/>
        <v>2</v>
      </c>
      <c r="E1126" cm="1">
        <f t="array" ref="E1126">IFERROR(INDEX($G$3:$S$7,MATCH($H1126,$G$4:$G$7,0),MATCH($I1126,$G$3:$S$3,0)+1),"")</f>
        <v>11</v>
      </c>
      <c r="F1126">
        <f>IFERROR(IF('SUIVI VENTES 403e'!$A1112&lt;&gt;"",ROUND((($C1126/1.2)-$E1126),2),""),"")</f>
        <v>-11</v>
      </c>
      <c r="G1126">
        <f>IFERROR(IF('SUIVI VENTES 403e'!$A1112&lt;&gt;"",ROUND($F1126*$A1126,2),""),"")</f>
        <v>-22</v>
      </c>
      <c r="H1126">
        <f>IFERROR(IF('SUIVI VENTES 403e'!$A1112&lt;&gt;"",YEAR('SUIVI VENTES 403e'!$G1112),""),"")</f>
        <v>2022</v>
      </c>
      <c r="I1126">
        <f>IFERROR(IF('SUIVI VENTES 403e'!$A1112&lt;&gt;"",MONTH('SUIVI VENTES 403e'!$G1112),""),"")</f>
        <v>9</v>
      </c>
    </row>
    <row r="1127" spans="1:9" x14ac:dyDescent="0.25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t="str">
        <f t="shared" si="18"/>
        <v/>
      </c>
      <c r="E1127" cm="1">
        <f t="array" ref="E1127">IFERROR(INDEX($G$3:$S$7,MATCH($H1127,$G$4:$G$7,0),MATCH($I1127,$G$3:$S$3,0)+1),"")</f>
        <v>11</v>
      </c>
      <c r="F1127">
        <f>IFERROR(IF('SUIVI VENTES 403e'!$A1113&lt;&gt;"",ROUND((($C1127/1.2)-$E1127),2),""),"")</f>
        <v>-1.98</v>
      </c>
      <c r="G1127">
        <f>IFERROR(IF('SUIVI VENTES 403e'!$A1113&lt;&gt;"",ROUND($F1127*$A1127,2),""),"")</f>
        <v>-9.9</v>
      </c>
      <c r="H1127">
        <f>IFERROR(IF('SUIVI VENTES 403e'!$A1113&lt;&gt;"",YEAR('SUIVI VENTES 403e'!$G1113),""),"")</f>
        <v>2022</v>
      </c>
      <c r="I1127">
        <f>IFERROR(IF('SUIVI VENTES 403e'!$A1113&lt;&gt;"",MONTH('SUIVI VENTES 403e'!$G1113),""),"")</f>
        <v>9</v>
      </c>
    </row>
    <row r="1128" spans="1:9" x14ac:dyDescent="0.25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>
        <f t="shared" si="18"/>
        <v>1</v>
      </c>
      <c r="E1128" cm="1">
        <f t="array" ref="E1128">IFERROR(INDEX($G$3:$S$7,MATCH($H1128,$G$4:$G$7,0),MATCH($I1128,$G$3:$S$3,0)+1),"")</f>
        <v>11</v>
      </c>
      <c r="F1128">
        <f>IFERROR(IF('SUIVI VENTES 403e'!$A1114&lt;&gt;"",ROUND((($C1128/1.2)-$E1128),2),""),"")</f>
        <v>-11</v>
      </c>
      <c r="G1128">
        <f>IFERROR(IF('SUIVI VENTES 403e'!$A1114&lt;&gt;"",ROUND($F1128*$A1128,2),""),"")</f>
        <v>-11</v>
      </c>
      <c r="H1128">
        <f>IFERROR(IF('SUIVI VENTES 403e'!$A1114&lt;&gt;"",YEAR('SUIVI VENTES 403e'!$G1114),""),"")</f>
        <v>2022</v>
      </c>
      <c r="I1128">
        <f>IFERROR(IF('SUIVI VENTES 403e'!$A1114&lt;&gt;"",MONTH('SUIVI VENTES 403e'!$G1114),""),"")</f>
        <v>9</v>
      </c>
    </row>
    <row r="1129" spans="1:9" x14ac:dyDescent="0.25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t="str">
        <f t="shared" si="18"/>
        <v/>
      </c>
      <c r="E1129" cm="1">
        <f t="array" ref="E1129">IFERROR(INDEX($G$3:$S$7,MATCH($H1129,$G$4:$G$7,0),MATCH($I1129,$G$3:$S$3,0)+1),"")</f>
        <v>11</v>
      </c>
      <c r="F1129">
        <f>IFERROR(IF('SUIVI VENTES 403e'!$A1115&lt;&gt;"",ROUND((($C1129/1.2)-$E1129),2),""),"")</f>
        <v>-1.98</v>
      </c>
      <c r="G1129">
        <f>IFERROR(IF('SUIVI VENTES 403e'!$A1115&lt;&gt;"",ROUND($F1129*$A1129,2),""),"")</f>
        <v>-9.9</v>
      </c>
      <c r="H1129">
        <f>IFERROR(IF('SUIVI VENTES 403e'!$A1115&lt;&gt;"",YEAR('SUIVI VENTES 403e'!$G1115),""),"")</f>
        <v>2022</v>
      </c>
      <c r="I1129">
        <f>IFERROR(IF('SUIVI VENTES 403e'!$A1115&lt;&gt;"",MONTH('SUIVI VENTES 403e'!$G1115),""),"")</f>
        <v>9</v>
      </c>
    </row>
    <row r="1130" spans="1:9" x14ac:dyDescent="0.25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>
        <f t="shared" si="18"/>
        <v>1</v>
      </c>
      <c r="E1130" cm="1">
        <f t="array" ref="E1130">IFERROR(INDEX($G$3:$S$7,MATCH($H1130,$G$4:$G$7,0),MATCH($I1130,$G$3:$S$3,0)+1),"")</f>
        <v>11</v>
      </c>
      <c r="F1130">
        <f>IFERROR(IF('SUIVI VENTES 403e'!$A1116&lt;&gt;"",ROUND((($C1130/1.2)-$E1130),2),""),"")</f>
        <v>-11</v>
      </c>
      <c r="G1130">
        <f>IFERROR(IF('SUIVI VENTES 403e'!$A1116&lt;&gt;"",ROUND($F1130*$A1130,2),""),"")</f>
        <v>-11</v>
      </c>
      <c r="H1130">
        <f>IFERROR(IF('SUIVI VENTES 403e'!$A1116&lt;&gt;"",YEAR('SUIVI VENTES 403e'!$G1116),""),"")</f>
        <v>2022</v>
      </c>
      <c r="I1130">
        <f>IFERROR(IF('SUIVI VENTES 403e'!$A1116&lt;&gt;"",MONTH('SUIVI VENTES 403e'!$G1116),""),"")</f>
        <v>9</v>
      </c>
    </row>
    <row r="1131" spans="1:9" x14ac:dyDescent="0.25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t="str">
        <f t="shared" si="18"/>
        <v/>
      </c>
      <c r="E1131" cm="1">
        <f t="array" ref="E1131">IFERROR(INDEX($G$3:$S$7,MATCH($H1131,$G$4:$G$7,0),MATCH($I1131,$G$3:$S$3,0)+1),"")</f>
        <v>11</v>
      </c>
      <c r="F1131">
        <f>IFERROR(IF('SUIVI VENTES 403e'!$A1117&lt;&gt;"",ROUND((($C1131/1.2)-$E1131),2),""),"")</f>
        <v>7.06</v>
      </c>
      <c r="G1131">
        <f>IFERROR(IF('SUIVI VENTES 403e'!$A1117&lt;&gt;"",ROUND($F1131*$A1131,2),""),"")</f>
        <v>17.649999999999999</v>
      </c>
      <c r="H1131">
        <f>IFERROR(IF('SUIVI VENTES 403e'!$A1117&lt;&gt;"",YEAR('SUIVI VENTES 403e'!$G1117),""),"")</f>
        <v>2022</v>
      </c>
      <c r="I1131">
        <f>IFERROR(IF('SUIVI VENTES 403e'!$A1117&lt;&gt;"",MONTH('SUIVI VENTES 403e'!$G1117),""),"")</f>
        <v>9</v>
      </c>
    </row>
    <row r="1132" spans="1:9" x14ac:dyDescent="0.25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>
        <f t="shared" si="18"/>
        <v>0.5</v>
      </c>
      <c r="E1132" cm="1">
        <f t="array" ref="E1132">IFERROR(INDEX($G$3:$S$7,MATCH($H1132,$G$4:$G$7,0),MATCH($I1132,$G$3:$S$3,0)+1),"")</f>
        <v>11</v>
      </c>
      <c r="F1132">
        <f>IFERROR(IF('SUIVI VENTES 403e'!$A1118&lt;&gt;"",ROUND((($C1132/1.2)-$E1132),2),""),"")</f>
        <v>-11</v>
      </c>
      <c r="G1132">
        <f>IFERROR(IF('SUIVI VENTES 403e'!$A1118&lt;&gt;"",ROUND($F1132*$A1132,2),""),"")</f>
        <v>-5.5</v>
      </c>
      <c r="H1132">
        <f>IFERROR(IF('SUIVI VENTES 403e'!$A1118&lt;&gt;"",YEAR('SUIVI VENTES 403e'!$G1118),""),"")</f>
        <v>2022</v>
      </c>
      <c r="I1132">
        <f>IFERROR(IF('SUIVI VENTES 403e'!$A1118&lt;&gt;"",MONTH('SUIVI VENTES 403e'!$G1118),""),"")</f>
        <v>9</v>
      </c>
    </row>
    <row r="1133" spans="1:9" x14ac:dyDescent="0.25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t="str">
        <f t="shared" si="18"/>
        <v/>
      </c>
      <c r="E1133" cm="1">
        <f t="array" ref="E1133">IFERROR(INDEX($G$3:$S$7,MATCH($H1133,$G$4:$G$7,0),MATCH($I1133,$G$3:$S$3,0)+1),"")</f>
        <v>11</v>
      </c>
      <c r="F1133">
        <f>IFERROR(IF('SUIVI VENTES 403e'!$A1119&lt;&gt;"",ROUND((($C1133/1.2)-$E1133),2),""),"")</f>
        <v>-1.98</v>
      </c>
      <c r="G1133">
        <f>IFERROR(IF('SUIVI VENTES 403e'!$A1119&lt;&gt;"",ROUND($F1133*$A1133,2),""),"")</f>
        <v>-23.76</v>
      </c>
      <c r="H1133">
        <f>IFERROR(IF('SUIVI VENTES 403e'!$A1119&lt;&gt;"",YEAR('SUIVI VENTES 403e'!$G1119),""),"")</f>
        <v>2022</v>
      </c>
      <c r="I1133">
        <f>IFERROR(IF('SUIVI VENTES 403e'!$A1119&lt;&gt;"",MONTH('SUIVI VENTES 403e'!$G1119),""),"")</f>
        <v>9</v>
      </c>
    </row>
    <row r="1134" spans="1:9" x14ac:dyDescent="0.25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>
        <f t="shared" si="18"/>
        <v>2</v>
      </c>
      <c r="E1134" cm="1">
        <f t="array" ref="E1134">IFERROR(INDEX($G$3:$S$7,MATCH($H1134,$G$4:$G$7,0),MATCH($I1134,$G$3:$S$3,0)+1),"")</f>
        <v>11</v>
      </c>
      <c r="F1134">
        <f>IFERROR(IF('SUIVI VENTES 403e'!$A1120&lt;&gt;"",ROUND((($C1134/1.2)-$E1134),2),""),"")</f>
        <v>-11</v>
      </c>
      <c r="G1134">
        <f>IFERROR(IF('SUIVI VENTES 403e'!$A1120&lt;&gt;"",ROUND($F1134*$A1134,2),""),"")</f>
        <v>-22</v>
      </c>
      <c r="H1134">
        <f>IFERROR(IF('SUIVI VENTES 403e'!$A1120&lt;&gt;"",YEAR('SUIVI VENTES 403e'!$G1120),""),"")</f>
        <v>2022</v>
      </c>
      <c r="I1134">
        <f>IFERROR(IF('SUIVI VENTES 403e'!$A1120&lt;&gt;"",MONTH('SUIVI VENTES 403e'!$G1120),""),"")</f>
        <v>9</v>
      </c>
    </row>
    <row r="1135" spans="1:9" x14ac:dyDescent="0.25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t="str">
        <f t="shared" si="18"/>
        <v/>
      </c>
      <c r="E1135" cm="1">
        <f t="array" ref="E1135">IFERROR(INDEX($G$3:$S$7,MATCH($H1135,$G$4:$G$7,0),MATCH($I1135,$G$3:$S$3,0)+1),"")</f>
        <v>11</v>
      </c>
      <c r="F1135">
        <f>IFERROR(IF('SUIVI VENTES 403e'!$A1121&lt;&gt;"",ROUND((($C1135/1.2)-$E1135),2),""),"")</f>
        <v>-1.98</v>
      </c>
      <c r="G1135">
        <f>IFERROR(IF('SUIVI VENTES 403e'!$A1121&lt;&gt;"",ROUND($F1135*$A1135,2),""),"")</f>
        <v>-19.8</v>
      </c>
      <c r="H1135">
        <f>IFERROR(IF('SUIVI VENTES 403e'!$A1121&lt;&gt;"",YEAR('SUIVI VENTES 403e'!$G1121),""),"")</f>
        <v>2022</v>
      </c>
      <c r="I1135">
        <f>IFERROR(IF('SUIVI VENTES 403e'!$A1121&lt;&gt;"",MONTH('SUIVI VENTES 403e'!$G1121),""),"")</f>
        <v>9</v>
      </c>
    </row>
    <row r="1136" spans="1:9" x14ac:dyDescent="0.25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>
        <f t="shared" si="18"/>
        <v>2</v>
      </c>
      <c r="E1136" cm="1">
        <f t="array" ref="E1136">IFERROR(INDEX($G$3:$S$7,MATCH($H1136,$G$4:$G$7,0),MATCH($I1136,$G$3:$S$3,0)+1),"")</f>
        <v>11</v>
      </c>
      <c r="F1136">
        <f>IFERROR(IF('SUIVI VENTES 403e'!$A1122&lt;&gt;"",ROUND((($C1136/1.2)-$E1136),2),""),"")</f>
        <v>-11</v>
      </c>
      <c r="G1136">
        <f>IFERROR(IF('SUIVI VENTES 403e'!$A1122&lt;&gt;"",ROUND($F1136*$A1136,2),""),"")</f>
        <v>-22</v>
      </c>
      <c r="H1136">
        <f>IFERROR(IF('SUIVI VENTES 403e'!$A1122&lt;&gt;"",YEAR('SUIVI VENTES 403e'!$G1122),""),"")</f>
        <v>2022</v>
      </c>
      <c r="I1136">
        <f>IFERROR(IF('SUIVI VENTES 403e'!$A1122&lt;&gt;"",MONTH('SUIVI VENTES 403e'!$G1122),""),"")</f>
        <v>9</v>
      </c>
    </row>
    <row r="1137" spans="1:9" x14ac:dyDescent="0.25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t="str">
        <f t="shared" si="18"/>
        <v/>
      </c>
      <c r="E1137" cm="1">
        <f t="array" ref="E1137">IFERROR(INDEX($G$3:$S$7,MATCH($H1137,$G$4:$G$7,0),MATCH($I1137,$G$3:$S$3,0)+1),"")</f>
        <v>11</v>
      </c>
      <c r="F1137">
        <f>IFERROR(IF('SUIVI VENTES 403e'!$A1123&lt;&gt;"",ROUND((($C1137/1.2)-$E1137),2),""),"")</f>
        <v>-0.57999999999999996</v>
      </c>
      <c r="G1137">
        <f>IFERROR(IF('SUIVI VENTES 403e'!$A1123&lt;&gt;"",ROUND($F1137*$A1137,2),""),"")</f>
        <v>-1.45</v>
      </c>
      <c r="H1137">
        <f>IFERROR(IF('SUIVI VENTES 403e'!$A1123&lt;&gt;"",YEAR('SUIVI VENTES 403e'!$G1123),""),"")</f>
        <v>2022</v>
      </c>
      <c r="I1137">
        <f>IFERROR(IF('SUIVI VENTES 403e'!$A1123&lt;&gt;"",MONTH('SUIVI VENTES 403e'!$G1123),""),"")</f>
        <v>9</v>
      </c>
    </row>
    <row r="1138" spans="1:9" x14ac:dyDescent="0.25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>
        <f t="shared" si="18"/>
        <v>0.5</v>
      </c>
      <c r="E1138" cm="1">
        <f t="array" ref="E1138">IFERROR(INDEX($G$3:$S$7,MATCH($H1138,$G$4:$G$7,0),MATCH($I1138,$G$3:$S$3,0)+1),"")</f>
        <v>11</v>
      </c>
      <c r="F1138">
        <f>IFERROR(IF('SUIVI VENTES 403e'!$A1124&lt;&gt;"",ROUND((($C1138/1.2)-$E1138),2),""),"")</f>
        <v>-11</v>
      </c>
      <c r="G1138">
        <f>IFERROR(IF('SUIVI VENTES 403e'!$A1124&lt;&gt;"",ROUND($F1138*$A1138,2),""),"")</f>
        <v>-5.5</v>
      </c>
      <c r="H1138">
        <f>IFERROR(IF('SUIVI VENTES 403e'!$A1124&lt;&gt;"",YEAR('SUIVI VENTES 403e'!$G1124),""),"")</f>
        <v>2022</v>
      </c>
      <c r="I1138">
        <f>IFERROR(IF('SUIVI VENTES 403e'!$A1124&lt;&gt;"",MONTH('SUIVI VENTES 403e'!$G1124),""),"")</f>
        <v>9</v>
      </c>
    </row>
    <row r="1139" spans="1:9" x14ac:dyDescent="0.25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t="str">
        <f t="shared" si="18"/>
        <v/>
      </c>
      <c r="E1139" cm="1">
        <f t="array" ref="E1139">IFERROR(INDEX($G$3:$S$7,MATCH($H1139,$G$4:$G$7,0),MATCH($I1139,$G$3:$S$3,0)+1),"")</f>
        <v>11</v>
      </c>
      <c r="F1139">
        <f>IFERROR(IF('SUIVI VENTES 403e'!$A1125&lt;&gt;"",ROUND((($C1139/1.2)-$E1139),2),""),"")</f>
        <v>-1.98</v>
      </c>
      <c r="G1139">
        <f>IFERROR(IF('SUIVI VENTES 403e'!$A1125&lt;&gt;"",ROUND($F1139*$A1139,2),""),"")</f>
        <v>-19.8</v>
      </c>
      <c r="H1139">
        <f>IFERROR(IF('SUIVI VENTES 403e'!$A1125&lt;&gt;"",YEAR('SUIVI VENTES 403e'!$G1125),""),"")</f>
        <v>2022</v>
      </c>
      <c r="I1139">
        <f>IFERROR(IF('SUIVI VENTES 403e'!$A1125&lt;&gt;"",MONTH('SUIVI VENTES 403e'!$G1125),""),"")</f>
        <v>9</v>
      </c>
    </row>
    <row r="1140" spans="1:9" x14ac:dyDescent="0.25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>
        <f t="shared" si="18"/>
        <v>2</v>
      </c>
      <c r="E1140" cm="1">
        <f t="array" ref="E1140">IFERROR(INDEX($G$3:$S$7,MATCH($H1140,$G$4:$G$7,0),MATCH($I1140,$G$3:$S$3,0)+1),"")</f>
        <v>11</v>
      </c>
      <c r="F1140">
        <f>IFERROR(IF('SUIVI VENTES 403e'!$A1126&lt;&gt;"",ROUND((($C1140/1.2)-$E1140),2),""),"")</f>
        <v>-11</v>
      </c>
      <c r="G1140">
        <f>IFERROR(IF('SUIVI VENTES 403e'!$A1126&lt;&gt;"",ROUND($F1140*$A1140,2),""),"")</f>
        <v>-22</v>
      </c>
      <c r="H1140">
        <f>IFERROR(IF('SUIVI VENTES 403e'!$A1126&lt;&gt;"",YEAR('SUIVI VENTES 403e'!$G1126),""),"")</f>
        <v>2022</v>
      </c>
      <c r="I1140">
        <f>IFERROR(IF('SUIVI VENTES 403e'!$A1126&lt;&gt;"",MONTH('SUIVI VENTES 403e'!$G1126),""),"")</f>
        <v>9</v>
      </c>
    </row>
    <row r="1141" spans="1:9" x14ac:dyDescent="0.25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t="str">
        <f t="shared" si="18"/>
        <v/>
      </c>
      <c r="E1141" cm="1">
        <f t="array" ref="E1141">IFERROR(INDEX($G$3:$S$7,MATCH($H1141,$G$4:$G$7,0),MATCH($I1141,$G$3:$S$3,0)+1),"")</f>
        <v>11</v>
      </c>
      <c r="F1141">
        <f>IFERROR(IF('SUIVI VENTES 403e'!$A1127&lt;&gt;"",ROUND((($C1141/1.2)-$E1141),2),""),"")</f>
        <v>-1.98</v>
      </c>
      <c r="G1141">
        <f>IFERROR(IF('SUIVI VENTES 403e'!$A1127&lt;&gt;"",ROUND($F1141*$A1141,2),""),"")</f>
        <v>-19.8</v>
      </c>
      <c r="H1141">
        <f>IFERROR(IF('SUIVI VENTES 403e'!$A1127&lt;&gt;"",YEAR('SUIVI VENTES 403e'!$G1127),""),"")</f>
        <v>2022</v>
      </c>
      <c r="I1141">
        <f>IFERROR(IF('SUIVI VENTES 403e'!$A1127&lt;&gt;"",MONTH('SUIVI VENTES 403e'!$G1127),""),"")</f>
        <v>9</v>
      </c>
    </row>
    <row r="1142" spans="1:9" x14ac:dyDescent="0.25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>
        <f t="shared" si="18"/>
        <v>2</v>
      </c>
      <c r="E1142" cm="1">
        <f t="array" ref="E1142">IFERROR(INDEX($G$3:$S$7,MATCH($H1142,$G$4:$G$7,0),MATCH($I1142,$G$3:$S$3,0)+1),"")</f>
        <v>11</v>
      </c>
      <c r="F1142">
        <f>IFERROR(IF('SUIVI VENTES 403e'!$A1128&lt;&gt;"",ROUND((($C1142/1.2)-$E1142),2),""),"")</f>
        <v>-11</v>
      </c>
      <c r="G1142">
        <f>IFERROR(IF('SUIVI VENTES 403e'!$A1128&lt;&gt;"",ROUND($F1142*$A1142,2),""),"")</f>
        <v>-22</v>
      </c>
      <c r="H1142">
        <f>IFERROR(IF('SUIVI VENTES 403e'!$A1128&lt;&gt;"",YEAR('SUIVI VENTES 403e'!$G1128),""),"")</f>
        <v>2022</v>
      </c>
      <c r="I1142">
        <f>IFERROR(IF('SUIVI VENTES 403e'!$A1128&lt;&gt;"",MONTH('SUIVI VENTES 403e'!$G1128),""),"")</f>
        <v>9</v>
      </c>
    </row>
    <row r="1143" spans="1:9" x14ac:dyDescent="0.25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t="str">
        <f t="shared" si="18"/>
        <v/>
      </c>
      <c r="E1143" cm="1">
        <f t="array" ref="E1143">IFERROR(INDEX($G$3:$S$7,MATCH($H1143,$G$4:$G$7,0),MATCH($I1143,$G$3:$S$3,0)+1),"")</f>
        <v>11</v>
      </c>
      <c r="F1143">
        <f>IFERROR(IF('SUIVI VENTES 403e'!$A1129&lt;&gt;"",ROUND((($C1143/1.2)-$E1143),2),""),"")</f>
        <v>-1.98</v>
      </c>
      <c r="G1143">
        <f>IFERROR(IF('SUIVI VENTES 403e'!$A1129&lt;&gt;"",ROUND($F1143*$A1143,2),""),"")</f>
        <v>-19.8</v>
      </c>
      <c r="H1143">
        <f>IFERROR(IF('SUIVI VENTES 403e'!$A1129&lt;&gt;"",YEAR('SUIVI VENTES 403e'!$G1129),""),"")</f>
        <v>2022</v>
      </c>
      <c r="I1143">
        <f>IFERROR(IF('SUIVI VENTES 403e'!$A1129&lt;&gt;"",MONTH('SUIVI VENTES 403e'!$G1129),""),"")</f>
        <v>9</v>
      </c>
    </row>
    <row r="1144" spans="1:9" x14ac:dyDescent="0.25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>
        <f t="shared" si="18"/>
        <v>2</v>
      </c>
      <c r="E1144" cm="1">
        <f t="array" ref="E1144">IFERROR(INDEX($G$3:$S$7,MATCH($H1144,$G$4:$G$7,0),MATCH($I1144,$G$3:$S$3,0)+1),"")</f>
        <v>11</v>
      </c>
      <c r="F1144">
        <f>IFERROR(IF('SUIVI VENTES 403e'!$A1130&lt;&gt;"",ROUND((($C1144/1.2)-$E1144),2),""),"")</f>
        <v>-11</v>
      </c>
      <c r="G1144">
        <f>IFERROR(IF('SUIVI VENTES 403e'!$A1130&lt;&gt;"",ROUND($F1144*$A1144,2),""),"")</f>
        <v>-22</v>
      </c>
      <c r="H1144">
        <f>IFERROR(IF('SUIVI VENTES 403e'!$A1130&lt;&gt;"",YEAR('SUIVI VENTES 403e'!$G1130),""),"")</f>
        <v>2022</v>
      </c>
      <c r="I1144">
        <f>IFERROR(IF('SUIVI VENTES 403e'!$A1130&lt;&gt;"",MONTH('SUIVI VENTES 403e'!$G1130),""),"")</f>
        <v>9</v>
      </c>
    </row>
    <row r="1145" spans="1:9" x14ac:dyDescent="0.25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t="str">
        <f t="shared" si="18"/>
        <v/>
      </c>
      <c r="E1145" cm="1">
        <f t="array" ref="E1145">IFERROR(INDEX($G$3:$S$7,MATCH($H1145,$G$4:$G$7,0),MATCH($I1145,$G$3:$S$3,0)+1),"")</f>
        <v>11</v>
      </c>
      <c r="F1145">
        <f>IFERROR(IF('SUIVI VENTES 403e'!$A1131&lt;&gt;"",ROUND((($C1145/1.2)-$E1145),2),""),"")</f>
        <v>-1.98</v>
      </c>
      <c r="G1145">
        <f>IFERROR(IF('SUIVI VENTES 403e'!$A1131&lt;&gt;"",ROUND($F1145*$A1145,2),""),"")</f>
        <v>-23.76</v>
      </c>
      <c r="H1145">
        <f>IFERROR(IF('SUIVI VENTES 403e'!$A1131&lt;&gt;"",YEAR('SUIVI VENTES 403e'!$G1131),""),"")</f>
        <v>2022</v>
      </c>
      <c r="I1145">
        <f>IFERROR(IF('SUIVI VENTES 403e'!$A1131&lt;&gt;"",MONTH('SUIVI VENTES 403e'!$G1131),""),"")</f>
        <v>9</v>
      </c>
    </row>
    <row r="1146" spans="1:9" x14ac:dyDescent="0.25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>
        <f t="shared" si="18"/>
        <v>2</v>
      </c>
      <c r="E1146" cm="1">
        <f t="array" ref="E1146">IFERROR(INDEX($G$3:$S$7,MATCH($H1146,$G$4:$G$7,0),MATCH($I1146,$G$3:$S$3,0)+1),"")</f>
        <v>11</v>
      </c>
      <c r="F1146">
        <f>IFERROR(IF('SUIVI VENTES 403e'!$A1132&lt;&gt;"",ROUND((($C1146/1.2)-$E1146),2),""),"")</f>
        <v>-11</v>
      </c>
      <c r="G1146">
        <f>IFERROR(IF('SUIVI VENTES 403e'!$A1132&lt;&gt;"",ROUND($F1146*$A1146,2),""),"")</f>
        <v>-22</v>
      </c>
      <c r="H1146">
        <f>IFERROR(IF('SUIVI VENTES 403e'!$A1132&lt;&gt;"",YEAR('SUIVI VENTES 403e'!$G1132),""),"")</f>
        <v>2022</v>
      </c>
      <c r="I1146">
        <f>IFERROR(IF('SUIVI VENTES 403e'!$A1132&lt;&gt;"",MONTH('SUIVI VENTES 403e'!$G1132),""),"")</f>
        <v>9</v>
      </c>
    </row>
    <row r="1147" spans="1:9" x14ac:dyDescent="0.25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t="str">
        <f t="shared" si="18"/>
        <v/>
      </c>
      <c r="E1147" cm="1">
        <f t="array" ref="E1147">IFERROR(INDEX($G$3:$S$7,MATCH($H1147,$G$4:$G$7,0),MATCH($I1147,$G$3:$S$3,0)+1),"")</f>
        <v>11</v>
      </c>
      <c r="F1147">
        <f>IFERROR(IF('SUIVI VENTES 403e'!$A1133&lt;&gt;"",ROUND((($C1147/1.2)-$E1147),2),""),"")</f>
        <v>-1.98</v>
      </c>
      <c r="G1147">
        <f>IFERROR(IF('SUIVI VENTES 403e'!$A1133&lt;&gt;"",ROUND($F1147*$A1147,2),""),"")</f>
        <v>-9.9</v>
      </c>
      <c r="H1147">
        <f>IFERROR(IF('SUIVI VENTES 403e'!$A1133&lt;&gt;"",YEAR('SUIVI VENTES 403e'!$G1133),""),"")</f>
        <v>2022</v>
      </c>
      <c r="I1147">
        <f>IFERROR(IF('SUIVI VENTES 403e'!$A1133&lt;&gt;"",MONTH('SUIVI VENTES 403e'!$G1133),""),"")</f>
        <v>9</v>
      </c>
    </row>
    <row r="1148" spans="1:9" x14ac:dyDescent="0.25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>
        <f t="shared" si="18"/>
        <v>1</v>
      </c>
      <c r="E1148" cm="1">
        <f t="array" ref="E1148">IFERROR(INDEX($G$3:$S$7,MATCH($H1148,$G$4:$G$7,0),MATCH($I1148,$G$3:$S$3,0)+1),"")</f>
        <v>11</v>
      </c>
      <c r="F1148">
        <f>IFERROR(IF('SUIVI VENTES 403e'!$A1134&lt;&gt;"",ROUND((($C1148/1.2)-$E1148),2),""),"")</f>
        <v>-11</v>
      </c>
      <c r="G1148">
        <f>IFERROR(IF('SUIVI VENTES 403e'!$A1134&lt;&gt;"",ROUND($F1148*$A1148,2),""),"")</f>
        <v>-11</v>
      </c>
      <c r="H1148">
        <f>IFERROR(IF('SUIVI VENTES 403e'!$A1134&lt;&gt;"",YEAR('SUIVI VENTES 403e'!$G1134),""),"")</f>
        <v>2022</v>
      </c>
      <c r="I1148">
        <f>IFERROR(IF('SUIVI VENTES 403e'!$A1134&lt;&gt;"",MONTH('SUIVI VENTES 403e'!$G1134),""),"")</f>
        <v>9</v>
      </c>
    </row>
    <row r="1149" spans="1:9" x14ac:dyDescent="0.25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t="str">
        <f t="shared" si="18"/>
        <v/>
      </c>
      <c r="E1149" cm="1">
        <f t="array" ref="E1149">IFERROR(INDEX($G$3:$S$7,MATCH($H1149,$G$4:$G$7,0),MATCH($I1149,$G$3:$S$3,0)+1),"")</f>
        <v>11</v>
      </c>
      <c r="F1149">
        <f>IFERROR(IF('SUIVI VENTES 403e'!$A1135&lt;&gt;"",ROUND((($C1149/1.2)-$E1149),2),""),"")</f>
        <v>7.05</v>
      </c>
      <c r="G1149">
        <f>IFERROR(IF('SUIVI VENTES 403e'!$A1135&lt;&gt;"",ROUND($F1149*$A1149,2),""),"")</f>
        <v>3.53</v>
      </c>
      <c r="H1149">
        <f>IFERROR(IF('SUIVI VENTES 403e'!$A1135&lt;&gt;"",YEAR('SUIVI VENTES 403e'!$G1135),""),"")</f>
        <v>2022</v>
      </c>
      <c r="I1149">
        <f>IFERROR(IF('SUIVI VENTES 403e'!$A1135&lt;&gt;"",MONTH('SUIVI VENTES 403e'!$G1135),""),"")</f>
        <v>9</v>
      </c>
    </row>
    <row r="1150" spans="1:9" x14ac:dyDescent="0.25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t="str">
        <f t="shared" si="18"/>
        <v/>
      </c>
      <c r="E1150" cm="1">
        <f t="array" ref="E1150">IFERROR(INDEX($G$3:$S$7,MATCH($H1150,$G$4:$G$7,0),MATCH($I1150,$G$3:$S$3,0)+1),"")</f>
        <v>11</v>
      </c>
      <c r="F1150">
        <f>IFERROR(IF('SUIVI VENTES 403e'!$A1136&lt;&gt;"",ROUND((($C1150/1.2)-$E1150),2),""),"")</f>
        <v>-1.98</v>
      </c>
      <c r="G1150">
        <f>IFERROR(IF('SUIVI VENTES 403e'!$A1136&lt;&gt;"",ROUND($F1150*$A1150,2),""),"")</f>
        <v>-23.76</v>
      </c>
      <c r="H1150">
        <f>IFERROR(IF('SUIVI VENTES 403e'!$A1136&lt;&gt;"",YEAR('SUIVI VENTES 403e'!$G1136),""),"")</f>
        <v>2022</v>
      </c>
      <c r="I1150">
        <f>IFERROR(IF('SUIVI VENTES 403e'!$A1136&lt;&gt;"",MONTH('SUIVI VENTES 403e'!$G1136),""),"")</f>
        <v>9</v>
      </c>
    </row>
    <row r="1151" spans="1:9" x14ac:dyDescent="0.25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>
        <f t="shared" si="18"/>
        <v>2</v>
      </c>
      <c r="E1151" cm="1">
        <f t="array" ref="E1151">IFERROR(INDEX($G$3:$S$7,MATCH($H1151,$G$4:$G$7,0),MATCH($I1151,$G$3:$S$3,0)+1),"")</f>
        <v>11</v>
      </c>
      <c r="F1151">
        <f>IFERROR(IF('SUIVI VENTES 403e'!$A1137&lt;&gt;"",ROUND((($C1151/1.2)-$E1151),2),""),"")</f>
        <v>-11</v>
      </c>
      <c r="G1151">
        <f>IFERROR(IF('SUIVI VENTES 403e'!$A1137&lt;&gt;"",ROUND($F1151*$A1151,2),""),"")</f>
        <v>-22</v>
      </c>
      <c r="H1151">
        <f>IFERROR(IF('SUIVI VENTES 403e'!$A1137&lt;&gt;"",YEAR('SUIVI VENTES 403e'!$G1137),""),"")</f>
        <v>2022</v>
      </c>
      <c r="I1151">
        <f>IFERROR(IF('SUIVI VENTES 403e'!$A1137&lt;&gt;"",MONTH('SUIVI VENTES 403e'!$G1137),""),"")</f>
        <v>9</v>
      </c>
    </row>
    <row r="1152" spans="1:9" x14ac:dyDescent="0.25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t="str">
        <f t="shared" si="18"/>
        <v/>
      </c>
      <c r="E1152" cm="1">
        <f t="array" ref="E1152">IFERROR(INDEX($G$3:$S$7,MATCH($H1152,$G$4:$G$7,0),MATCH($I1152,$G$3:$S$3,0)+1),"")</f>
        <v>11</v>
      </c>
      <c r="F1152">
        <f>IFERROR(IF('SUIVI VENTES 403e'!$A1138&lt;&gt;"",ROUND((($C1152/1.2)-$E1152),2),""),"")</f>
        <v>-1.98</v>
      </c>
      <c r="G1152">
        <f>IFERROR(IF('SUIVI VENTES 403e'!$A1138&lt;&gt;"",ROUND($F1152*$A1152,2),""),"")</f>
        <v>-19.8</v>
      </c>
      <c r="H1152">
        <f>IFERROR(IF('SUIVI VENTES 403e'!$A1138&lt;&gt;"",YEAR('SUIVI VENTES 403e'!$G1138),""),"")</f>
        <v>2022</v>
      </c>
      <c r="I1152">
        <f>IFERROR(IF('SUIVI VENTES 403e'!$A1138&lt;&gt;"",MONTH('SUIVI VENTES 403e'!$G1138),""),"")</f>
        <v>9</v>
      </c>
    </row>
    <row r="1153" spans="1:9" x14ac:dyDescent="0.25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>
        <f t="shared" si="18"/>
        <v>2</v>
      </c>
      <c r="E1153" cm="1">
        <f t="array" ref="E1153">IFERROR(INDEX($G$3:$S$7,MATCH($H1153,$G$4:$G$7,0),MATCH($I1153,$G$3:$S$3,0)+1),"")</f>
        <v>11</v>
      </c>
      <c r="F1153">
        <f>IFERROR(IF('SUIVI VENTES 403e'!$A1139&lt;&gt;"",ROUND((($C1153/1.2)-$E1153),2),""),"")</f>
        <v>-11</v>
      </c>
      <c r="G1153">
        <f>IFERROR(IF('SUIVI VENTES 403e'!$A1139&lt;&gt;"",ROUND($F1153*$A1153,2),""),"")</f>
        <v>-22</v>
      </c>
      <c r="H1153">
        <f>IFERROR(IF('SUIVI VENTES 403e'!$A1139&lt;&gt;"",YEAR('SUIVI VENTES 403e'!$G1139),""),"")</f>
        <v>2022</v>
      </c>
      <c r="I1153">
        <f>IFERROR(IF('SUIVI VENTES 403e'!$A1139&lt;&gt;"",MONTH('SUIVI VENTES 403e'!$G1139),""),"")</f>
        <v>9</v>
      </c>
    </row>
    <row r="1154" spans="1:9" x14ac:dyDescent="0.25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t="str">
        <f t="shared" si="18"/>
        <v/>
      </c>
      <c r="E1154" cm="1">
        <f t="array" ref="E1154">IFERROR(INDEX($G$3:$S$7,MATCH($H1154,$G$4:$G$7,0),MATCH($I1154,$G$3:$S$3,0)+1),"")</f>
        <v>11</v>
      </c>
      <c r="F1154">
        <f>IFERROR(IF('SUIVI VENTES 403e'!$A1140&lt;&gt;"",ROUND((($C1154/1.2)-$E1154),2),""),"")</f>
        <v>-1.98</v>
      </c>
      <c r="G1154">
        <f>IFERROR(IF('SUIVI VENTES 403e'!$A1140&lt;&gt;"",ROUND($F1154*$A1154,2),""),"")</f>
        <v>-99</v>
      </c>
      <c r="H1154">
        <f>IFERROR(IF('SUIVI VENTES 403e'!$A1140&lt;&gt;"",YEAR('SUIVI VENTES 403e'!$G1140),""),"")</f>
        <v>2022</v>
      </c>
      <c r="I1154">
        <f>IFERROR(IF('SUIVI VENTES 403e'!$A1140&lt;&gt;"",MONTH('SUIVI VENTES 403e'!$G1140),""),"")</f>
        <v>9</v>
      </c>
    </row>
    <row r="1155" spans="1:9" x14ac:dyDescent="0.25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>
        <f t="shared" si="18"/>
        <v>10</v>
      </c>
      <c r="E1155" cm="1">
        <f t="array" ref="E1155">IFERROR(INDEX($G$3:$S$7,MATCH($H1155,$G$4:$G$7,0),MATCH($I1155,$G$3:$S$3,0)+1),"")</f>
        <v>11</v>
      </c>
      <c r="F1155">
        <f>IFERROR(IF('SUIVI VENTES 403e'!$A1141&lt;&gt;"",ROUND((($C1155/1.2)-$E1155),2),""),"")</f>
        <v>-11</v>
      </c>
      <c r="G1155">
        <f>IFERROR(IF('SUIVI VENTES 403e'!$A1141&lt;&gt;"",ROUND($F1155*$A1155,2),""),"")</f>
        <v>-110</v>
      </c>
      <c r="H1155">
        <f>IFERROR(IF('SUIVI VENTES 403e'!$A1141&lt;&gt;"",YEAR('SUIVI VENTES 403e'!$G1141),""),"")</f>
        <v>2022</v>
      </c>
      <c r="I1155">
        <f>IFERROR(IF('SUIVI VENTES 403e'!$A1141&lt;&gt;"",MONTH('SUIVI VENTES 403e'!$G1141),""),"")</f>
        <v>9</v>
      </c>
    </row>
    <row r="1156" spans="1:9" x14ac:dyDescent="0.25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t="str">
        <f t="shared" si="18"/>
        <v/>
      </c>
      <c r="E1156" cm="1">
        <f t="array" ref="E1156">IFERROR(INDEX($G$3:$S$7,MATCH($H1156,$G$4:$G$7,0),MATCH($I1156,$G$3:$S$3,0)+1),"")</f>
        <v>11</v>
      </c>
      <c r="F1156">
        <f>IFERROR(IF('SUIVI VENTES 403e'!$A1142&lt;&gt;"",ROUND((($C1156/1.2)-$E1156),2),""),"")</f>
        <v>-1.98</v>
      </c>
      <c r="G1156">
        <f>IFERROR(IF('SUIVI VENTES 403e'!$A1142&lt;&gt;"",ROUND($F1156*$A1156,2),""),"")</f>
        <v>-9.9</v>
      </c>
      <c r="H1156">
        <f>IFERROR(IF('SUIVI VENTES 403e'!$A1142&lt;&gt;"",YEAR('SUIVI VENTES 403e'!$G1142),""),"")</f>
        <v>2022</v>
      </c>
      <c r="I1156">
        <f>IFERROR(IF('SUIVI VENTES 403e'!$A1142&lt;&gt;"",MONTH('SUIVI VENTES 403e'!$G1142),""),"")</f>
        <v>9</v>
      </c>
    </row>
    <row r="1157" spans="1:9" x14ac:dyDescent="0.25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>
        <f t="shared" si="18"/>
        <v>1</v>
      </c>
      <c r="E1157" cm="1">
        <f t="array" ref="E1157">IFERROR(INDEX($G$3:$S$7,MATCH($H1157,$G$4:$G$7,0),MATCH($I1157,$G$3:$S$3,0)+1),"")</f>
        <v>11</v>
      </c>
      <c r="F1157">
        <f>IFERROR(IF('SUIVI VENTES 403e'!$A1143&lt;&gt;"",ROUND((($C1157/1.2)-$E1157),2),""),"")</f>
        <v>-11</v>
      </c>
      <c r="G1157">
        <f>IFERROR(IF('SUIVI VENTES 403e'!$A1143&lt;&gt;"",ROUND($F1157*$A1157,2),""),"")</f>
        <v>-11</v>
      </c>
      <c r="H1157">
        <f>IFERROR(IF('SUIVI VENTES 403e'!$A1143&lt;&gt;"",YEAR('SUIVI VENTES 403e'!$G1143),""),"")</f>
        <v>2022</v>
      </c>
      <c r="I1157">
        <f>IFERROR(IF('SUIVI VENTES 403e'!$A1143&lt;&gt;"",MONTH('SUIVI VENTES 403e'!$G1143),""),"")</f>
        <v>9</v>
      </c>
    </row>
    <row r="1158" spans="1:9" x14ac:dyDescent="0.25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t="str">
        <f t="shared" si="18"/>
        <v/>
      </c>
      <c r="E1158" cm="1">
        <f t="array" ref="E1158">IFERROR(INDEX($G$3:$S$7,MATCH($H1158,$G$4:$G$7,0),MATCH($I1158,$G$3:$S$3,0)+1),"")</f>
        <v>11</v>
      </c>
      <c r="F1158">
        <f>IFERROR(IF('SUIVI VENTES 403e'!$A1144&lt;&gt;"",ROUND((($C1158/1.2)-$E1158),2),""),"")</f>
        <v>-0.57999999999999996</v>
      </c>
      <c r="G1158">
        <f>IFERROR(IF('SUIVI VENTES 403e'!$A1144&lt;&gt;"",ROUND($F1158*$A1158,2),""),"")</f>
        <v>-2.0299999999999998</v>
      </c>
      <c r="H1158">
        <f>IFERROR(IF('SUIVI VENTES 403e'!$A1144&lt;&gt;"",YEAR('SUIVI VENTES 403e'!$G1144),""),"")</f>
        <v>2022</v>
      </c>
      <c r="I1158">
        <f>IFERROR(IF('SUIVI VENTES 403e'!$A1144&lt;&gt;"",MONTH('SUIVI VENTES 403e'!$G1144),""),"")</f>
        <v>9</v>
      </c>
    </row>
    <row r="1159" spans="1:9" x14ac:dyDescent="0.25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>
        <f t="shared" si="18"/>
        <v>0.5</v>
      </c>
      <c r="E1159" cm="1">
        <f t="array" ref="E1159">IFERROR(INDEX($G$3:$S$7,MATCH($H1159,$G$4:$G$7,0),MATCH($I1159,$G$3:$S$3,0)+1),"")</f>
        <v>11</v>
      </c>
      <c r="F1159">
        <f>IFERROR(IF('SUIVI VENTES 403e'!$A1145&lt;&gt;"",ROUND((($C1159/1.2)-$E1159),2),""),"")</f>
        <v>-11</v>
      </c>
      <c r="G1159">
        <f>IFERROR(IF('SUIVI VENTES 403e'!$A1145&lt;&gt;"",ROUND($F1159*$A1159,2),""),"")</f>
        <v>-5.5</v>
      </c>
      <c r="H1159">
        <f>IFERROR(IF('SUIVI VENTES 403e'!$A1145&lt;&gt;"",YEAR('SUIVI VENTES 403e'!$G1145),""),"")</f>
        <v>2022</v>
      </c>
      <c r="I1159">
        <f>IFERROR(IF('SUIVI VENTES 403e'!$A1145&lt;&gt;"",MONTH('SUIVI VENTES 403e'!$G1145),""),"")</f>
        <v>9</v>
      </c>
    </row>
    <row r="1160" spans="1:9" x14ac:dyDescent="0.25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t="str">
        <f t="shared" si="18"/>
        <v/>
      </c>
      <c r="E1160" cm="1">
        <f t="array" ref="E1160">IFERROR(INDEX($G$3:$S$7,MATCH($H1160,$G$4:$G$7,0),MATCH($I1160,$G$3:$S$3,0)+1),"")</f>
        <v>11</v>
      </c>
      <c r="F1160">
        <f>IFERROR(IF('SUIVI VENTES 403e'!$A1146&lt;&gt;"",ROUND((($C1160/1.2)-$E1160),2),""),"")</f>
        <v>-1.98</v>
      </c>
      <c r="G1160">
        <f>IFERROR(IF('SUIVI VENTES 403e'!$A1146&lt;&gt;"",ROUND($F1160*$A1160,2),""),"")</f>
        <v>-9.9</v>
      </c>
      <c r="H1160">
        <f>IFERROR(IF('SUIVI VENTES 403e'!$A1146&lt;&gt;"",YEAR('SUIVI VENTES 403e'!$G1146),""),"")</f>
        <v>2022</v>
      </c>
      <c r="I1160">
        <f>IFERROR(IF('SUIVI VENTES 403e'!$A1146&lt;&gt;"",MONTH('SUIVI VENTES 403e'!$G1146),""),"")</f>
        <v>9</v>
      </c>
    </row>
    <row r="1161" spans="1:9" x14ac:dyDescent="0.25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>
        <f t="shared" si="18"/>
        <v>1</v>
      </c>
      <c r="E1161" cm="1">
        <f t="array" ref="E1161">IFERROR(INDEX($G$3:$S$7,MATCH($H1161,$G$4:$G$7,0),MATCH($I1161,$G$3:$S$3,0)+1),"")</f>
        <v>11</v>
      </c>
      <c r="F1161">
        <f>IFERROR(IF('SUIVI VENTES 403e'!$A1147&lt;&gt;"",ROUND((($C1161/1.2)-$E1161),2),""),"")</f>
        <v>-11</v>
      </c>
      <c r="G1161">
        <f>IFERROR(IF('SUIVI VENTES 403e'!$A1147&lt;&gt;"",ROUND($F1161*$A1161,2),""),"")</f>
        <v>-11</v>
      </c>
      <c r="H1161">
        <f>IFERROR(IF('SUIVI VENTES 403e'!$A1147&lt;&gt;"",YEAR('SUIVI VENTES 403e'!$G1147),""),"")</f>
        <v>2022</v>
      </c>
      <c r="I1161">
        <f>IFERROR(IF('SUIVI VENTES 403e'!$A1147&lt;&gt;"",MONTH('SUIVI VENTES 403e'!$G1147),""),"")</f>
        <v>9</v>
      </c>
    </row>
    <row r="1162" spans="1:9" x14ac:dyDescent="0.25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t="str">
        <f t="shared" si="18"/>
        <v/>
      </c>
      <c r="E1162" cm="1">
        <f t="array" ref="E1162">IFERROR(INDEX($G$3:$S$7,MATCH($H1162,$G$4:$G$7,0),MATCH($I1162,$G$3:$S$3,0)+1),"")</f>
        <v>11</v>
      </c>
      <c r="F1162">
        <f>IFERROR(IF('SUIVI VENTES 403e'!$A1148&lt;&gt;"",ROUND((($C1162/1.2)-$E1162),2),""),"")</f>
        <v>-2.25</v>
      </c>
      <c r="G1162">
        <f>IFERROR(IF('SUIVI VENTES 403e'!$A1148&lt;&gt;"",ROUND($F1162*$A1162,2),""),"")</f>
        <v>-11.25</v>
      </c>
      <c r="H1162">
        <f>IFERROR(IF('SUIVI VENTES 403e'!$A1148&lt;&gt;"",YEAR('SUIVI VENTES 403e'!$G1148),""),"")</f>
        <v>2022</v>
      </c>
      <c r="I1162">
        <f>IFERROR(IF('SUIVI VENTES 403e'!$A1148&lt;&gt;"",MONTH('SUIVI VENTES 403e'!$G1148),""),"")</f>
        <v>9</v>
      </c>
    </row>
    <row r="1163" spans="1:9" x14ac:dyDescent="0.25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t="str">
        <f t="shared" si="18"/>
        <v/>
      </c>
      <c r="E1163" cm="1">
        <f t="array" ref="E1163">IFERROR(INDEX($G$3:$S$7,MATCH($H1163,$G$4:$G$7,0),MATCH($I1163,$G$3:$S$3,0)+1),"")</f>
        <v>11</v>
      </c>
      <c r="F1163">
        <f>IFERROR(IF('SUIVI VENTES 403e'!$A1149&lt;&gt;"",ROUND((($C1163/1.2)-$E1163),2),""),"")</f>
        <v>-2.25</v>
      </c>
      <c r="G1163">
        <f>IFERROR(IF('SUIVI VENTES 403e'!$A1149&lt;&gt;"",ROUND($F1163*$A1163,2),""),"")</f>
        <v>-56.25</v>
      </c>
      <c r="H1163">
        <f>IFERROR(IF('SUIVI VENTES 403e'!$A1149&lt;&gt;"",YEAR('SUIVI VENTES 403e'!$G1149),""),"")</f>
        <v>2022</v>
      </c>
      <c r="I1163">
        <f>IFERROR(IF('SUIVI VENTES 403e'!$A1149&lt;&gt;"",MONTH('SUIVI VENTES 403e'!$G1149),""),"")</f>
        <v>9</v>
      </c>
    </row>
    <row r="1164" spans="1:9" x14ac:dyDescent="0.25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>
        <f t="shared" si="18"/>
        <v>5</v>
      </c>
      <c r="E1164" cm="1">
        <f t="array" ref="E1164">IFERROR(INDEX($G$3:$S$7,MATCH($H1164,$G$4:$G$7,0),MATCH($I1164,$G$3:$S$3,0)+1),"")</f>
        <v>11</v>
      </c>
      <c r="F1164">
        <f>IFERROR(IF('SUIVI VENTES 403e'!$A1150&lt;&gt;"",ROUND((($C1164/1.2)-$E1164),2),""),"")</f>
        <v>-11</v>
      </c>
      <c r="G1164">
        <f>IFERROR(IF('SUIVI VENTES 403e'!$A1150&lt;&gt;"",ROUND($F1164*$A1164,2),""),"")</f>
        <v>-55</v>
      </c>
      <c r="H1164">
        <f>IFERROR(IF('SUIVI VENTES 403e'!$A1150&lt;&gt;"",YEAR('SUIVI VENTES 403e'!$G1150),""),"")</f>
        <v>2022</v>
      </c>
      <c r="I1164">
        <f>IFERROR(IF('SUIVI VENTES 403e'!$A1150&lt;&gt;"",MONTH('SUIVI VENTES 403e'!$G1150),""),"")</f>
        <v>9</v>
      </c>
    </row>
    <row r="1165" spans="1:9" x14ac:dyDescent="0.25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t="str">
        <f t="shared" si="18"/>
        <v/>
      </c>
      <c r="E1165" cm="1">
        <f t="array" ref="E1165">IFERROR(INDEX($G$3:$S$7,MATCH($H1165,$G$4:$G$7,0),MATCH($I1165,$G$3:$S$3,0)+1),"")</f>
        <v>11</v>
      </c>
      <c r="F1165">
        <f>IFERROR(IF('SUIVI VENTES 403e'!$A1151&lt;&gt;"",ROUND((($C1165/1.2)-$E1165),2),""),"")</f>
        <v>-1.98</v>
      </c>
      <c r="G1165">
        <f>IFERROR(IF('SUIVI VENTES 403e'!$A1151&lt;&gt;"",ROUND($F1165*$A1165,2),""),"")</f>
        <v>-29.7</v>
      </c>
      <c r="H1165">
        <f>IFERROR(IF('SUIVI VENTES 403e'!$A1151&lt;&gt;"",YEAR('SUIVI VENTES 403e'!$G1151),""),"")</f>
        <v>2022</v>
      </c>
      <c r="I1165">
        <f>IFERROR(IF('SUIVI VENTES 403e'!$A1151&lt;&gt;"",MONTH('SUIVI VENTES 403e'!$G1151),""),"")</f>
        <v>9</v>
      </c>
    </row>
    <row r="1166" spans="1:9" x14ac:dyDescent="0.25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>
        <f t="shared" si="18"/>
        <v>3</v>
      </c>
      <c r="E1166" cm="1">
        <f t="array" ref="E1166">IFERROR(INDEX($G$3:$S$7,MATCH($H1166,$G$4:$G$7,0),MATCH($I1166,$G$3:$S$3,0)+1),"")</f>
        <v>11</v>
      </c>
      <c r="F1166">
        <f>IFERROR(IF('SUIVI VENTES 403e'!$A1152&lt;&gt;"",ROUND((($C1166/1.2)-$E1166),2),""),"")</f>
        <v>-11</v>
      </c>
      <c r="G1166">
        <f>IFERROR(IF('SUIVI VENTES 403e'!$A1152&lt;&gt;"",ROUND($F1166*$A1166,2),""),"")</f>
        <v>-33</v>
      </c>
      <c r="H1166">
        <f>IFERROR(IF('SUIVI VENTES 403e'!$A1152&lt;&gt;"",YEAR('SUIVI VENTES 403e'!$G1152),""),"")</f>
        <v>2022</v>
      </c>
      <c r="I1166">
        <f>IFERROR(IF('SUIVI VENTES 403e'!$A1152&lt;&gt;"",MONTH('SUIVI VENTES 403e'!$G1152),""),"")</f>
        <v>9</v>
      </c>
    </row>
    <row r="1167" spans="1:9" x14ac:dyDescent="0.25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t="str">
        <f t="shared" si="18"/>
        <v/>
      </c>
      <c r="E1167" cm="1">
        <f t="array" ref="E1167">IFERROR(INDEX($G$3:$S$7,MATCH($H1167,$G$4:$G$7,0),MATCH($I1167,$G$3:$S$3,0)+1),"")</f>
        <v>11</v>
      </c>
      <c r="F1167">
        <f>IFERROR(IF('SUIVI VENTES 403e'!$A1153&lt;&gt;"",ROUND((($C1167/1.2)-$E1167),2),""),"")</f>
        <v>-1.98</v>
      </c>
      <c r="G1167">
        <f>IFERROR(IF('SUIVI VENTES 403e'!$A1153&lt;&gt;"",ROUND($F1167*$A1167,2),""),"")</f>
        <v>-59.4</v>
      </c>
      <c r="H1167">
        <f>IFERROR(IF('SUIVI VENTES 403e'!$A1153&lt;&gt;"",YEAR('SUIVI VENTES 403e'!$G1153),""),"")</f>
        <v>2022</v>
      </c>
      <c r="I1167">
        <f>IFERROR(IF('SUIVI VENTES 403e'!$A1153&lt;&gt;"",MONTH('SUIVI VENTES 403e'!$G1153),""),"")</f>
        <v>9</v>
      </c>
    </row>
    <row r="1168" spans="1:9" x14ac:dyDescent="0.25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>
        <f t="shared" ref="D1168:D1231" si="19">IFERROR(IF(B1168=0,A1168,""),"")</f>
        <v>6</v>
      </c>
      <c r="E1168" cm="1">
        <f t="array" ref="E1168">IFERROR(INDEX($G$3:$S$7,MATCH($H1168,$G$4:$G$7,0),MATCH($I1168,$G$3:$S$3,0)+1),"")</f>
        <v>11</v>
      </c>
      <c r="F1168">
        <f>IFERROR(IF('SUIVI VENTES 403e'!$A1154&lt;&gt;"",ROUND((($C1168/1.2)-$E1168),2),""),"")</f>
        <v>-11</v>
      </c>
      <c r="G1168">
        <f>IFERROR(IF('SUIVI VENTES 403e'!$A1154&lt;&gt;"",ROUND($F1168*$A1168,2),""),"")</f>
        <v>-66</v>
      </c>
      <c r="H1168">
        <f>IFERROR(IF('SUIVI VENTES 403e'!$A1154&lt;&gt;"",YEAR('SUIVI VENTES 403e'!$G1154),""),"")</f>
        <v>2022</v>
      </c>
      <c r="I1168">
        <f>IFERROR(IF('SUIVI VENTES 403e'!$A1154&lt;&gt;"",MONTH('SUIVI VENTES 403e'!$G1154),""),"")</f>
        <v>9</v>
      </c>
    </row>
    <row r="1169" spans="1:9" x14ac:dyDescent="0.25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t="str">
        <f t="shared" si="19"/>
        <v/>
      </c>
      <c r="E1169" cm="1">
        <f t="array" ref="E1169">IFERROR(INDEX($G$3:$S$7,MATCH($H1169,$G$4:$G$7,0),MATCH($I1169,$G$3:$S$3,0)+1),"")</f>
        <v>11</v>
      </c>
      <c r="F1169">
        <f>IFERROR(IF('SUIVI VENTES 403e'!$A1155&lt;&gt;"",ROUND((($C1169/1.2)-$E1169),2),""),"")</f>
        <v>-1.97</v>
      </c>
      <c r="G1169">
        <f>IFERROR(IF('SUIVI VENTES 403e'!$A1155&lt;&gt;"",ROUND($F1169*$A1169,2),""),"")</f>
        <v>-3.94</v>
      </c>
      <c r="H1169">
        <f>IFERROR(IF('SUIVI VENTES 403e'!$A1155&lt;&gt;"",YEAR('SUIVI VENTES 403e'!$G1155),""),"")</f>
        <v>2022</v>
      </c>
      <c r="I1169">
        <f>IFERROR(IF('SUIVI VENTES 403e'!$A1155&lt;&gt;"",MONTH('SUIVI VENTES 403e'!$G1155),""),"")</f>
        <v>9</v>
      </c>
    </row>
    <row r="1170" spans="1:9" x14ac:dyDescent="0.25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t="str">
        <f t="shared" si="19"/>
        <v/>
      </c>
      <c r="E1170" cm="1">
        <f t="array" ref="E1170">IFERROR(INDEX($G$3:$S$7,MATCH($H1170,$G$4:$G$7,0),MATCH($I1170,$G$3:$S$3,0)+1),"")</f>
        <v>11</v>
      </c>
      <c r="F1170">
        <f>IFERROR(IF('SUIVI VENTES 403e'!$A1156&lt;&gt;"",ROUND((($C1170/1.2)-$E1170),2),""),"")</f>
        <v>-1.98</v>
      </c>
      <c r="G1170">
        <f>IFERROR(IF('SUIVI VENTES 403e'!$A1156&lt;&gt;"",ROUND($F1170*$A1170,2),""),"")</f>
        <v>-9.9</v>
      </c>
      <c r="H1170">
        <f>IFERROR(IF('SUIVI VENTES 403e'!$A1156&lt;&gt;"",YEAR('SUIVI VENTES 403e'!$G1156),""),"")</f>
        <v>2022</v>
      </c>
      <c r="I1170">
        <f>IFERROR(IF('SUIVI VENTES 403e'!$A1156&lt;&gt;"",MONTH('SUIVI VENTES 403e'!$G1156),""),"")</f>
        <v>9</v>
      </c>
    </row>
    <row r="1171" spans="1:9" x14ac:dyDescent="0.25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>
        <f t="shared" si="19"/>
        <v>1</v>
      </c>
      <c r="E1171" cm="1">
        <f t="array" ref="E1171">IFERROR(INDEX($G$3:$S$7,MATCH($H1171,$G$4:$G$7,0),MATCH($I1171,$G$3:$S$3,0)+1),"")</f>
        <v>11</v>
      </c>
      <c r="F1171">
        <f>IFERROR(IF('SUIVI VENTES 403e'!$A1157&lt;&gt;"",ROUND((($C1171/1.2)-$E1171),2),""),"")</f>
        <v>-11</v>
      </c>
      <c r="G1171">
        <f>IFERROR(IF('SUIVI VENTES 403e'!$A1157&lt;&gt;"",ROUND($F1171*$A1171,2),""),"")</f>
        <v>-11</v>
      </c>
      <c r="H1171">
        <f>IFERROR(IF('SUIVI VENTES 403e'!$A1157&lt;&gt;"",YEAR('SUIVI VENTES 403e'!$G1157),""),"")</f>
        <v>2022</v>
      </c>
      <c r="I1171">
        <f>IFERROR(IF('SUIVI VENTES 403e'!$A1157&lt;&gt;"",MONTH('SUIVI VENTES 403e'!$G1157),""),"")</f>
        <v>9</v>
      </c>
    </row>
    <row r="1172" spans="1:9" x14ac:dyDescent="0.25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t="str">
        <f t="shared" si="19"/>
        <v/>
      </c>
      <c r="E1172" cm="1">
        <f t="array" ref="E1172">IFERROR(INDEX($G$3:$S$7,MATCH($H1172,$G$4:$G$7,0),MATCH($I1172,$G$3:$S$3,0)+1),"")</f>
        <v>11</v>
      </c>
      <c r="F1172">
        <f>IFERROR(IF('SUIVI VENTES 403e'!$A1158&lt;&gt;"",ROUND((($C1172/1.2)-$E1172),2),""),"")</f>
        <v>-1.98</v>
      </c>
      <c r="G1172">
        <f>IFERROR(IF('SUIVI VENTES 403e'!$A1158&lt;&gt;"",ROUND($F1172*$A1172,2),""),"")</f>
        <v>-9.9</v>
      </c>
      <c r="H1172">
        <f>IFERROR(IF('SUIVI VENTES 403e'!$A1158&lt;&gt;"",YEAR('SUIVI VENTES 403e'!$G1158),""),"")</f>
        <v>2022</v>
      </c>
      <c r="I1172">
        <f>IFERROR(IF('SUIVI VENTES 403e'!$A1158&lt;&gt;"",MONTH('SUIVI VENTES 403e'!$G1158),""),"")</f>
        <v>9</v>
      </c>
    </row>
    <row r="1173" spans="1:9" x14ac:dyDescent="0.25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>
        <f t="shared" si="19"/>
        <v>1</v>
      </c>
      <c r="E1173" cm="1">
        <f t="array" ref="E1173">IFERROR(INDEX($G$3:$S$7,MATCH($H1173,$G$4:$G$7,0),MATCH($I1173,$G$3:$S$3,0)+1),"")</f>
        <v>11</v>
      </c>
      <c r="F1173">
        <f>IFERROR(IF('SUIVI VENTES 403e'!$A1159&lt;&gt;"",ROUND((($C1173/1.2)-$E1173),2),""),"")</f>
        <v>-11</v>
      </c>
      <c r="G1173">
        <f>IFERROR(IF('SUIVI VENTES 403e'!$A1159&lt;&gt;"",ROUND($F1173*$A1173,2),""),"")</f>
        <v>-11</v>
      </c>
      <c r="H1173">
        <f>IFERROR(IF('SUIVI VENTES 403e'!$A1159&lt;&gt;"",YEAR('SUIVI VENTES 403e'!$G1159),""),"")</f>
        <v>2022</v>
      </c>
      <c r="I1173">
        <f>IFERROR(IF('SUIVI VENTES 403e'!$A1159&lt;&gt;"",MONTH('SUIVI VENTES 403e'!$G1159),""),"")</f>
        <v>9</v>
      </c>
    </row>
    <row r="1174" spans="1:9" x14ac:dyDescent="0.25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t="str">
        <f t="shared" si="19"/>
        <v/>
      </c>
      <c r="E1174" cm="1">
        <f t="array" ref="E1174">IFERROR(INDEX($G$3:$S$7,MATCH($H1174,$G$4:$G$7,0),MATCH($I1174,$G$3:$S$3,0)+1),"")</f>
        <v>11</v>
      </c>
      <c r="F1174">
        <f>IFERROR(IF('SUIVI VENTES 403e'!$A1160&lt;&gt;"",ROUND((($C1174/1.2)-$E1174),2),""),"")</f>
        <v>-0.57999999999999996</v>
      </c>
      <c r="G1174">
        <f>IFERROR(IF('SUIVI VENTES 403e'!$A1160&lt;&gt;"",ROUND($F1174*$A1174,2),""),"")</f>
        <v>-1.45</v>
      </c>
      <c r="H1174">
        <f>IFERROR(IF('SUIVI VENTES 403e'!$A1160&lt;&gt;"",YEAR('SUIVI VENTES 403e'!$G1160),""),"")</f>
        <v>2022</v>
      </c>
      <c r="I1174">
        <f>IFERROR(IF('SUIVI VENTES 403e'!$A1160&lt;&gt;"",MONTH('SUIVI VENTES 403e'!$G1160),""),"")</f>
        <v>9</v>
      </c>
    </row>
    <row r="1175" spans="1:9" x14ac:dyDescent="0.25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>
        <f t="shared" si="19"/>
        <v>0.5</v>
      </c>
      <c r="E1175" cm="1">
        <f t="array" ref="E1175">IFERROR(INDEX($G$3:$S$7,MATCH($H1175,$G$4:$G$7,0),MATCH($I1175,$G$3:$S$3,0)+1),"")</f>
        <v>11</v>
      </c>
      <c r="F1175">
        <f>IFERROR(IF('SUIVI VENTES 403e'!$A1161&lt;&gt;"",ROUND((($C1175/1.2)-$E1175),2),""),"")</f>
        <v>-11</v>
      </c>
      <c r="G1175">
        <f>IFERROR(IF('SUIVI VENTES 403e'!$A1161&lt;&gt;"",ROUND($F1175*$A1175,2),""),"")</f>
        <v>-5.5</v>
      </c>
      <c r="H1175">
        <f>IFERROR(IF('SUIVI VENTES 403e'!$A1161&lt;&gt;"",YEAR('SUIVI VENTES 403e'!$G1161),""),"")</f>
        <v>2022</v>
      </c>
      <c r="I1175">
        <f>IFERROR(IF('SUIVI VENTES 403e'!$A1161&lt;&gt;"",MONTH('SUIVI VENTES 403e'!$G1161),""),"")</f>
        <v>9</v>
      </c>
    </row>
    <row r="1176" spans="1:9" x14ac:dyDescent="0.25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t="str">
        <f t="shared" si="19"/>
        <v/>
      </c>
      <c r="E1176" cm="1">
        <f t="array" ref="E1176">IFERROR(INDEX($G$3:$S$7,MATCH($H1176,$G$4:$G$7,0),MATCH($I1176,$G$3:$S$3,0)+1),"")</f>
        <v>11</v>
      </c>
      <c r="F1176">
        <f>IFERROR(IF('SUIVI VENTES 403e'!$A1162&lt;&gt;"",ROUND((($C1176/1.2)-$E1176),2),""),"")</f>
        <v>-1.98</v>
      </c>
      <c r="G1176">
        <f>IFERROR(IF('SUIVI VENTES 403e'!$A1162&lt;&gt;"",ROUND($F1176*$A1176,2),""),"")</f>
        <v>-19.8</v>
      </c>
      <c r="H1176">
        <f>IFERROR(IF('SUIVI VENTES 403e'!$A1162&lt;&gt;"",YEAR('SUIVI VENTES 403e'!$G1162),""),"")</f>
        <v>2022</v>
      </c>
      <c r="I1176">
        <f>IFERROR(IF('SUIVI VENTES 403e'!$A1162&lt;&gt;"",MONTH('SUIVI VENTES 403e'!$G1162),""),"")</f>
        <v>9</v>
      </c>
    </row>
    <row r="1177" spans="1:9" x14ac:dyDescent="0.25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>
        <f t="shared" si="19"/>
        <v>2</v>
      </c>
      <c r="E1177" cm="1">
        <f t="array" ref="E1177">IFERROR(INDEX($G$3:$S$7,MATCH($H1177,$G$4:$G$7,0),MATCH($I1177,$G$3:$S$3,0)+1),"")</f>
        <v>11</v>
      </c>
      <c r="F1177">
        <f>IFERROR(IF('SUIVI VENTES 403e'!$A1163&lt;&gt;"",ROUND((($C1177/1.2)-$E1177),2),""),"")</f>
        <v>-11</v>
      </c>
      <c r="G1177">
        <f>IFERROR(IF('SUIVI VENTES 403e'!$A1163&lt;&gt;"",ROUND($F1177*$A1177,2),""),"")</f>
        <v>-22</v>
      </c>
      <c r="H1177">
        <f>IFERROR(IF('SUIVI VENTES 403e'!$A1163&lt;&gt;"",YEAR('SUIVI VENTES 403e'!$G1163),""),"")</f>
        <v>2022</v>
      </c>
      <c r="I1177">
        <f>IFERROR(IF('SUIVI VENTES 403e'!$A1163&lt;&gt;"",MONTH('SUIVI VENTES 403e'!$G1163),""),"")</f>
        <v>9</v>
      </c>
    </row>
    <row r="1178" spans="1:9" x14ac:dyDescent="0.25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t="str">
        <f t="shared" si="19"/>
        <v/>
      </c>
      <c r="E1178" cm="1">
        <f t="array" ref="E1178">IFERROR(INDEX($G$3:$S$7,MATCH($H1178,$G$4:$G$7,0),MATCH($I1178,$G$3:$S$3,0)+1),"")</f>
        <v>11</v>
      </c>
      <c r="F1178">
        <f>IFERROR(IF('SUIVI VENTES 403e'!$A1164&lt;&gt;"",ROUND((($C1178/1.2)-$E1178),2),""),"")</f>
        <v>-1.98</v>
      </c>
      <c r="G1178">
        <f>IFERROR(IF('SUIVI VENTES 403e'!$A1164&lt;&gt;"",ROUND($F1178*$A1178,2),""),"")</f>
        <v>-19.8</v>
      </c>
      <c r="H1178">
        <f>IFERROR(IF('SUIVI VENTES 403e'!$A1164&lt;&gt;"",YEAR('SUIVI VENTES 403e'!$G1164),""),"")</f>
        <v>2022</v>
      </c>
      <c r="I1178">
        <f>IFERROR(IF('SUIVI VENTES 403e'!$A1164&lt;&gt;"",MONTH('SUIVI VENTES 403e'!$G1164),""),"")</f>
        <v>9</v>
      </c>
    </row>
    <row r="1179" spans="1:9" x14ac:dyDescent="0.25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>
        <f t="shared" si="19"/>
        <v>2</v>
      </c>
      <c r="E1179" cm="1">
        <f t="array" ref="E1179">IFERROR(INDEX($G$3:$S$7,MATCH($H1179,$G$4:$G$7,0),MATCH($I1179,$G$3:$S$3,0)+1),"")</f>
        <v>11</v>
      </c>
      <c r="F1179">
        <f>IFERROR(IF('SUIVI VENTES 403e'!$A1165&lt;&gt;"",ROUND((($C1179/1.2)-$E1179),2),""),"")</f>
        <v>-11</v>
      </c>
      <c r="G1179">
        <f>IFERROR(IF('SUIVI VENTES 403e'!$A1165&lt;&gt;"",ROUND($F1179*$A1179,2),""),"")</f>
        <v>-22</v>
      </c>
      <c r="H1179">
        <f>IFERROR(IF('SUIVI VENTES 403e'!$A1165&lt;&gt;"",YEAR('SUIVI VENTES 403e'!$G1165),""),"")</f>
        <v>2022</v>
      </c>
      <c r="I1179">
        <f>IFERROR(IF('SUIVI VENTES 403e'!$A1165&lt;&gt;"",MONTH('SUIVI VENTES 403e'!$G1165),""),"")</f>
        <v>9</v>
      </c>
    </row>
    <row r="1180" spans="1:9" x14ac:dyDescent="0.25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t="str">
        <f t="shared" si="19"/>
        <v/>
      </c>
      <c r="E1180" cm="1">
        <f t="array" ref="E1180">IFERROR(INDEX($G$3:$S$7,MATCH($H1180,$G$4:$G$7,0),MATCH($I1180,$G$3:$S$3,0)+1),"")</f>
        <v>11</v>
      </c>
      <c r="F1180">
        <f>IFERROR(IF('SUIVI VENTES 403e'!$A1166&lt;&gt;"",ROUND((($C1180/1.2)-$E1180),2),""),"")</f>
        <v>-1.97</v>
      </c>
      <c r="G1180">
        <f>IFERROR(IF('SUIVI VENTES 403e'!$A1166&lt;&gt;"",ROUND($F1180*$A1180,2),""),"")</f>
        <v>-3.94</v>
      </c>
      <c r="H1180">
        <f>IFERROR(IF('SUIVI VENTES 403e'!$A1166&lt;&gt;"",YEAR('SUIVI VENTES 403e'!$G1166),""),"")</f>
        <v>2022</v>
      </c>
      <c r="I1180">
        <f>IFERROR(IF('SUIVI VENTES 403e'!$A1166&lt;&gt;"",MONTH('SUIVI VENTES 403e'!$G1166),""),"")</f>
        <v>9</v>
      </c>
    </row>
    <row r="1181" spans="1:9" x14ac:dyDescent="0.25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t="str">
        <f t="shared" si="19"/>
        <v/>
      </c>
      <c r="E1181" cm="1">
        <f t="array" ref="E1181">IFERROR(INDEX($G$3:$S$7,MATCH($H1181,$G$4:$G$7,0),MATCH($I1181,$G$3:$S$3,0)+1),"")</f>
        <v>11</v>
      </c>
      <c r="F1181">
        <f>IFERROR(IF('SUIVI VENTES 403e'!$A1167&lt;&gt;"",ROUND((($C1181/1.2)-$E1181),2),""),"")</f>
        <v>-1.98</v>
      </c>
      <c r="G1181">
        <f>IFERROR(IF('SUIVI VENTES 403e'!$A1167&lt;&gt;"",ROUND($F1181*$A1181,2),""),"")</f>
        <v>-9.9</v>
      </c>
      <c r="H1181">
        <f>IFERROR(IF('SUIVI VENTES 403e'!$A1167&lt;&gt;"",YEAR('SUIVI VENTES 403e'!$G1167),""),"")</f>
        <v>2022</v>
      </c>
      <c r="I1181">
        <f>IFERROR(IF('SUIVI VENTES 403e'!$A1167&lt;&gt;"",MONTH('SUIVI VENTES 403e'!$G1167),""),"")</f>
        <v>9</v>
      </c>
    </row>
    <row r="1182" spans="1:9" x14ac:dyDescent="0.25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>
        <f t="shared" si="19"/>
        <v>1</v>
      </c>
      <c r="E1182" cm="1">
        <f t="array" ref="E1182">IFERROR(INDEX($G$3:$S$7,MATCH($H1182,$G$4:$G$7,0),MATCH($I1182,$G$3:$S$3,0)+1),"")</f>
        <v>11</v>
      </c>
      <c r="F1182">
        <f>IFERROR(IF('SUIVI VENTES 403e'!$A1168&lt;&gt;"",ROUND((($C1182/1.2)-$E1182),2),""),"")</f>
        <v>-11</v>
      </c>
      <c r="G1182">
        <f>IFERROR(IF('SUIVI VENTES 403e'!$A1168&lt;&gt;"",ROUND($F1182*$A1182,2),""),"")</f>
        <v>-11</v>
      </c>
      <c r="H1182">
        <f>IFERROR(IF('SUIVI VENTES 403e'!$A1168&lt;&gt;"",YEAR('SUIVI VENTES 403e'!$G1168),""),"")</f>
        <v>2022</v>
      </c>
      <c r="I1182">
        <f>IFERROR(IF('SUIVI VENTES 403e'!$A1168&lt;&gt;"",MONTH('SUIVI VENTES 403e'!$G1168),""),"")</f>
        <v>9</v>
      </c>
    </row>
    <row r="1183" spans="1:9" x14ac:dyDescent="0.25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t="str">
        <f t="shared" si="19"/>
        <v/>
      </c>
      <c r="E1183" cm="1">
        <f t="array" ref="E1183">IFERROR(INDEX($G$3:$S$7,MATCH($H1183,$G$4:$G$7,0),MATCH($I1183,$G$3:$S$3,0)+1),"")</f>
        <v>11</v>
      </c>
      <c r="F1183">
        <f>IFERROR(IF('SUIVI VENTES 403e'!$A1169&lt;&gt;"",ROUND((($C1183/1.2)-$E1183),2),""),"")</f>
        <v>-1.98</v>
      </c>
      <c r="G1183">
        <f>IFERROR(IF('SUIVI VENTES 403e'!$A1169&lt;&gt;"",ROUND($F1183*$A1183,2),""),"")</f>
        <v>-9.9</v>
      </c>
      <c r="H1183">
        <f>IFERROR(IF('SUIVI VENTES 403e'!$A1169&lt;&gt;"",YEAR('SUIVI VENTES 403e'!$G1169),""),"")</f>
        <v>2022</v>
      </c>
      <c r="I1183">
        <f>IFERROR(IF('SUIVI VENTES 403e'!$A1169&lt;&gt;"",MONTH('SUIVI VENTES 403e'!$G1169),""),"")</f>
        <v>9</v>
      </c>
    </row>
    <row r="1184" spans="1:9" x14ac:dyDescent="0.25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>
        <f t="shared" si="19"/>
        <v>1</v>
      </c>
      <c r="E1184" cm="1">
        <f t="array" ref="E1184">IFERROR(INDEX($G$3:$S$7,MATCH($H1184,$G$4:$G$7,0),MATCH($I1184,$G$3:$S$3,0)+1),"")</f>
        <v>11</v>
      </c>
      <c r="F1184">
        <f>IFERROR(IF('SUIVI VENTES 403e'!$A1170&lt;&gt;"",ROUND((($C1184/1.2)-$E1184),2),""),"")</f>
        <v>-11</v>
      </c>
      <c r="G1184">
        <f>IFERROR(IF('SUIVI VENTES 403e'!$A1170&lt;&gt;"",ROUND($F1184*$A1184,2),""),"")</f>
        <v>-11</v>
      </c>
      <c r="H1184">
        <f>IFERROR(IF('SUIVI VENTES 403e'!$A1170&lt;&gt;"",YEAR('SUIVI VENTES 403e'!$G1170),""),"")</f>
        <v>2022</v>
      </c>
      <c r="I1184">
        <f>IFERROR(IF('SUIVI VENTES 403e'!$A1170&lt;&gt;"",MONTH('SUIVI VENTES 403e'!$G1170),""),"")</f>
        <v>9</v>
      </c>
    </row>
    <row r="1185" spans="1:9" x14ac:dyDescent="0.25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t="str">
        <f t="shared" si="19"/>
        <v/>
      </c>
      <c r="E1185" cm="1">
        <f t="array" ref="E1185">IFERROR(INDEX($G$3:$S$7,MATCH($H1185,$G$4:$G$7,0),MATCH($I1185,$G$3:$S$3,0)+1),"")</f>
        <v>11</v>
      </c>
      <c r="F1185">
        <f>IFERROR(IF('SUIVI VENTES 403e'!$A1171&lt;&gt;"",ROUND((($C1185/1.2)-$E1185),2),""),"")</f>
        <v>-1.98</v>
      </c>
      <c r="G1185">
        <f>IFERROR(IF('SUIVI VENTES 403e'!$A1171&lt;&gt;"",ROUND($F1185*$A1185,2),""),"")</f>
        <v>-19.8</v>
      </c>
      <c r="H1185">
        <f>IFERROR(IF('SUIVI VENTES 403e'!$A1171&lt;&gt;"",YEAR('SUIVI VENTES 403e'!$G1171),""),"")</f>
        <v>2022</v>
      </c>
      <c r="I1185">
        <f>IFERROR(IF('SUIVI VENTES 403e'!$A1171&lt;&gt;"",MONTH('SUIVI VENTES 403e'!$G1171),""),"")</f>
        <v>9</v>
      </c>
    </row>
    <row r="1186" spans="1:9" x14ac:dyDescent="0.25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>
        <f t="shared" si="19"/>
        <v>2</v>
      </c>
      <c r="E1186" cm="1">
        <f t="array" ref="E1186">IFERROR(INDEX($G$3:$S$7,MATCH($H1186,$G$4:$G$7,0),MATCH($I1186,$G$3:$S$3,0)+1),"")</f>
        <v>11</v>
      </c>
      <c r="F1186">
        <f>IFERROR(IF('SUIVI VENTES 403e'!$A1172&lt;&gt;"",ROUND((($C1186/1.2)-$E1186),2),""),"")</f>
        <v>-11</v>
      </c>
      <c r="G1186">
        <f>IFERROR(IF('SUIVI VENTES 403e'!$A1172&lt;&gt;"",ROUND($F1186*$A1186,2),""),"")</f>
        <v>-22</v>
      </c>
      <c r="H1186">
        <f>IFERROR(IF('SUIVI VENTES 403e'!$A1172&lt;&gt;"",YEAR('SUIVI VENTES 403e'!$G1172),""),"")</f>
        <v>2022</v>
      </c>
      <c r="I1186">
        <f>IFERROR(IF('SUIVI VENTES 403e'!$A1172&lt;&gt;"",MONTH('SUIVI VENTES 403e'!$G1172),""),"")</f>
        <v>9</v>
      </c>
    </row>
    <row r="1187" spans="1:9" x14ac:dyDescent="0.25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t="str">
        <f t="shared" si="19"/>
        <v/>
      </c>
      <c r="E1187" cm="1">
        <f t="array" ref="E1187">IFERROR(INDEX($G$3:$S$7,MATCH($H1187,$G$4:$G$7,0),MATCH($I1187,$G$3:$S$3,0)+1),"")</f>
        <v>11</v>
      </c>
      <c r="F1187">
        <f>IFERROR(IF('SUIVI VENTES 403e'!$A1173&lt;&gt;"",ROUND((($C1187/1.2)-$E1187),2),""),"")</f>
        <v>-1.98</v>
      </c>
      <c r="G1187">
        <f>IFERROR(IF('SUIVI VENTES 403e'!$A1173&lt;&gt;"",ROUND($F1187*$A1187,2),""),"")</f>
        <v>-23.76</v>
      </c>
      <c r="H1187">
        <f>IFERROR(IF('SUIVI VENTES 403e'!$A1173&lt;&gt;"",YEAR('SUIVI VENTES 403e'!$G1173),""),"")</f>
        <v>2022</v>
      </c>
      <c r="I1187">
        <f>IFERROR(IF('SUIVI VENTES 403e'!$A1173&lt;&gt;"",MONTH('SUIVI VENTES 403e'!$G1173),""),"")</f>
        <v>9</v>
      </c>
    </row>
    <row r="1188" spans="1:9" x14ac:dyDescent="0.25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>
        <f t="shared" si="19"/>
        <v>2</v>
      </c>
      <c r="E1188" cm="1">
        <f t="array" ref="E1188">IFERROR(INDEX($G$3:$S$7,MATCH($H1188,$G$4:$G$7,0),MATCH($I1188,$G$3:$S$3,0)+1),"")</f>
        <v>11</v>
      </c>
      <c r="F1188">
        <f>IFERROR(IF('SUIVI VENTES 403e'!$A1174&lt;&gt;"",ROUND((($C1188/1.2)-$E1188),2),""),"")</f>
        <v>-11</v>
      </c>
      <c r="G1188">
        <f>IFERROR(IF('SUIVI VENTES 403e'!$A1174&lt;&gt;"",ROUND($F1188*$A1188,2),""),"")</f>
        <v>-22</v>
      </c>
      <c r="H1188">
        <f>IFERROR(IF('SUIVI VENTES 403e'!$A1174&lt;&gt;"",YEAR('SUIVI VENTES 403e'!$G1174),""),"")</f>
        <v>2022</v>
      </c>
      <c r="I1188">
        <f>IFERROR(IF('SUIVI VENTES 403e'!$A1174&lt;&gt;"",MONTH('SUIVI VENTES 403e'!$G1174),""),"")</f>
        <v>9</v>
      </c>
    </row>
    <row r="1189" spans="1:9" x14ac:dyDescent="0.25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t="str">
        <f t="shared" si="19"/>
        <v/>
      </c>
      <c r="E1189" cm="1">
        <f t="array" ref="E1189">IFERROR(INDEX($G$3:$S$7,MATCH($H1189,$G$4:$G$7,0),MATCH($I1189,$G$3:$S$3,0)+1),"")</f>
        <v>11</v>
      </c>
      <c r="F1189">
        <f>IFERROR(IF('SUIVI VENTES 403e'!$A1175&lt;&gt;"",ROUND((($C1189/1.2)-$E1189),2),""),"")</f>
        <v>-1.98</v>
      </c>
      <c r="G1189">
        <f>IFERROR(IF('SUIVI VENTES 403e'!$A1175&lt;&gt;"",ROUND($F1189*$A1189,2),""),"")</f>
        <v>-19.8</v>
      </c>
      <c r="H1189">
        <f>IFERROR(IF('SUIVI VENTES 403e'!$A1175&lt;&gt;"",YEAR('SUIVI VENTES 403e'!$G1175),""),"")</f>
        <v>2022</v>
      </c>
      <c r="I1189">
        <f>IFERROR(IF('SUIVI VENTES 403e'!$A1175&lt;&gt;"",MONTH('SUIVI VENTES 403e'!$G1175),""),"")</f>
        <v>9</v>
      </c>
    </row>
    <row r="1190" spans="1:9" x14ac:dyDescent="0.25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>
        <f t="shared" si="19"/>
        <v>2</v>
      </c>
      <c r="E1190" cm="1">
        <f t="array" ref="E1190">IFERROR(INDEX($G$3:$S$7,MATCH($H1190,$G$4:$G$7,0),MATCH($I1190,$G$3:$S$3,0)+1),"")</f>
        <v>11</v>
      </c>
      <c r="F1190">
        <f>IFERROR(IF('SUIVI VENTES 403e'!$A1176&lt;&gt;"",ROUND((($C1190/1.2)-$E1190),2),""),"")</f>
        <v>-11</v>
      </c>
      <c r="G1190">
        <f>IFERROR(IF('SUIVI VENTES 403e'!$A1176&lt;&gt;"",ROUND($F1190*$A1190,2),""),"")</f>
        <v>-22</v>
      </c>
      <c r="H1190">
        <f>IFERROR(IF('SUIVI VENTES 403e'!$A1176&lt;&gt;"",YEAR('SUIVI VENTES 403e'!$G1176),""),"")</f>
        <v>2022</v>
      </c>
      <c r="I1190">
        <f>IFERROR(IF('SUIVI VENTES 403e'!$A1176&lt;&gt;"",MONTH('SUIVI VENTES 403e'!$G1176),""),"")</f>
        <v>9</v>
      </c>
    </row>
    <row r="1191" spans="1:9" x14ac:dyDescent="0.25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t="str">
        <f t="shared" si="19"/>
        <v/>
      </c>
      <c r="E1191" cm="1">
        <f t="array" ref="E1191">IFERROR(INDEX($G$3:$S$7,MATCH($H1191,$G$4:$G$7,0),MATCH($I1191,$G$3:$S$3,0)+1),"")</f>
        <v>11</v>
      </c>
      <c r="F1191">
        <f>IFERROR(IF('SUIVI VENTES 403e'!$A1177&lt;&gt;"",ROUND((($C1191/1.2)-$E1191),2),""),"")</f>
        <v>-1.98</v>
      </c>
      <c r="G1191">
        <f>IFERROR(IF('SUIVI VENTES 403e'!$A1177&lt;&gt;"",ROUND($F1191*$A1191,2),""),"")</f>
        <v>-23.76</v>
      </c>
      <c r="H1191">
        <f>IFERROR(IF('SUIVI VENTES 403e'!$A1177&lt;&gt;"",YEAR('SUIVI VENTES 403e'!$G1177),""),"")</f>
        <v>2022</v>
      </c>
      <c r="I1191">
        <f>IFERROR(IF('SUIVI VENTES 403e'!$A1177&lt;&gt;"",MONTH('SUIVI VENTES 403e'!$G1177),""),"")</f>
        <v>9</v>
      </c>
    </row>
    <row r="1192" spans="1:9" x14ac:dyDescent="0.25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>
        <f t="shared" si="19"/>
        <v>2</v>
      </c>
      <c r="E1192" cm="1">
        <f t="array" ref="E1192">IFERROR(INDEX($G$3:$S$7,MATCH($H1192,$G$4:$G$7,0),MATCH($I1192,$G$3:$S$3,0)+1),"")</f>
        <v>11</v>
      </c>
      <c r="F1192">
        <f>IFERROR(IF('SUIVI VENTES 403e'!$A1178&lt;&gt;"",ROUND((($C1192/1.2)-$E1192),2),""),"")</f>
        <v>-11</v>
      </c>
      <c r="G1192">
        <f>IFERROR(IF('SUIVI VENTES 403e'!$A1178&lt;&gt;"",ROUND($F1192*$A1192,2),""),"")</f>
        <v>-22</v>
      </c>
      <c r="H1192">
        <f>IFERROR(IF('SUIVI VENTES 403e'!$A1178&lt;&gt;"",YEAR('SUIVI VENTES 403e'!$G1178),""),"")</f>
        <v>2022</v>
      </c>
      <c r="I1192">
        <f>IFERROR(IF('SUIVI VENTES 403e'!$A1178&lt;&gt;"",MONTH('SUIVI VENTES 403e'!$G1178),""),"")</f>
        <v>9</v>
      </c>
    </row>
    <row r="1193" spans="1:9" x14ac:dyDescent="0.25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t="str">
        <f t="shared" si="19"/>
        <v/>
      </c>
      <c r="E1193" cm="1">
        <f t="array" ref="E1193">IFERROR(INDEX($G$3:$S$7,MATCH($H1193,$G$4:$G$7,0),MATCH($I1193,$G$3:$S$3,0)+1),"")</f>
        <v>11</v>
      </c>
      <c r="F1193">
        <f>IFERROR(IF('SUIVI VENTES 403e'!$A1179&lt;&gt;"",ROUND((($C1193/1.2)-$E1193),2),""),"")</f>
        <v>-1.97</v>
      </c>
      <c r="G1193">
        <f>IFERROR(IF('SUIVI VENTES 403e'!$A1179&lt;&gt;"",ROUND($F1193*$A1193,2),""),"")</f>
        <v>-3.94</v>
      </c>
      <c r="H1193">
        <f>IFERROR(IF('SUIVI VENTES 403e'!$A1179&lt;&gt;"",YEAR('SUIVI VENTES 403e'!$G1179),""),"")</f>
        <v>2022</v>
      </c>
      <c r="I1193">
        <f>IFERROR(IF('SUIVI VENTES 403e'!$A1179&lt;&gt;"",MONTH('SUIVI VENTES 403e'!$G1179),""),"")</f>
        <v>9</v>
      </c>
    </row>
    <row r="1194" spans="1:9" x14ac:dyDescent="0.25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t="str">
        <f t="shared" si="19"/>
        <v/>
      </c>
      <c r="E1194" cm="1">
        <f t="array" ref="E1194">IFERROR(INDEX($G$3:$S$7,MATCH($H1194,$G$4:$G$7,0),MATCH($I1194,$G$3:$S$3,0)+1),"")</f>
        <v>11</v>
      </c>
      <c r="F1194">
        <f>IFERROR(IF('SUIVI VENTES 403e'!$A1180&lt;&gt;"",ROUND((($C1194/1.2)-$E1194),2),""),"")</f>
        <v>-1.98</v>
      </c>
      <c r="G1194">
        <f>IFERROR(IF('SUIVI VENTES 403e'!$A1180&lt;&gt;"",ROUND($F1194*$A1194,2),""),"")</f>
        <v>-9.9</v>
      </c>
      <c r="H1194">
        <f>IFERROR(IF('SUIVI VENTES 403e'!$A1180&lt;&gt;"",YEAR('SUIVI VENTES 403e'!$G1180),""),"")</f>
        <v>2022</v>
      </c>
      <c r="I1194">
        <f>IFERROR(IF('SUIVI VENTES 403e'!$A1180&lt;&gt;"",MONTH('SUIVI VENTES 403e'!$G1180),""),"")</f>
        <v>9</v>
      </c>
    </row>
    <row r="1195" spans="1:9" x14ac:dyDescent="0.25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>
        <f t="shared" si="19"/>
        <v>1</v>
      </c>
      <c r="E1195" cm="1">
        <f t="array" ref="E1195">IFERROR(INDEX($G$3:$S$7,MATCH($H1195,$G$4:$G$7,0),MATCH($I1195,$G$3:$S$3,0)+1),"")</f>
        <v>11</v>
      </c>
      <c r="F1195">
        <f>IFERROR(IF('SUIVI VENTES 403e'!$A1181&lt;&gt;"",ROUND((($C1195/1.2)-$E1195),2),""),"")</f>
        <v>-11</v>
      </c>
      <c r="G1195">
        <f>IFERROR(IF('SUIVI VENTES 403e'!$A1181&lt;&gt;"",ROUND($F1195*$A1195,2),""),"")</f>
        <v>-11</v>
      </c>
      <c r="H1195">
        <f>IFERROR(IF('SUIVI VENTES 403e'!$A1181&lt;&gt;"",YEAR('SUIVI VENTES 403e'!$G1181),""),"")</f>
        <v>2022</v>
      </c>
      <c r="I1195">
        <f>IFERROR(IF('SUIVI VENTES 403e'!$A1181&lt;&gt;"",MONTH('SUIVI VENTES 403e'!$G1181),""),"")</f>
        <v>9</v>
      </c>
    </row>
    <row r="1196" spans="1:9" x14ac:dyDescent="0.25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t="str">
        <f t="shared" si="19"/>
        <v/>
      </c>
      <c r="E1196" cm="1">
        <f t="array" ref="E1196">IFERROR(INDEX($G$3:$S$7,MATCH($H1196,$G$4:$G$7,0),MATCH($I1196,$G$3:$S$3,0)+1),"")</f>
        <v>11</v>
      </c>
      <c r="F1196">
        <f>IFERROR(IF('SUIVI VENTES 403e'!$A1182&lt;&gt;"",ROUND((($C1196/1.2)-$E1196),2),""),"")</f>
        <v>-1.98</v>
      </c>
      <c r="G1196">
        <f>IFERROR(IF('SUIVI VENTES 403e'!$A1182&lt;&gt;"",ROUND($F1196*$A1196,2),""),"")</f>
        <v>-9.9</v>
      </c>
      <c r="H1196">
        <f>IFERROR(IF('SUIVI VENTES 403e'!$A1182&lt;&gt;"",YEAR('SUIVI VENTES 403e'!$G1182),""),"")</f>
        <v>2022</v>
      </c>
      <c r="I1196">
        <f>IFERROR(IF('SUIVI VENTES 403e'!$A1182&lt;&gt;"",MONTH('SUIVI VENTES 403e'!$G1182),""),"")</f>
        <v>9</v>
      </c>
    </row>
    <row r="1197" spans="1:9" x14ac:dyDescent="0.25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>
        <f t="shared" si="19"/>
        <v>1</v>
      </c>
      <c r="E1197" cm="1">
        <f t="array" ref="E1197">IFERROR(INDEX($G$3:$S$7,MATCH($H1197,$G$4:$G$7,0),MATCH($I1197,$G$3:$S$3,0)+1),"")</f>
        <v>11</v>
      </c>
      <c r="F1197">
        <f>IFERROR(IF('SUIVI VENTES 403e'!$A1183&lt;&gt;"",ROUND((($C1197/1.2)-$E1197),2),""),"")</f>
        <v>-11</v>
      </c>
      <c r="G1197">
        <f>IFERROR(IF('SUIVI VENTES 403e'!$A1183&lt;&gt;"",ROUND($F1197*$A1197,2),""),"")</f>
        <v>-11</v>
      </c>
      <c r="H1197">
        <f>IFERROR(IF('SUIVI VENTES 403e'!$A1183&lt;&gt;"",YEAR('SUIVI VENTES 403e'!$G1183),""),"")</f>
        <v>2022</v>
      </c>
      <c r="I1197">
        <f>IFERROR(IF('SUIVI VENTES 403e'!$A1183&lt;&gt;"",MONTH('SUIVI VENTES 403e'!$G1183),""),"")</f>
        <v>9</v>
      </c>
    </row>
    <row r="1198" spans="1:9" x14ac:dyDescent="0.25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t="str">
        <f t="shared" si="19"/>
        <v/>
      </c>
      <c r="E1198" cm="1">
        <f t="array" ref="E1198">IFERROR(INDEX($G$3:$S$7,MATCH($H1198,$G$4:$G$7,0),MATCH($I1198,$G$3:$S$3,0)+1),"")</f>
        <v>11</v>
      </c>
      <c r="F1198">
        <f>IFERROR(IF('SUIVI VENTES 403e'!$A1184&lt;&gt;"",ROUND((($C1198/1.2)-$E1198),2),""),"")</f>
        <v>-1.98</v>
      </c>
      <c r="G1198">
        <f>IFERROR(IF('SUIVI VENTES 403e'!$A1184&lt;&gt;"",ROUND($F1198*$A1198,2),""),"")</f>
        <v>-9.9</v>
      </c>
      <c r="H1198">
        <f>IFERROR(IF('SUIVI VENTES 403e'!$A1184&lt;&gt;"",YEAR('SUIVI VENTES 403e'!$G1184),""),"")</f>
        <v>2022</v>
      </c>
      <c r="I1198">
        <f>IFERROR(IF('SUIVI VENTES 403e'!$A1184&lt;&gt;"",MONTH('SUIVI VENTES 403e'!$G1184),""),"")</f>
        <v>9</v>
      </c>
    </row>
    <row r="1199" spans="1:9" x14ac:dyDescent="0.25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>
        <f t="shared" si="19"/>
        <v>1</v>
      </c>
      <c r="E1199" cm="1">
        <f t="array" ref="E1199">IFERROR(INDEX($G$3:$S$7,MATCH($H1199,$G$4:$G$7,0),MATCH($I1199,$G$3:$S$3,0)+1),"")</f>
        <v>11</v>
      </c>
      <c r="F1199">
        <f>IFERROR(IF('SUIVI VENTES 403e'!$A1185&lt;&gt;"",ROUND((($C1199/1.2)-$E1199),2),""),"")</f>
        <v>-11</v>
      </c>
      <c r="G1199">
        <f>IFERROR(IF('SUIVI VENTES 403e'!$A1185&lt;&gt;"",ROUND($F1199*$A1199,2),""),"")</f>
        <v>-11</v>
      </c>
      <c r="H1199">
        <f>IFERROR(IF('SUIVI VENTES 403e'!$A1185&lt;&gt;"",YEAR('SUIVI VENTES 403e'!$G1185),""),"")</f>
        <v>2022</v>
      </c>
      <c r="I1199">
        <f>IFERROR(IF('SUIVI VENTES 403e'!$A1185&lt;&gt;"",MONTH('SUIVI VENTES 403e'!$G1185),""),"")</f>
        <v>9</v>
      </c>
    </row>
    <row r="1200" spans="1:9" x14ac:dyDescent="0.25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>
        <f t="shared" si="19"/>
        <v>4.4999999999999998E-2</v>
      </c>
      <c r="E1200" cm="1">
        <f t="array" ref="E1200">IFERROR(INDEX($G$3:$S$7,MATCH($H1200,$G$4:$G$7,0),MATCH($I1200,$G$3:$S$3,0)+1),"")</f>
        <v>11</v>
      </c>
      <c r="F1200">
        <f>IFERROR(IF('SUIVI VENTES 403e'!$A1186&lt;&gt;"",ROUND((($C1200/1.2)-$E1200),2),""),"")</f>
        <v>-11</v>
      </c>
      <c r="G1200">
        <f>IFERROR(IF('SUIVI VENTES 403e'!$A1186&lt;&gt;"",ROUND($F1200*$A1200,2),""),"")</f>
        <v>-0.5</v>
      </c>
      <c r="H1200">
        <f>IFERROR(IF('SUIVI VENTES 403e'!$A1186&lt;&gt;"",YEAR('SUIVI VENTES 403e'!$G1186),""),"")</f>
        <v>2022</v>
      </c>
      <c r="I1200">
        <f>IFERROR(IF('SUIVI VENTES 403e'!$A1186&lt;&gt;"",MONTH('SUIVI VENTES 403e'!$G1186),""),"")</f>
        <v>9</v>
      </c>
    </row>
    <row r="1201" spans="1:9" x14ac:dyDescent="0.25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t="str">
        <f t="shared" si="19"/>
        <v/>
      </c>
      <c r="E1201" cm="1">
        <f t="array" ref="E1201">IFERROR(INDEX($G$3:$S$7,MATCH($H1201,$G$4:$G$7,0),MATCH($I1201,$G$3:$S$3,0)+1),"")</f>
        <v>11</v>
      </c>
      <c r="F1201">
        <f>IFERROR(IF('SUIVI VENTES 403e'!$A1187&lt;&gt;"",ROUND((($C1201/1.2)-$E1201),2),""),"")</f>
        <v>-1.98</v>
      </c>
      <c r="G1201">
        <f>IFERROR(IF('SUIVI VENTES 403e'!$A1187&lt;&gt;"",ROUND($F1201*$A1201,2),""),"")</f>
        <v>-29.7</v>
      </c>
      <c r="H1201">
        <f>IFERROR(IF('SUIVI VENTES 403e'!$A1187&lt;&gt;"",YEAR('SUIVI VENTES 403e'!$G1187),""),"")</f>
        <v>2022</v>
      </c>
      <c r="I1201">
        <f>IFERROR(IF('SUIVI VENTES 403e'!$A1187&lt;&gt;"",MONTH('SUIVI VENTES 403e'!$G1187),""),"")</f>
        <v>9</v>
      </c>
    </row>
    <row r="1202" spans="1:9" x14ac:dyDescent="0.25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>
        <f t="shared" si="19"/>
        <v>3</v>
      </c>
      <c r="E1202" cm="1">
        <f t="array" ref="E1202">IFERROR(INDEX($G$3:$S$7,MATCH($H1202,$G$4:$G$7,0),MATCH($I1202,$G$3:$S$3,0)+1),"")</f>
        <v>11</v>
      </c>
      <c r="F1202">
        <f>IFERROR(IF('SUIVI VENTES 403e'!$A1188&lt;&gt;"",ROUND((($C1202/1.2)-$E1202),2),""),"")</f>
        <v>-11</v>
      </c>
      <c r="G1202">
        <f>IFERROR(IF('SUIVI VENTES 403e'!$A1188&lt;&gt;"",ROUND($F1202*$A1202,2),""),"")</f>
        <v>-33</v>
      </c>
      <c r="H1202">
        <f>IFERROR(IF('SUIVI VENTES 403e'!$A1188&lt;&gt;"",YEAR('SUIVI VENTES 403e'!$G1188),""),"")</f>
        <v>2022</v>
      </c>
      <c r="I1202">
        <f>IFERROR(IF('SUIVI VENTES 403e'!$A1188&lt;&gt;"",MONTH('SUIVI VENTES 403e'!$G1188),""),"")</f>
        <v>9</v>
      </c>
    </row>
    <row r="1203" spans="1:9" x14ac:dyDescent="0.25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t="str">
        <f t="shared" si="19"/>
        <v/>
      </c>
      <c r="E1203" cm="1">
        <f t="array" ref="E1203">IFERROR(INDEX($G$3:$S$7,MATCH($H1203,$G$4:$G$7,0),MATCH($I1203,$G$3:$S$3,0)+1),"")</f>
        <v>11</v>
      </c>
      <c r="F1203">
        <f>IFERROR(IF('SUIVI VENTES 403e'!$A1189&lt;&gt;"",ROUND((($C1203/1.2)-$E1203),2),""),"")</f>
        <v>-1.97</v>
      </c>
      <c r="G1203">
        <f>IFERROR(IF('SUIVI VENTES 403e'!$A1189&lt;&gt;"",ROUND($F1203*$A1203,2),""),"")</f>
        <v>-3.94</v>
      </c>
      <c r="H1203">
        <f>IFERROR(IF('SUIVI VENTES 403e'!$A1189&lt;&gt;"",YEAR('SUIVI VENTES 403e'!$G1189),""),"")</f>
        <v>2022</v>
      </c>
      <c r="I1203">
        <f>IFERROR(IF('SUIVI VENTES 403e'!$A1189&lt;&gt;"",MONTH('SUIVI VENTES 403e'!$G1189),""),"")</f>
        <v>9</v>
      </c>
    </row>
    <row r="1204" spans="1:9" x14ac:dyDescent="0.25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t="str">
        <f t="shared" si="19"/>
        <v/>
      </c>
      <c r="E1204" cm="1">
        <f t="array" ref="E1204">IFERROR(INDEX($G$3:$S$7,MATCH($H1204,$G$4:$G$7,0),MATCH($I1204,$G$3:$S$3,0)+1),"")</f>
        <v>11</v>
      </c>
      <c r="F1204">
        <f>IFERROR(IF('SUIVI VENTES 403e'!$A1190&lt;&gt;"",ROUND((($C1204/1.2)-$E1204),2),""),"")</f>
        <v>-1.98</v>
      </c>
      <c r="G1204">
        <f>IFERROR(IF('SUIVI VENTES 403e'!$A1190&lt;&gt;"",ROUND($F1204*$A1204,2),""),"")</f>
        <v>-29.7</v>
      </c>
      <c r="H1204">
        <f>IFERROR(IF('SUIVI VENTES 403e'!$A1190&lt;&gt;"",YEAR('SUIVI VENTES 403e'!$G1190),""),"")</f>
        <v>2022</v>
      </c>
      <c r="I1204">
        <f>IFERROR(IF('SUIVI VENTES 403e'!$A1190&lt;&gt;"",MONTH('SUIVI VENTES 403e'!$G1190),""),"")</f>
        <v>9</v>
      </c>
    </row>
    <row r="1205" spans="1:9" x14ac:dyDescent="0.25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>
        <f t="shared" si="19"/>
        <v>3</v>
      </c>
      <c r="E1205" cm="1">
        <f t="array" ref="E1205">IFERROR(INDEX($G$3:$S$7,MATCH($H1205,$G$4:$G$7,0),MATCH($I1205,$G$3:$S$3,0)+1),"")</f>
        <v>11</v>
      </c>
      <c r="F1205">
        <f>IFERROR(IF('SUIVI VENTES 403e'!$A1191&lt;&gt;"",ROUND((($C1205/1.2)-$E1205),2),""),"")</f>
        <v>-11</v>
      </c>
      <c r="G1205">
        <f>IFERROR(IF('SUIVI VENTES 403e'!$A1191&lt;&gt;"",ROUND($F1205*$A1205,2),""),"")</f>
        <v>-33</v>
      </c>
      <c r="H1205">
        <f>IFERROR(IF('SUIVI VENTES 403e'!$A1191&lt;&gt;"",YEAR('SUIVI VENTES 403e'!$G1191),""),"")</f>
        <v>2022</v>
      </c>
      <c r="I1205">
        <f>IFERROR(IF('SUIVI VENTES 403e'!$A1191&lt;&gt;"",MONTH('SUIVI VENTES 403e'!$G1191),""),"")</f>
        <v>9</v>
      </c>
    </row>
    <row r="1206" spans="1:9" x14ac:dyDescent="0.25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t="str">
        <f t="shared" si="19"/>
        <v/>
      </c>
      <c r="E1206" cm="1">
        <f t="array" ref="E1206">IFERROR(INDEX($G$3:$S$7,MATCH($H1206,$G$4:$G$7,0),MATCH($I1206,$G$3:$S$3,0)+1),"")</f>
        <v>11</v>
      </c>
      <c r="F1206">
        <f>IFERROR(IF('SUIVI VENTES 403e'!$A1192&lt;&gt;"",ROUND((($C1206/1.2)-$E1206),2),""),"")</f>
        <v>-1.98</v>
      </c>
      <c r="G1206">
        <f>IFERROR(IF('SUIVI VENTES 403e'!$A1192&lt;&gt;"",ROUND($F1206*$A1206,2),""),"")</f>
        <v>-19.8</v>
      </c>
      <c r="H1206">
        <f>IFERROR(IF('SUIVI VENTES 403e'!$A1192&lt;&gt;"",YEAR('SUIVI VENTES 403e'!$G1192),""),"")</f>
        <v>2022</v>
      </c>
      <c r="I1206">
        <f>IFERROR(IF('SUIVI VENTES 403e'!$A1192&lt;&gt;"",MONTH('SUIVI VENTES 403e'!$G1192),""),"")</f>
        <v>9</v>
      </c>
    </row>
    <row r="1207" spans="1:9" x14ac:dyDescent="0.25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>
        <f t="shared" si="19"/>
        <v>2</v>
      </c>
      <c r="E1207" cm="1">
        <f t="array" ref="E1207">IFERROR(INDEX($G$3:$S$7,MATCH($H1207,$G$4:$G$7,0),MATCH($I1207,$G$3:$S$3,0)+1),"")</f>
        <v>11</v>
      </c>
      <c r="F1207">
        <f>IFERROR(IF('SUIVI VENTES 403e'!$A1193&lt;&gt;"",ROUND((($C1207/1.2)-$E1207),2),""),"")</f>
        <v>-11</v>
      </c>
      <c r="G1207">
        <f>IFERROR(IF('SUIVI VENTES 403e'!$A1193&lt;&gt;"",ROUND($F1207*$A1207,2),""),"")</f>
        <v>-22</v>
      </c>
      <c r="H1207">
        <f>IFERROR(IF('SUIVI VENTES 403e'!$A1193&lt;&gt;"",YEAR('SUIVI VENTES 403e'!$G1193),""),"")</f>
        <v>2022</v>
      </c>
      <c r="I1207">
        <f>IFERROR(IF('SUIVI VENTES 403e'!$A1193&lt;&gt;"",MONTH('SUIVI VENTES 403e'!$G1193),""),"")</f>
        <v>9</v>
      </c>
    </row>
    <row r="1208" spans="1:9" x14ac:dyDescent="0.25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t="str">
        <f t="shared" si="19"/>
        <v/>
      </c>
      <c r="E1208" cm="1">
        <f t="array" ref="E1208">IFERROR(INDEX($G$3:$S$7,MATCH($H1208,$G$4:$G$7,0),MATCH($I1208,$G$3:$S$3,0)+1),"")</f>
        <v>11</v>
      </c>
      <c r="F1208">
        <f>IFERROR(IF('SUIVI VENTES 403e'!$A1194&lt;&gt;"",ROUND((($C1208/1.2)-$E1208),2),""),"")</f>
        <v>-1.98</v>
      </c>
      <c r="G1208">
        <f>IFERROR(IF('SUIVI VENTES 403e'!$A1194&lt;&gt;"",ROUND($F1208*$A1208,2),""),"")</f>
        <v>-9.9</v>
      </c>
      <c r="H1208">
        <f>IFERROR(IF('SUIVI VENTES 403e'!$A1194&lt;&gt;"",YEAR('SUIVI VENTES 403e'!$G1194),""),"")</f>
        <v>2022</v>
      </c>
      <c r="I1208">
        <f>IFERROR(IF('SUIVI VENTES 403e'!$A1194&lt;&gt;"",MONTH('SUIVI VENTES 403e'!$G1194),""),"")</f>
        <v>9</v>
      </c>
    </row>
    <row r="1209" spans="1:9" x14ac:dyDescent="0.25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>
        <f t="shared" si="19"/>
        <v>1</v>
      </c>
      <c r="E1209" cm="1">
        <f t="array" ref="E1209">IFERROR(INDEX($G$3:$S$7,MATCH($H1209,$G$4:$G$7,0),MATCH($I1209,$G$3:$S$3,0)+1),"")</f>
        <v>11</v>
      </c>
      <c r="F1209">
        <f>IFERROR(IF('SUIVI VENTES 403e'!$A1195&lt;&gt;"",ROUND((($C1209/1.2)-$E1209),2),""),"")</f>
        <v>-11</v>
      </c>
      <c r="G1209">
        <f>IFERROR(IF('SUIVI VENTES 403e'!$A1195&lt;&gt;"",ROUND($F1209*$A1209,2),""),"")</f>
        <v>-11</v>
      </c>
      <c r="H1209">
        <f>IFERROR(IF('SUIVI VENTES 403e'!$A1195&lt;&gt;"",YEAR('SUIVI VENTES 403e'!$G1195),""),"")</f>
        <v>2022</v>
      </c>
      <c r="I1209">
        <f>IFERROR(IF('SUIVI VENTES 403e'!$A1195&lt;&gt;"",MONTH('SUIVI VENTES 403e'!$G1195),""),"")</f>
        <v>9</v>
      </c>
    </row>
    <row r="1210" spans="1:9" x14ac:dyDescent="0.25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t="str">
        <f t="shared" si="19"/>
        <v/>
      </c>
      <c r="E1210" cm="1">
        <f t="array" ref="E1210">IFERROR(INDEX($G$3:$S$7,MATCH($H1210,$G$4:$G$7,0),MATCH($I1210,$G$3:$S$3,0)+1),"")</f>
        <v>11</v>
      </c>
      <c r="F1210">
        <f>IFERROR(IF('SUIVI VENTES 403e'!$A1196&lt;&gt;"",ROUND((($C1210/1.2)-$E1210),2),""),"")</f>
        <v>-1.98</v>
      </c>
      <c r="G1210">
        <f>IFERROR(IF('SUIVI VENTES 403e'!$A1196&lt;&gt;"",ROUND($F1210*$A1210,2),""),"")</f>
        <v>-1.98</v>
      </c>
      <c r="H1210">
        <f>IFERROR(IF('SUIVI VENTES 403e'!$A1196&lt;&gt;"",YEAR('SUIVI VENTES 403e'!$G1196),""),"")</f>
        <v>2022</v>
      </c>
      <c r="I1210">
        <f>IFERROR(IF('SUIVI VENTES 403e'!$A1196&lt;&gt;"",MONTH('SUIVI VENTES 403e'!$G1196),""),"")</f>
        <v>9</v>
      </c>
    </row>
    <row r="1211" spans="1:9" x14ac:dyDescent="0.25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t="str">
        <f t="shared" si="19"/>
        <v/>
      </c>
      <c r="E1211" cm="1">
        <f t="array" ref="E1211">IFERROR(INDEX($G$3:$S$7,MATCH($H1211,$G$4:$G$7,0),MATCH($I1211,$G$3:$S$3,0)+1),"")</f>
        <v>11</v>
      </c>
      <c r="F1211">
        <f>IFERROR(IF('SUIVI VENTES 403e'!$A1197&lt;&gt;"",ROUND((($C1211/1.2)-$E1211),2),""),"")</f>
        <v>-1.98</v>
      </c>
      <c r="G1211">
        <f>IFERROR(IF('SUIVI VENTES 403e'!$A1197&lt;&gt;"",ROUND($F1211*$A1211,2),""),"")</f>
        <v>-23.76</v>
      </c>
      <c r="H1211">
        <f>IFERROR(IF('SUIVI VENTES 403e'!$A1197&lt;&gt;"",YEAR('SUIVI VENTES 403e'!$G1197),""),"")</f>
        <v>2022</v>
      </c>
      <c r="I1211">
        <f>IFERROR(IF('SUIVI VENTES 403e'!$A1197&lt;&gt;"",MONTH('SUIVI VENTES 403e'!$G1197),""),"")</f>
        <v>9</v>
      </c>
    </row>
    <row r="1212" spans="1:9" x14ac:dyDescent="0.25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>
        <f t="shared" si="19"/>
        <v>2</v>
      </c>
      <c r="E1212" cm="1">
        <f t="array" ref="E1212">IFERROR(INDEX($G$3:$S$7,MATCH($H1212,$G$4:$G$7,0),MATCH($I1212,$G$3:$S$3,0)+1),"")</f>
        <v>11</v>
      </c>
      <c r="F1212">
        <f>IFERROR(IF('SUIVI VENTES 403e'!$A1198&lt;&gt;"",ROUND((($C1212/1.2)-$E1212),2),""),"")</f>
        <v>-11</v>
      </c>
      <c r="G1212">
        <f>IFERROR(IF('SUIVI VENTES 403e'!$A1198&lt;&gt;"",ROUND($F1212*$A1212,2),""),"")</f>
        <v>-22</v>
      </c>
      <c r="H1212">
        <f>IFERROR(IF('SUIVI VENTES 403e'!$A1198&lt;&gt;"",YEAR('SUIVI VENTES 403e'!$G1198),""),"")</f>
        <v>2022</v>
      </c>
      <c r="I1212">
        <f>IFERROR(IF('SUIVI VENTES 403e'!$A1198&lt;&gt;"",MONTH('SUIVI VENTES 403e'!$G1198),""),"")</f>
        <v>9</v>
      </c>
    </row>
    <row r="1213" spans="1:9" x14ac:dyDescent="0.25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t="str">
        <f t="shared" si="19"/>
        <v/>
      </c>
      <c r="E1213" cm="1">
        <f t="array" ref="E1213">IFERROR(INDEX($G$3:$S$7,MATCH($H1213,$G$4:$G$7,0),MATCH($I1213,$G$3:$S$3,0)+1),"")</f>
        <v>11</v>
      </c>
      <c r="F1213">
        <f>IFERROR(IF('SUIVI VENTES 403e'!$A1199&lt;&gt;"",ROUND((($C1213/1.2)-$E1213),2),""),"")</f>
        <v>-1.98</v>
      </c>
      <c r="G1213">
        <f>IFERROR(IF('SUIVI VENTES 403e'!$A1199&lt;&gt;"",ROUND($F1213*$A1213,2),""),"")</f>
        <v>-19.8</v>
      </c>
      <c r="H1213">
        <f>IFERROR(IF('SUIVI VENTES 403e'!$A1199&lt;&gt;"",YEAR('SUIVI VENTES 403e'!$G1199),""),"")</f>
        <v>2022</v>
      </c>
      <c r="I1213">
        <f>IFERROR(IF('SUIVI VENTES 403e'!$A1199&lt;&gt;"",MONTH('SUIVI VENTES 403e'!$G1199),""),"")</f>
        <v>9</v>
      </c>
    </row>
    <row r="1214" spans="1:9" x14ac:dyDescent="0.25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>
        <f t="shared" si="19"/>
        <v>2</v>
      </c>
      <c r="E1214" cm="1">
        <f t="array" ref="E1214">IFERROR(INDEX($G$3:$S$7,MATCH($H1214,$G$4:$G$7,0),MATCH($I1214,$G$3:$S$3,0)+1),"")</f>
        <v>11</v>
      </c>
      <c r="F1214">
        <f>IFERROR(IF('SUIVI VENTES 403e'!$A1200&lt;&gt;"",ROUND((($C1214/1.2)-$E1214),2),""),"")</f>
        <v>-11</v>
      </c>
      <c r="G1214">
        <f>IFERROR(IF('SUIVI VENTES 403e'!$A1200&lt;&gt;"",ROUND($F1214*$A1214,2),""),"")</f>
        <v>-22</v>
      </c>
      <c r="H1214">
        <f>IFERROR(IF('SUIVI VENTES 403e'!$A1200&lt;&gt;"",YEAR('SUIVI VENTES 403e'!$G1200),""),"")</f>
        <v>2022</v>
      </c>
      <c r="I1214">
        <f>IFERROR(IF('SUIVI VENTES 403e'!$A1200&lt;&gt;"",MONTH('SUIVI VENTES 403e'!$G1200),""),"")</f>
        <v>9</v>
      </c>
    </row>
    <row r="1215" spans="1:9" x14ac:dyDescent="0.25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t="str">
        <f t="shared" si="19"/>
        <v/>
      </c>
      <c r="E1215" cm="1">
        <f t="array" ref="E1215">IFERROR(INDEX($G$3:$S$7,MATCH($H1215,$G$4:$G$7,0),MATCH($I1215,$G$3:$S$3,0)+1),"")</f>
        <v>11</v>
      </c>
      <c r="F1215">
        <f>IFERROR(IF('SUIVI VENTES 403e'!$A1201&lt;&gt;"",ROUND((($C1215/1.2)-$E1215),2),""),"")</f>
        <v>-1.98</v>
      </c>
      <c r="G1215">
        <f>IFERROR(IF('SUIVI VENTES 403e'!$A1201&lt;&gt;"",ROUND($F1215*$A1215,2),""),"")</f>
        <v>-39.6</v>
      </c>
      <c r="H1215">
        <f>IFERROR(IF('SUIVI VENTES 403e'!$A1201&lt;&gt;"",YEAR('SUIVI VENTES 403e'!$G1201),""),"")</f>
        <v>2022</v>
      </c>
      <c r="I1215">
        <f>IFERROR(IF('SUIVI VENTES 403e'!$A1201&lt;&gt;"",MONTH('SUIVI VENTES 403e'!$G1201),""),"")</f>
        <v>9</v>
      </c>
    </row>
    <row r="1216" spans="1:9" x14ac:dyDescent="0.25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>
        <f t="shared" si="19"/>
        <v>4</v>
      </c>
      <c r="E1216" cm="1">
        <f t="array" ref="E1216">IFERROR(INDEX($G$3:$S$7,MATCH($H1216,$G$4:$G$7,0),MATCH($I1216,$G$3:$S$3,0)+1),"")</f>
        <v>11</v>
      </c>
      <c r="F1216">
        <f>IFERROR(IF('SUIVI VENTES 403e'!$A1202&lt;&gt;"",ROUND((($C1216/1.2)-$E1216),2),""),"")</f>
        <v>-11</v>
      </c>
      <c r="G1216">
        <f>IFERROR(IF('SUIVI VENTES 403e'!$A1202&lt;&gt;"",ROUND($F1216*$A1216,2),""),"")</f>
        <v>-44</v>
      </c>
      <c r="H1216">
        <f>IFERROR(IF('SUIVI VENTES 403e'!$A1202&lt;&gt;"",YEAR('SUIVI VENTES 403e'!$G1202),""),"")</f>
        <v>2022</v>
      </c>
      <c r="I1216">
        <f>IFERROR(IF('SUIVI VENTES 403e'!$A1202&lt;&gt;"",MONTH('SUIVI VENTES 403e'!$G1202),""),"")</f>
        <v>9</v>
      </c>
    </row>
    <row r="1217" spans="1:9" x14ac:dyDescent="0.25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t="str">
        <f t="shared" si="19"/>
        <v/>
      </c>
      <c r="E1217" cm="1">
        <f t="array" ref="E1217">IFERROR(INDEX($G$3:$S$7,MATCH($H1217,$G$4:$G$7,0),MATCH($I1217,$G$3:$S$3,0)+1),"")</f>
        <v>11</v>
      </c>
      <c r="F1217">
        <f>IFERROR(IF('SUIVI VENTES 403e'!$A1203&lt;&gt;"",ROUND((($C1217/1.2)-$E1217),2),""),"")</f>
        <v>-1.98</v>
      </c>
      <c r="G1217">
        <f>IFERROR(IF('SUIVI VENTES 403e'!$A1203&lt;&gt;"",ROUND($F1217*$A1217,2),""),"")</f>
        <v>-19.8</v>
      </c>
      <c r="H1217">
        <f>IFERROR(IF('SUIVI VENTES 403e'!$A1203&lt;&gt;"",YEAR('SUIVI VENTES 403e'!$G1203),""),"")</f>
        <v>2022</v>
      </c>
      <c r="I1217">
        <f>IFERROR(IF('SUIVI VENTES 403e'!$A1203&lt;&gt;"",MONTH('SUIVI VENTES 403e'!$G1203),""),"")</f>
        <v>9</v>
      </c>
    </row>
    <row r="1218" spans="1:9" x14ac:dyDescent="0.25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>
        <f t="shared" si="19"/>
        <v>2</v>
      </c>
      <c r="E1218" cm="1">
        <f t="array" ref="E1218">IFERROR(INDEX($G$3:$S$7,MATCH($H1218,$G$4:$G$7,0),MATCH($I1218,$G$3:$S$3,0)+1),"")</f>
        <v>11</v>
      </c>
      <c r="F1218">
        <f>IFERROR(IF('SUIVI VENTES 403e'!$A1204&lt;&gt;"",ROUND((($C1218/1.2)-$E1218),2),""),"")</f>
        <v>-11</v>
      </c>
      <c r="G1218">
        <f>IFERROR(IF('SUIVI VENTES 403e'!$A1204&lt;&gt;"",ROUND($F1218*$A1218,2),""),"")</f>
        <v>-22</v>
      </c>
      <c r="H1218">
        <f>IFERROR(IF('SUIVI VENTES 403e'!$A1204&lt;&gt;"",YEAR('SUIVI VENTES 403e'!$G1204),""),"")</f>
        <v>2022</v>
      </c>
      <c r="I1218">
        <f>IFERROR(IF('SUIVI VENTES 403e'!$A1204&lt;&gt;"",MONTH('SUIVI VENTES 403e'!$G1204),""),"")</f>
        <v>9</v>
      </c>
    </row>
    <row r="1219" spans="1:9" x14ac:dyDescent="0.25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t="str">
        <f t="shared" si="19"/>
        <v/>
      </c>
      <c r="E1219" cm="1">
        <f t="array" ref="E1219">IFERROR(INDEX($G$3:$S$7,MATCH($H1219,$G$4:$G$7,0),MATCH($I1219,$G$3:$S$3,0)+1),"")</f>
        <v>11</v>
      </c>
      <c r="F1219">
        <f>IFERROR(IF('SUIVI VENTES 403e'!$A1205&lt;&gt;"",ROUND((($C1219/1.2)-$E1219),2),""),"")</f>
        <v>-1.98</v>
      </c>
      <c r="G1219">
        <f>IFERROR(IF('SUIVI VENTES 403e'!$A1205&lt;&gt;"",ROUND($F1219*$A1219,2),""),"")</f>
        <v>-59.4</v>
      </c>
      <c r="H1219">
        <f>IFERROR(IF('SUIVI VENTES 403e'!$A1205&lt;&gt;"",YEAR('SUIVI VENTES 403e'!$G1205),""),"")</f>
        <v>2022</v>
      </c>
      <c r="I1219">
        <f>IFERROR(IF('SUIVI VENTES 403e'!$A1205&lt;&gt;"",MONTH('SUIVI VENTES 403e'!$G1205),""),"")</f>
        <v>9</v>
      </c>
    </row>
    <row r="1220" spans="1:9" x14ac:dyDescent="0.25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>
        <f t="shared" si="19"/>
        <v>6</v>
      </c>
      <c r="E1220" cm="1">
        <f t="array" ref="E1220">IFERROR(INDEX($G$3:$S$7,MATCH($H1220,$G$4:$G$7,0),MATCH($I1220,$G$3:$S$3,0)+1),"")</f>
        <v>11</v>
      </c>
      <c r="F1220">
        <f>IFERROR(IF('SUIVI VENTES 403e'!$A1206&lt;&gt;"",ROUND((($C1220/1.2)-$E1220),2),""),"")</f>
        <v>-11</v>
      </c>
      <c r="G1220">
        <f>IFERROR(IF('SUIVI VENTES 403e'!$A1206&lt;&gt;"",ROUND($F1220*$A1220,2),""),"")</f>
        <v>-66</v>
      </c>
      <c r="H1220">
        <f>IFERROR(IF('SUIVI VENTES 403e'!$A1206&lt;&gt;"",YEAR('SUIVI VENTES 403e'!$G1206),""),"")</f>
        <v>2022</v>
      </c>
      <c r="I1220">
        <f>IFERROR(IF('SUIVI VENTES 403e'!$A1206&lt;&gt;"",MONTH('SUIVI VENTES 403e'!$G1206),""),"")</f>
        <v>9</v>
      </c>
    </row>
    <row r="1221" spans="1:9" x14ac:dyDescent="0.25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t="str">
        <f t="shared" si="19"/>
        <v/>
      </c>
      <c r="E1221" cm="1">
        <f t="array" ref="E1221">IFERROR(INDEX($G$3:$S$7,MATCH($H1221,$G$4:$G$7,0),MATCH($I1221,$G$3:$S$3,0)+1),"")</f>
        <v>11</v>
      </c>
      <c r="F1221">
        <f>IFERROR(IF('SUIVI VENTES 403e'!$A1207&lt;&gt;"",ROUND((($C1221/1.2)-$E1221),2),""),"")</f>
        <v>-1.98</v>
      </c>
      <c r="G1221">
        <f>IFERROR(IF('SUIVI VENTES 403e'!$A1207&lt;&gt;"",ROUND($F1221*$A1221,2),""),"")</f>
        <v>-9.9</v>
      </c>
      <c r="H1221">
        <f>IFERROR(IF('SUIVI VENTES 403e'!$A1207&lt;&gt;"",YEAR('SUIVI VENTES 403e'!$G1207),""),"")</f>
        <v>2022</v>
      </c>
      <c r="I1221">
        <f>IFERROR(IF('SUIVI VENTES 403e'!$A1207&lt;&gt;"",MONTH('SUIVI VENTES 403e'!$G1207),""),"")</f>
        <v>9</v>
      </c>
    </row>
    <row r="1222" spans="1:9" x14ac:dyDescent="0.25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>
        <f t="shared" si="19"/>
        <v>1</v>
      </c>
      <c r="E1222" cm="1">
        <f t="array" ref="E1222">IFERROR(INDEX($G$3:$S$7,MATCH($H1222,$G$4:$G$7,0),MATCH($I1222,$G$3:$S$3,0)+1),"")</f>
        <v>11</v>
      </c>
      <c r="F1222">
        <f>IFERROR(IF('SUIVI VENTES 403e'!$A1208&lt;&gt;"",ROUND((($C1222/1.2)-$E1222),2),""),"")</f>
        <v>-11</v>
      </c>
      <c r="G1222">
        <f>IFERROR(IF('SUIVI VENTES 403e'!$A1208&lt;&gt;"",ROUND($F1222*$A1222,2),""),"")</f>
        <v>-11</v>
      </c>
      <c r="H1222">
        <f>IFERROR(IF('SUIVI VENTES 403e'!$A1208&lt;&gt;"",YEAR('SUIVI VENTES 403e'!$G1208),""),"")</f>
        <v>2022</v>
      </c>
      <c r="I1222">
        <f>IFERROR(IF('SUIVI VENTES 403e'!$A1208&lt;&gt;"",MONTH('SUIVI VENTES 403e'!$G1208),""),"")</f>
        <v>9</v>
      </c>
    </row>
    <row r="1223" spans="1:9" x14ac:dyDescent="0.25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t="str">
        <f t="shared" si="19"/>
        <v/>
      </c>
      <c r="E1223" cm="1">
        <f t="array" ref="E1223">IFERROR(INDEX($G$3:$S$7,MATCH($H1223,$G$4:$G$7,0),MATCH($I1223,$G$3:$S$3,0)+1),"")</f>
        <v>11</v>
      </c>
      <c r="F1223">
        <f>IFERROR(IF('SUIVI VENTES 403e'!$A1209&lt;&gt;"",ROUND((($C1223/1.2)-$E1223),2),""),"")</f>
        <v>-1.98</v>
      </c>
      <c r="G1223">
        <f>IFERROR(IF('SUIVI VENTES 403e'!$A1209&lt;&gt;"",ROUND($F1223*$A1223,2),""),"")</f>
        <v>-19.8</v>
      </c>
      <c r="H1223">
        <f>IFERROR(IF('SUIVI VENTES 403e'!$A1209&lt;&gt;"",YEAR('SUIVI VENTES 403e'!$G1209),""),"")</f>
        <v>2022</v>
      </c>
      <c r="I1223">
        <f>IFERROR(IF('SUIVI VENTES 403e'!$A1209&lt;&gt;"",MONTH('SUIVI VENTES 403e'!$G1209),""),"")</f>
        <v>9</v>
      </c>
    </row>
    <row r="1224" spans="1:9" x14ac:dyDescent="0.25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>
        <f t="shared" si="19"/>
        <v>2</v>
      </c>
      <c r="E1224" cm="1">
        <f t="array" ref="E1224">IFERROR(INDEX($G$3:$S$7,MATCH($H1224,$G$4:$G$7,0),MATCH($I1224,$G$3:$S$3,0)+1),"")</f>
        <v>11</v>
      </c>
      <c r="F1224">
        <f>IFERROR(IF('SUIVI VENTES 403e'!$A1210&lt;&gt;"",ROUND((($C1224/1.2)-$E1224),2),""),"")</f>
        <v>-11</v>
      </c>
      <c r="G1224">
        <f>IFERROR(IF('SUIVI VENTES 403e'!$A1210&lt;&gt;"",ROUND($F1224*$A1224,2),""),"")</f>
        <v>-22</v>
      </c>
      <c r="H1224">
        <f>IFERROR(IF('SUIVI VENTES 403e'!$A1210&lt;&gt;"",YEAR('SUIVI VENTES 403e'!$G1210),""),"")</f>
        <v>2022</v>
      </c>
      <c r="I1224">
        <f>IFERROR(IF('SUIVI VENTES 403e'!$A1210&lt;&gt;"",MONTH('SUIVI VENTES 403e'!$G1210),""),"")</f>
        <v>9</v>
      </c>
    </row>
    <row r="1225" spans="1:9" x14ac:dyDescent="0.25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t="str">
        <f t="shared" si="19"/>
        <v/>
      </c>
      <c r="E1225" cm="1">
        <f t="array" ref="E1225">IFERROR(INDEX($G$3:$S$7,MATCH($H1225,$G$4:$G$7,0),MATCH($I1225,$G$3:$S$3,0)+1),"")</f>
        <v>11</v>
      </c>
      <c r="F1225">
        <f>IFERROR(IF('SUIVI VENTES 403e'!$A1211&lt;&gt;"",ROUND((($C1225/1.2)-$E1225),2),""),"")</f>
        <v>-1.98</v>
      </c>
      <c r="G1225">
        <f>IFERROR(IF('SUIVI VENTES 403e'!$A1211&lt;&gt;"",ROUND($F1225*$A1225,2),""),"")</f>
        <v>-23.76</v>
      </c>
      <c r="H1225">
        <f>IFERROR(IF('SUIVI VENTES 403e'!$A1211&lt;&gt;"",YEAR('SUIVI VENTES 403e'!$G1211),""),"")</f>
        <v>2022</v>
      </c>
      <c r="I1225">
        <f>IFERROR(IF('SUIVI VENTES 403e'!$A1211&lt;&gt;"",MONTH('SUIVI VENTES 403e'!$G1211),""),"")</f>
        <v>9</v>
      </c>
    </row>
    <row r="1226" spans="1:9" x14ac:dyDescent="0.25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>
        <f t="shared" si="19"/>
        <v>2</v>
      </c>
      <c r="E1226" cm="1">
        <f t="array" ref="E1226">IFERROR(INDEX($G$3:$S$7,MATCH($H1226,$G$4:$G$7,0),MATCH($I1226,$G$3:$S$3,0)+1),"")</f>
        <v>11</v>
      </c>
      <c r="F1226">
        <f>IFERROR(IF('SUIVI VENTES 403e'!$A1212&lt;&gt;"",ROUND((($C1226/1.2)-$E1226),2),""),"")</f>
        <v>-11</v>
      </c>
      <c r="G1226">
        <f>IFERROR(IF('SUIVI VENTES 403e'!$A1212&lt;&gt;"",ROUND($F1226*$A1226,2),""),"")</f>
        <v>-22</v>
      </c>
      <c r="H1226">
        <f>IFERROR(IF('SUIVI VENTES 403e'!$A1212&lt;&gt;"",YEAR('SUIVI VENTES 403e'!$G1212),""),"")</f>
        <v>2022</v>
      </c>
      <c r="I1226">
        <f>IFERROR(IF('SUIVI VENTES 403e'!$A1212&lt;&gt;"",MONTH('SUIVI VENTES 403e'!$G1212),""),"")</f>
        <v>9</v>
      </c>
    </row>
    <row r="1227" spans="1:9" x14ac:dyDescent="0.25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t="str">
        <f t="shared" si="19"/>
        <v/>
      </c>
      <c r="E1227" cm="1">
        <f t="array" ref="E1227">IFERROR(INDEX($G$3:$S$7,MATCH($H1227,$G$4:$G$7,0),MATCH($I1227,$G$3:$S$3,0)+1),"")</f>
        <v>11</v>
      </c>
      <c r="F1227">
        <f>IFERROR(IF('SUIVI VENTES 403e'!$A1213&lt;&gt;"",ROUND((($C1227/1.2)-$E1227),2),""),"")</f>
        <v>-1.98</v>
      </c>
      <c r="G1227">
        <f>IFERROR(IF('SUIVI VENTES 403e'!$A1213&lt;&gt;"",ROUND($F1227*$A1227,2),""),"")</f>
        <v>-39.6</v>
      </c>
      <c r="H1227">
        <f>IFERROR(IF('SUIVI VENTES 403e'!$A1213&lt;&gt;"",YEAR('SUIVI VENTES 403e'!$G1213),""),"")</f>
        <v>2022</v>
      </c>
      <c r="I1227">
        <f>IFERROR(IF('SUIVI VENTES 403e'!$A1213&lt;&gt;"",MONTH('SUIVI VENTES 403e'!$G1213),""),"")</f>
        <v>9</v>
      </c>
    </row>
    <row r="1228" spans="1:9" x14ac:dyDescent="0.25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t="str">
        <f t="shared" si="19"/>
        <v/>
      </c>
      <c r="E1228" cm="1">
        <f t="array" ref="E1228">IFERROR(INDEX($G$3:$S$7,MATCH($H1228,$G$4:$G$7,0),MATCH($I1228,$G$3:$S$3,0)+1),"")</f>
        <v>11</v>
      </c>
      <c r="F1228">
        <f>IFERROR(IF('SUIVI VENTES 403e'!$A1214&lt;&gt;"",ROUND((($C1228/1.2)-$E1228),2),""),"")</f>
        <v>-1.98</v>
      </c>
      <c r="G1228">
        <f>IFERROR(IF('SUIVI VENTES 403e'!$A1214&lt;&gt;"",ROUND($F1228*$A1228,2),""),"")</f>
        <v>-9.9</v>
      </c>
      <c r="H1228">
        <f>IFERROR(IF('SUIVI VENTES 403e'!$A1214&lt;&gt;"",YEAR('SUIVI VENTES 403e'!$G1214),""),"")</f>
        <v>2022</v>
      </c>
      <c r="I1228">
        <f>IFERROR(IF('SUIVI VENTES 403e'!$A1214&lt;&gt;"",MONTH('SUIVI VENTES 403e'!$G1214),""),"")</f>
        <v>9</v>
      </c>
    </row>
    <row r="1229" spans="1:9" x14ac:dyDescent="0.25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>
        <f t="shared" si="19"/>
        <v>1</v>
      </c>
      <c r="E1229" cm="1">
        <f t="array" ref="E1229">IFERROR(INDEX($G$3:$S$7,MATCH($H1229,$G$4:$G$7,0),MATCH($I1229,$G$3:$S$3,0)+1),"")</f>
        <v>11</v>
      </c>
      <c r="F1229">
        <f>IFERROR(IF('SUIVI VENTES 403e'!$A1215&lt;&gt;"",ROUND((($C1229/1.2)-$E1229),2),""),"")</f>
        <v>-11</v>
      </c>
      <c r="G1229">
        <f>IFERROR(IF('SUIVI VENTES 403e'!$A1215&lt;&gt;"",ROUND($F1229*$A1229,2),""),"")</f>
        <v>-11</v>
      </c>
      <c r="H1229">
        <f>IFERROR(IF('SUIVI VENTES 403e'!$A1215&lt;&gt;"",YEAR('SUIVI VENTES 403e'!$G1215),""),"")</f>
        <v>2022</v>
      </c>
      <c r="I1229">
        <f>IFERROR(IF('SUIVI VENTES 403e'!$A1215&lt;&gt;"",MONTH('SUIVI VENTES 403e'!$G1215),""),"")</f>
        <v>9</v>
      </c>
    </row>
    <row r="1230" spans="1:9" x14ac:dyDescent="0.25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t="str">
        <f t="shared" si="19"/>
        <v/>
      </c>
      <c r="E1230" cm="1">
        <f t="array" ref="E1230">IFERROR(INDEX($G$3:$S$7,MATCH($H1230,$G$4:$G$7,0),MATCH($I1230,$G$3:$S$3,0)+1),"")</f>
        <v>11</v>
      </c>
      <c r="F1230">
        <f>IFERROR(IF('SUIVI VENTES 403e'!$A1216&lt;&gt;"",ROUND((($C1230/1.2)-$E1230),2),""),"")</f>
        <v>-1.98</v>
      </c>
      <c r="G1230">
        <f>IFERROR(IF('SUIVI VENTES 403e'!$A1216&lt;&gt;"",ROUND($F1230*$A1230,2),""),"")</f>
        <v>-29.7</v>
      </c>
      <c r="H1230">
        <f>IFERROR(IF('SUIVI VENTES 403e'!$A1216&lt;&gt;"",YEAR('SUIVI VENTES 403e'!$G1216),""),"")</f>
        <v>2022</v>
      </c>
      <c r="I1230">
        <f>IFERROR(IF('SUIVI VENTES 403e'!$A1216&lt;&gt;"",MONTH('SUIVI VENTES 403e'!$G1216),""),"")</f>
        <v>9</v>
      </c>
    </row>
    <row r="1231" spans="1:9" x14ac:dyDescent="0.25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>
        <f t="shared" si="19"/>
        <v>3</v>
      </c>
      <c r="E1231" cm="1">
        <f t="array" ref="E1231">IFERROR(INDEX($G$3:$S$7,MATCH($H1231,$G$4:$G$7,0),MATCH($I1231,$G$3:$S$3,0)+1),"")</f>
        <v>11</v>
      </c>
      <c r="F1231">
        <f>IFERROR(IF('SUIVI VENTES 403e'!$A1217&lt;&gt;"",ROUND((($C1231/1.2)-$E1231),2),""),"")</f>
        <v>-11</v>
      </c>
      <c r="G1231">
        <f>IFERROR(IF('SUIVI VENTES 403e'!$A1217&lt;&gt;"",ROUND($F1231*$A1231,2),""),"")</f>
        <v>-33</v>
      </c>
      <c r="H1231">
        <f>IFERROR(IF('SUIVI VENTES 403e'!$A1217&lt;&gt;"",YEAR('SUIVI VENTES 403e'!$G1217),""),"")</f>
        <v>2022</v>
      </c>
      <c r="I1231">
        <f>IFERROR(IF('SUIVI VENTES 403e'!$A1217&lt;&gt;"",MONTH('SUIVI VENTES 403e'!$G1217),""),"")</f>
        <v>9</v>
      </c>
    </row>
    <row r="1232" spans="1:9" x14ac:dyDescent="0.25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t="str">
        <f t="shared" ref="D1232:D1295" si="20">IFERROR(IF(B1232=0,A1232,""),"")</f>
        <v/>
      </c>
      <c r="E1232" cm="1">
        <f t="array" ref="E1232">IFERROR(INDEX($G$3:$S$7,MATCH($H1232,$G$4:$G$7,0),MATCH($I1232,$G$3:$S$3,0)+1),"")</f>
        <v>11</v>
      </c>
      <c r="F1232">
        <f>IFERROR(IF('SUIVI VENTES 403e'!$A1218&lt;&gt;"",ROUND((($C1232/1.2)-$E1232),2),""),"")</f>
        <v>-0.57999999999999996</v>
      </c>
      <c r="G1232">
        <f>IFERROR(IF('SUIVI VENTES 403e'!$A1218&lt;&gt;"",ROUND($F1232*$A1232,2),""),"")</f>
        <v>-1.45</v>
      </c>
      <c r="H1232">
        <f>IFERROR(IF('SUIVI VENTES 403e'!$A1218&lt;&gt;"",YEAR('SUIVI VENTES 403e'!$G1218),""),"")</f>
        <v>2022</v>
      </c>
      <c r="I1232">
        <f>IFERROR(IF('SUIVI VENTES 403e'!$A1218&lt;&gt;"",MONTH('SUIVI VENTES 403e'!$G1218),""),"")</f>
        <v>9</v>
      </c>
    </row>
    <row r="1233" spans="1:9" x14ac:dyDescent="0.25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>
        <f t="shared" si="20"/>
        <v>0.5</v>
      </c>
      <c r="E1233" cm="1">
        <f t="array" ref="E1233">IFERROR(INDEX($G$3:$S$7,MATCH($H1233,$G$4:$G$7,0),MATCH($I1233,$G$3:$S$3,0)+1),"")</f>
        <v>11</v>
      </c>
      <c r="F1233">
        <f>IFERROR(IF('SUIVI VENTES 403e'!$A1219&lt;&gt;"",ROUND((($C1233/1.2)-$E1233),2),""),"")</f>
        <v>-11</v>
      </c>
      <c r="G1233">
        <f>IFERROR(IF('SUIVI VENTES 403e'!$A1219&lt;&gt;"",ROUND($F1233*$A1233,2),""),"")</f>
        <v>-5.5</v>
      </c>
      <c r="H1233">
        <f>IFERROR(IF('SUIVI VENTES 403e'!$A1219&lt;&gt;"",YEAR('SUIVI VENTES 403e'!$G1219),""),"")</f>
        <v>2022</v>
      </c>
      <c r="I1233">
        <f>IFERROR(IF('SUIVI VENTES 403e'!$A1219&lt;&gt;"",MONTH('SUIVI VENTES 403e'!$G1219),""),"")</f>
        <v>9</v>
      </c>
    </row>
    <row r="1234" spans="1:9" x14ac:dyDescent="0.25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t="str">
        <f t="shared" si="20"/>
        <v/>
      </c>
      <c r="E1234" cm="1">
        <f t="array" ref="E1234">IFERROR(INDEX($G$3:$S$7,MATCH($H1234,$G$4:$G$7,0),MATCH($I1234,$G$3:$S$3,0)+1),"")</f>
        <v>11</v>
      </c>
      <c r="F1234">
        <f>IFERROR(IF('SUIVI VENTES 403e'!$A1220&lt;&gt;"",ROUND((($C1234/1.2)-$E1234),2),""),"")</f>
        <v>-1.98</v>
      </c>
      <c r="G1234">
        <f>IFERROR(IF('SUIVI VENTES 403e'!$A1220&lt;&gt;"",ROUND($F1234*$A1234,2),""),"")</f>
        <v>-9.9</v>
      </c>
      <c r="H1234">
        <f>IFERROR(IF('SUIVI VENTES 403e'!$A1220&lt;&gt;"",YEAR('SUIVI VENTES 403e'!$G1220),""),"")</f>
        <v>2022</v>
      </c>
      <c r="I1234">
        <f>IFERROR(IF('SUIVI VENTES 403e'!$A1220&lt;&gt;"",MONTH('SUIVI VENTES 403e'!$G1220),""),"")</f>
        <v>9</v>
      </c>
    </row>
    <row r="1235" spans="1:9" x14ac:dyDescent="0.25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>
        <f t="shared" si="20"/>
        <v>1</v>
      </c>
      <c r="E1235" cm="1">
        <f t="array" ref="E1235">IFERROR(INDEX($G$3:$S$7,MATCH($H1235,$G$4:$G$7,0),MATCH($I1235,$G$3:$S$3,0)+1),"")</f>
        <v>11</v>
      </c>
      <c r="F1235">
        <f>IFERROR(IF('SUIVI VENTES 403e'!$A1221&lt;&gt;"",ROUND((($C1235/1.2)-$E1235),2),""),"")</f>
        <v>-11</v>
      </c>
      <c r="G1235">
        <f>IFERROR(IF('SUIVI VENTES 403e'!$A1221&lt;&gt;"",ROUND($F1235*$A1235,2),""),"")</f>
        <v>-11</v>
      </c>
      <c r="H1235">
        <f>IFERROR(IF('SUIVI VENTES 403e'!$A1221&lt;&gt;"",YEAR('SUIVI VENTES 403e'!$G1221),""),"")</f>
        <v>2022</v>
      </c>
      <c r="I1235">
        <f>IFERROR(IF('SUIVI VENTES 403e'!$A1221&lt;&gt;"",MONTH('SUIVI VENTES 403e'!$G1221),""),"")</f>
        <v>9</v>
      </c>
    </row>
    <row r="1236" spans="1:9" x14ac:dyDescent="0.25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t="str">
        <f t="shared" si="20"/>
        <v/>
      </c>
      <c r="E1236" cm="1">
        <f t="array" ref="E1236">IFERROR(INDEX($G$3:$S$7,MATCH($H1236,$G$4:$G$7,0),MATCH($I1236,$G$3:$S$3,0)+1),"")</f>
        <v>11</v>
      </c>
      <c r="F1236">
        <f>IFERROR(IF('SUIVI VENTES 403e'!$A1222&lt;&gt;"",ROUND((($C1236/1.2)-$E1236),2),""),"")</f>
        <v>-1.98</v>
      </c>
      <c r="G1236">
        <f>IFERROR(IF('SUIVI VENTES 403e'!$A1222&lt;&gt;"",ROUND($F1236*$A1236,2),""),"")</f>
        <v>-39.6</v>
      </c>
      <c r="H1236">
        <f>IFERROR(IF('SUIVI VENTES 403e'!$A1222&lt;&gt;"",YEAR('SUIVI VENTES 403e'!$G1222),""),"")</f>
        <v>2022</v>
      </c>
      <c r="I1236">
        <f>IFERROR(IF('SUIVI VENTES 403e'!$A1222&lt;&gt;"",MONTH('SUIVI VENTES 403e'!$G1222),""),"")</f>
        <v>9</v>
      </c>
    </row>
    <row r="1237" spans="1:9" x14ac:dyDescent="0.25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>
        <f t="shared" si="20"/>
        <v>4</v>
      </c>
      <c r="E1237" cm="1">
        <f t="array" ref="E1237">IFERROR(INDEX($G$3:$S$7,MATCH($H1237,$G$4:$G$7,0),MATCH($I1237,$G$3:$S$3,0)+1),"")</f>
        <v>11</v>
      </c>
      <c r="F1237">
        <f>IFERROR(IF('SUIVI VENTES 403e'!$A1223&lt;&gt;"",ROUND((($C1237/1.2)-$E1237),2),""),"")</f>
        <v>-11</v>
      </c>
      <c r="G1237">
        <f>IFERROR(IF('SUIVI VENTES 403e'!$A1223&lt;&gt;"",ROUND($F1237*$A1237,2),""),"")</f>
        <v>-44</v>
      </c>
      <c r="H1237">
        <f>IFERROR(IF('SUIVI VENTES 403e'!$A1223&lt;&gt;"",YEAR('SUIVI VENTES 403e'!$G1223),""),"")</f>
        <v>2022</v>
      </c>
      <c r="I1237">
        <f>IFERROR(IF('SUIVI VENTES 403e'!$A1223&lt;&gt;"",MONTH('SUIVI VENTES 403e'!$G1223),""),"")</f>
        <v>9</v>
      </c>
    </row>
    <row r="1238" spans="1:9" x14ac:dyDescent="0.25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t="str">
        <f t="shared" si="20"/>
        <v/>
      </c>
      <c r="E1238" cm="1">
        <f t="array" ref="E1238">IFERROR(INDEX($G$3:$S$7,MATCH($H1238,$G$4:$G$7,0),MATCH($I1238,$G$3:$S$3,0)+1),"")</f>
        <v>11</v>
      </c>
      <c r="F1238">
        <f>IFERROR(IF('SUIVI VENTES 403e'!$A1224&lt;&gt;"",ROUND((($C1238/1.2)-$E1238),2),""),"")</f>
        <v>-1.98</v>
      </c>
      <c r="G1238">
        <f>IFERROR(IF('SUIVI VENTES 403e'!$A1224&lt;&gt;"",ROUND($F1238*$A1238,2),""),"")</f>
        <v>-23.76</v>
      </c>
      <c r="H1238">
        <f>IFERROR(IF('SUIVI VENTES 403e'!$A1224&lt;&gt;"",YEAR('SUIVI VENTES 403e'!$G1224),""),"")</f>
        <v>2022</v>
      </c>
      <c r="I1238">
        <f>IFERROR(IF('SUIVI VENTES 403e'!$A1224&lt;&gt;"",MONTH('SUIVI VENTES 403e'!$G1224),""),"")</f>
        <v>9</v>
      </c>
    </row>
    <row r="1239" spans="1:9" x14ac:dyDescent="0.25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>
        <f t="shared" si="20"/>
        <v>2</v>
      </c>
      <c r="E1239" cm="1">
        <f t="array" ref="E1239">IFERROR(INDEX($G$3:$S$7,MATCH($H1239,$G$4:$G$7,0),MATCH($I1239,$G$3:$S$3,0)+1),"")</f>
        <v>11</v>
      </c>
      <c r="F1239">
        <f>IFERROR(IF('SUIVI VENTES 403e'!$A1225&lt;&gt;"",ROUND((($C1239/1.2)-$E1239),2),""),"")</f>
        <v>-11</v>
      </c>
      <c r="G1239">
        <f>IFERROR(IF('SUIVI VENTES 403e'!$A1225&lt;&gt;"",ROUND($F1239*$A1239,2),""),"")</f>
        <v>-22</v>
      </c>
      <c r="H1239">
        <f>IFERROR(IF('SUIVI VENTES 403e'!$A1225&lt;&gt;"",YEAR('SUIVI VENTES 403e'!$G1225),""),"")</f>
        <v>2022</v>
      </c>
      <c r="I1239">
        <f>IFERROR(IF('SUIVI VENTES 403e'!$A1225&lt;&gt;"",MONTH('SUIVI VENTES 403e'!$G1225),""),"")</f>
        <v>9</v>
      </c>
    </row>
    <row r="1240" spans="1:9" x14ac:dyDescent="0.25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t="str">
        <f t="shared" si="20"/>
        <v/>
      </c>
      <c r="E1240" cm="1">
        <f t="array" ref="E1240">IFERROR(INDEX($G$3:$S$7,MATCH($H1240,$G$4:$G$7,0),MATCH($I1240,$G$3:$S$3,0)+1),"")</f>
        <v>11</v>
      </c>
      <c r="F1240">
        <f>IFERROR(IF('SUIVI VENTES 403e'!$A1226&lt;&gt;"",ROUND((($C1240/1.2)-$E1240),2),""),"")</f>
        <v>-1.98</v>
      </c>
      <c r="G1240">
        <f>IFERROR(IF('SUIVI VENTES 403e'!$A1226&lt;&gt;"",ROUND($F1240*$A1240,2),""),"")</f>
        <v>-9.9</v>
      </c>
      <c r="H1240">
        <f>IFERROR(IF('SUIVI VENTES 403e'!$A1226&lt;&gt;"",YEAR('SUIVI VENTES 403e'!$G1226),""),"")</f>
        <v>2022</v>
      </c>
      <c r="I1240">
        <f>IFERROR(IF('SUIVI VENTES 403e'!$A1226&lt;&gt;"",MONTH('SUIVI VENTES 403e'!$G1226),""),"")</f>
        <v>9</v>
      </c>
    </row>
    <row r="1241" spans="1:9" x14ac:dyDescent="0.25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>
        <f t="shared" si="20"/>
        <v>1</v>
      </c>
      <c r="E1241" cm="1">
        <f t="array" ref="E1241">IFERROR(INDEX($G$3:$S$7,MATCH($H1241,$G$4:$G$7,0),MATCH($I1241,$G$3:$S$3,0)+1),"")</f>
        <v>11</v>
      </c>
      <c r="F1241">
        <f>IFERROR(IF('SUIVI VENTES 403e'!$A1227&lt;&gt;"",ROUND((($C1241/1.2)-$E1241),2),""),"")</f>
        <v>-11</v>
      </c>
      <c r="G1241">
        <f>IFERROR(IF('SUIVI VENTES 403e'!$A1227&lt;&gt;"",ROUND($F1241*$A1241,2),""),"")</f>
        <v>-11</v>
      </c>
      <c r="H1241">
        <f>IFERROR(IF('SUIVI VENTES 403e'!$A1227&lt;&gt;"",YEAR('SUIVI VENTES 403e'!$G1227),""),"")</f>
        <v>2022</v>
      </c>
      <c r="I1241">
        <f>IFERROR(IF('SUIVI VENTES 403e'!$A1227&lt;&gt;"",MONTH('SUIVI VENTES 403e'!$G1227),""),"")</f>
        <v>9</v>
      </c>
    </row>
    <row r="1242" spans="1:9" x14ac:dyDescent="0.25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t="str">
        <f t="shared" si="20"/>
        <v/>
      </c>
      <c r="E1242" cm="1">
        <f t="array" ref="E1242">IFERROR(INDEX($G$3:$S$7,MATCH($H1242,$G$4:$G$7,0),MATCH($I1242,$G$3:$S$3,0)+1),"")</f>
        <v>11</v>
      </c>
      <c r="F1242">
        <f>IFERROR(IF('SUIVI VENTES 403e'!$A1228&lt;&gt;"",ROUND((($C1242/1.2)-$E1242),2),""),"")</f>
        <v>-1.98</v>
      </c>
      <c r="G1242">
        <f>IFERROR(IF('SUIVI VENTES 403e'!$A1228&lt;&gt;"",ROUND($F1242*$A1242,2),""),"")</f>
        <v>-23.76</v>
      </c>
      <c r="H1242">
        <f>IFERROR(IF('SUIVI VENTES 403e'!$A1228&lt;&gt;"",YEAR('SUIVI VENTES 403e'!$G1228),""),"")</f>
        <v>2022</v>
      </c>
      <c r="I1242">
        <f>IFERROR(IF('SUIVI VENTES 403e'!$A1228&lt;&gt;"",MONTH('SUIVI VENTES 403e'!$G1228),""),"")</f>
        <v>9</v>
      </c>
    </row>
    <row r="1243" spans="1:9" x14ac:dyDescent="0.25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>
        <f t="shared" si="20"/>
        <v>2</v>
      </c>
      <c r="E1243" cm="1">
        <f t="array" ref="E1243">IFERROR(INDEX($G$3:$S$7,MATCH($H1243,$G$4:$G$7,0),MATCH($I1243,$G$3:$S$3,0)+1),"")</f>
        <v>11</v>
      </c>
      <c r="F1243">
        <f>IFERROR(IF('SUIVI VENTES 403e'!$A1229&lt;&gt;"",ROUND((($C1243/1.2)-$E1243),2),""),"")</f>
        <v>-11</v>
      </c>
      <c r="G1243">
        <f>IFERROR(IF('SUIVI VENTES 403e'!$A1229&lt;&gt;"",ROUND($F1243*$A1243,2),""),"")</f>
        <v>-22</v>
      </c>
      <c r="H1243">
        <f>IFERROR(IF('SUIVI VENTES 403e'!$A1229&lt;&gt;"",YEAR('SUIVI VENTES 403e'!$G1229),""),"")</f>
        <v>2022</v>
      </c>
      <c r="I1243">
        <f>IFERROR(IF('SUIVI VENTES 403e'!$A1229&lt;&gt;"",MONTH('SUIVI VENTES 403e'!$G1229),""),"")</f>
        <v>9</v>
      </c>
    </row>
    <row r="1244" spans="1:9" x14ac:dyDescent="0.25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t="str">
        <f t="shared" si="20"/>
        <v/>
      </c>
      <c r="E1244" cm="1">
        <f t="array" ref="E1244">IFERROR(INDEX($G$3:$S$7,MATCH($H1244,$G$4:$G$7,0),MATCH($I1244,$G$3:$S$3,0)+1),"")</f>
        <v>11</v>
      </c>
      <c r="F1244">
        <f>IFERROR(IF('SUIVI VENTES 403e'!$A1230&lt;&gt;"",ROUND((($C1244/1.2)-$E1244),2),""),"")</f>
        <v>-1.98</v>
      </c>
      <c r="G1244">
        <f>IFERROR(IF('SUIVI VENTES 403e'!$A1230&lt;&gt;"",ROUND($F1244*$A1244,2),""),"")</f>
        <v>-9.9</v>
      </c>
      <c r="H1244">
        <f>IFERROR(IF('SUIVI VENTES 403e'!$A1230&lt;&gt;"",YEAR('SUIVI VENTES 403e'!$G1230),""),"")</f>
        <v>2022</v>
      </c>
      <c r="I1244">
        <f>IFERROR(IF('SUIVI VENTES 403e'!$A1230&lt;&gt;"",MONTH('SUIVI VENTES 403e'!$G1230),""),"")</f>
        <v>9</v>
      </c>
    </row>
    <row r="1245" spans="1:9" x14ac:dyDescent="0.25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>
        <f t="shared" si="20"/>
        <v>1</v>
      </c>
      <c r="E1245" cm="1">
        <f t="array" ref="E1245">IFERROR(INDEX($G$3:$S$7,MATCH($H1245,$G$4:$G$7,0),MATCH($I1245,$G$3:$S$3,0)+1),"")</f>
        <v>11</v>
      </c>
      <c r="F1245">
        <f>IFERROR(IF('SUIVI VENTES 403e'!$A1231&lt;&gt;"",ROUND((($C1245/1.2)-$E1245),2),""),"")</f>
        <v>-11</v>
      </c>
      <c r="G1245">
        <f>IFERROR(IF('SUIVI VENTES 403e'!$A1231&lt;&gt;"",ROUND($F1245*$A1245,2),""),"")</f>
        <v>-11</v>
      </c>
      <c r="H1245">
        <f>IFERROR(IF('SUIVI VENTES 403e'!$A1231&lt;&gt;"",YEAR('SUIVI VENTES 403e'!$G1231),""),"")</f>
        <v>2022</v>
      </c>
      <c r="I1245">
        <f>IFERROR(IF('SUIVI VENTES 403e'!$A1231&lt;&gt;"",MONTH('SUIVI VENTES 403e'!$G1231),""),"")</f>
        <v>9</v>
      </c>
    </row>
    <row r="1246" spans="1:9" x14ac:dyDescent="0.25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t="str">
        <f t="shared" si="20"/>
        <v/>
      </c>
      <c r="E1246" cm="1">
        <f t="array" ref="E1246">IFERROR(INDEX($G$3:$S$7,MATCH($H1246,$G$4:$G$7,0),MATCH($I1246,$G$3:$S$3,0)+1),"")</f>
        <v>11</v>
      </c>
      <c r="F1246">
        <f>IFERROR(IF('SUIVI VENTES 403e'!$A1232&lt;&gt;"",ROUND((($C1246/1.2)-$E1246),2),""),"")</f>
        <v>7.05</v>
      </c>
      <c r="G1246">
        <f>IFERROR(IF('SUIVI VENTES 403e'!$A1232&lt;&gt;"",ROUND($F1246*$A1246,2),""),"")</f>
        <v>8.81</v>
      </c>
      <c r="H1246">
        <f>IFERROR(IF('SUIVI VENTES 403e'!$A1232&lt;&gt;"",YEAR('SUIVI VENTES 403e'!$G1232),""),"")</f>
        <v>2022</v>
      </c>
      <c r="I1246">
        <f>IFERROR(IF('SUIVI VENTES 403e'!$A1232&lt;&gt;"",MONTH('SUIVI VENTES 403e'!$G1232),""),"")</f>
        <v>9</v>
      </c>
    </row>
    <row r="1247" spans="1:9" x14ac:dyDescent="0.25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>
        <f t="shared" si="20"/>
        <v>0.25</v>
      </c>
      <c r="E1247" cm="1">
        <f t="array" ref="E1247">IFERROR(INDEX($G$3:$S$7,MATCH($H1247,$G$4:$G$7,0),MATCH($I1247,$G$3:$S$3,0)+1),"")</f>
        <v>11</v>
      </c>
      <c r="F1247">
        <f>IFERROR(IF('SUIVI VENTES 403e'!$A1233&lt;&gt;"",ROUND((($C1247/1.2)-$E1247),2),""),"")</f>
        <v>-11</v>
      </c>
      <c r="G1247">
        <f>IFERROR(IF('SUIVI VENTES 403e'!$A1233&lt;&gt;"",ROUND($F1247*$A1247,2),""),"")</f>
        <v>-2.75</v>
      </c>
      <c r="H1247">
        <f>IFERROR(IF('SUIVI VENTES 403e'!$A1233&lt;&gt;"",YEAR('SUIVI VENTES 403e'!$G1233),""),"")</f>
        <v>2022</v>
      </c>
      <c r="I1247">
        <f>IFERROR(IF('SUIVI VENTES 403e'!$A1233&lt;&gt;"",MONTH('SUIVI VENTES 403e'!$G1233),""),"")</f>
        <v>9</v>
      </c>
    </row>
    <row r="1248" spans="1:9" x14ac:dyDescent="0.25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>
        <f t="shared" si="20"/>
        <v>0.5</v>
      </c>
      <c r="E1248" cm="1">
        <f t="array" ref="E1248">IFERROR(INDEX($G$3:$S$7,MATCH($H1248,$G$4:$G$7,0),MATCH($I1248,$G$3:$S$3,0)+1),"")</f>
        <v>11</v>
      </c>
      <c r="F1248">
        <f>IFERROR(IF('SUIVI VENTES 403e'!$A1234&lt;&gt;"",ROUND((($C1248/1.2)-$E1248),2),""),"")</f>
        <v>-11</v>
      </c>
      <c r="G1248">
        <f>IFERROR(IF('SUIVI VENTES 403e'!$A1234&lt;&gt;"",ROUND($F1248*$A1248,2),""),"")</f>
        <v>-5.5</v>
      </c>
      <c r="H1248">
        <f>IFERROR(IF('SUIVI VENTES 403e'!$A1234&lt;&gt;"",YEAR('SUIVI VENTES 403e'!$G1234),""),"")</f>
        <v>2022</v>
      </c>
      <c r="I1248">
        <f>IFERROR(IF('SUIVI VENTES 403e'!$A1234&lt;&gt;"",MONTH('SUIVI VENTES 403e'!$G1234),""),"")</f>
        <v>9</v>
      </c>
    </row>
    <row r="1249" spans="1:9" x14ac:dyDescent="0.25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t="str">
        <f t="shared" si="20"/>
        <v/>
      </c>
      <c r="E1249" cm="1">
        <f t="array" ref="E1249">IFERROR(INDEX($G$3:$S$7,MATCH($H1249,$G$4:$G$7,0),MATCH($I1249,$G$3:$S$3,0)+1),"")</f>
        <v>11</v>
      </c>
      <c r="F1249">
        <f>IFERROR(IF('SUIVI VENTES 403e'!$A1235&lt;&gt;"",ROUND((($C1249/1.2)-$E1249),2),""),"")</f>
        <v>-1.98</v>
      </c>
      <c r="G1249">
        <f>IFERROR(IF('SUIVI VENTES 403e'!$A1235&lt;&gt;"",ROUND($F1249*$A1249,2),""),"")</f>
        <v>-29.7</v>
      </c>
      <c r="H1249">
        <f>IFERROR(IF('SUIVI VENTES 403e'!$A1235&lt;&gt;"",YEAR('SUIVI VENTES 403e'!$G1235),""),"")</f>
        <v>2022</v>
      </c>
      <c r="I1249">
        <f>IFERROR(IF('SUIVI VENTES 403e'!$A1235&lt;&gt;"",MONTH('SUIVI VENTES 403e'!$G1235),""),"")</f>
        <v>9</v>
      </c>
    </row>
    <row r="1250" spans="1:9" x14ac:dyDescent="0.25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>
        <f t="shared" si="20"/>
        <v>3</v>
      </c>
      <c r="E1250" cm="1">
        <f t="array" ref="E1250">IFERROR(INDEX($G$3:$S$7,MATCH($H1250,$G$4:$G$7,0),MATCH($I1250,$G$3:$S$3,0)+1),"")</f>
        <v>11</v>
      </c>
      <c r="F1250">
        <f>IFERROR(IF('SUIVI VENTES 403e'!$A1236&lt;&gt;"",ROUND((($C1250/1.2)-$E1250),2),""),"")</f>
        <v>-11</v>
      </c>
      <c r="G1250">
        <f>IFERROR(IF('SUIVI VENTES 403e'!$A1236&lt;&gt;"",ROUND($F1250*$A1250,2),""),"")</f>
        <v>-33</v>
      </c>
      <c r="H1250">
        <f>IFERROR(IF('SUIVI VENTES 403e'!$A1236&lt;&gt;"",YEAR('SUIVI VENTES 403e'!$G1236),""),"")</f>
        <v>2022</v>
      </c>
      <c r="I1250">
        <f>IFERROR(IF('SUIVI VENTES 403e'!$A1236&lt;&gt;"",MONTH('SUIVI VENTES 403e'!$G1236),""),"")</f>
        <v>9</v>
      </c>
    </row>
    <row r="1251" spans="1:9" x14ac:dyDescent="0.25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t="str">
        <f t="shared" si="20"/>
        <v/>
      </c>
      <c r="E1251" cm="1">
        <f t="array" ref="E1251">IFERROR(INDEX($G$3:$S$7,MATCH($H1251,$G$4:$G$7,0),MATCH($I1251,$G$3:$S$3,0)+1),"")</f>
        <v>11</v>
      </c>
      <c r="F1251">
        <f>IFERROR(IF('SUIVI VENTES 403e'!$A1237&lt;&gt;"",ROUND((($C1251/1.2)-$E1251),2),""),"")</f>
        <v>-1.98</v>
      </c>
      <c r="G1251">
        <f>IFERROR(IF('SUIVI VENTES 403e'!$A1237&lt;&gt;"",ROUND($F1251*$A1251,2),""),"")</f>
        <v>-9.9</v>
      </c>
      <c r="H1251">
        <f>IFERROR(IF('SUIVI VENTES 403e'!$A1237&lt;&gt;"",YEAR('SUIVI VENTES 403e'!$G1237),""),"")</f>
        <v>2022</v>
      </c>
      <c r="I1251">
        <f>IFERROR(IF('SUIVI VENTES 403e'!$A1237&lt;&gt;"",MONTH('SUIVI VENTES 403e'!$G1237),""),"")</f>
        <v>9</v>
      </c>
    </row>
    <row r="1252" spans="1:9" x14ac:dyDescent="0.25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>
        <f t="shared" si="20"/>
        <v>1</v>
      </c>
      <c r="E1252" cm="1">
        <f t="array" ref="E1252">IFERROR(INDEX($G$3:$S$7,MATCH($H1252,$G$4:$G$7,0),MATCH($I1252,$G$3:$S$3,0)+1),"")</f>
        <v>11</v>
      </c>
      <c r="F1252">
        <f>IFERROR(IF('SUIVI VENTES 403e'!$A1238&lt;&gt;"",ROUND((($C1252/1.2)-$E1252),2),""),"")</f>
        <v>-11</v>
      </c>
      <c r="G1252">
        <f>IFERROR(IF('SUIVI VENTES 403e'!$A1238&lt;&gt;"",ROUND($F1252*$A1252,2),""),"")</f>
        <v>-11</v>
      </c>
      <c r="H1252">
        <f>IFERROR(IF('SUIVI VENTES 403e'!$A1238&lt;&gt;"",YEAR('SUIVI VENTES 403e'!$G1238),""),"")</f>
        <v>2022</v>
      </c>
      <c r="I1252">
        <f>IFERROR(IF('SUIVI VENTES 403e'!$A1238&lt;&gt;"",MONTH('SUIVI VENTES 403e'!$G1238),""),"")</f>
        <v>9</v>
      </c>
    </row>
    <row r="1253" spans="1:9" x14ac:dyDescent="0.25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>
        <f t="shared" si="20"/>
        <v>1</v>
      </c>
      <c r="E1253" cm="1">
        <f t="array" ref="E1253">IFERROR(INDEX($G$3:$S$7,MATCH($H1253,$G$4:$G$7,0),MATCH($I1253,$G$3:$S$3,0)+1),"")</f>
        <v>11</v>
      </c>
      <c r="F1253">
        <f>IFERROR(IF('SUIVI VENTES 403e'!$A1239&lt;&gt;"",ROUND((($C1253/1.2)-$E1253),2),""),"")</f>
        <v>-11</v>
      </c>
      <c r="G1253">
        <f>IFERROR(IF('SUIVI VENTES 403e'!$A1239&lt;&gt;"",ROUND($F1253*$A1253,2),""),"")</f>
        <v>-11</v>
      </c>
      <c r="H1253">
        <f>IFERROR(IF('SUIVI VENTES 403e'!$A1239&lt;&gt;"",YEAR('SUIVI VENTES 403e'!$G1239),""),"")</f>
        <v>2022</v>
      </c>
      <c r="I1253">
        <f>IFERROR(IF('SUIVI VENTES 403e'!$A1239&lt;&gt;"",MONTH('SUIVI VENTES 403e'!$G1239),""),"")</f>
        <v>9</v>
      </c>
    </row>
    <row r="1254" spans="1:9" x14ac:dyDescent="0.25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t="str">
        <f t="shared" si="20"/>
        <v/>
      </c>
      <c r="E1254" cm="1">
        <f t="array" ref="E1254">IFERROR(INDEX($G$3:$S$7,MATCH($H1254,$G$4:$G$7,0),MATCH($I1254,$G$3:$S$3,0)+1),"")</f>
        <v>11</v>
      </c>
      <c r="F1254">
        <f>IFERROR(IF('SUIVI VENTES 403e'!$A1240&lt;&gt;"",ROUND((($C1254/1.2)-$E1254),2),""),"")</f>
        <v>-1.97</v>
      </c>
      <c r="G1254">
        <f>IFERROR(IF('SUIVI VENTES 403e'!$A1240&lt;&gt;"",ROUND($F1254*$A1254,2),""),"")</f>
        <v>-3.94</v>
      </c>
      <c r="H1254">
        <f>IFERROR(IF('SUIVI VENTES 403e'!$A1240&lt;&gt;"",YEAR('SUIVI VENTES 403e'!$G1240),""),"")</f>
        <v>2022</v>
      </c>
      <c r="I1254">
        <f>IFERROR(IF('SUIVI VENTES 403e'!$A1240&lt;&gt;"",MONTH('SUIVI VENTES 403e'!$G1240),""),"")</f>
        <v>9</v>
      </c>
    </row>
    <row r="1255" spans="1:9" x14ac:dyDescent="0.25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t="str">
        <f t="shared" si="20"/>
        <v/>
      </c>
      <c r="E1255" cm="1">
        <f t="array" ref="E1255">IFERROR(INDEX($G$3:$S$7,MATCH($H1255,$G$4:$G$7,0),MATCH($I1255,$G$3:$S$3,0)+1),"")</f>
        <v>11</v>
      </c>
      <c r="F1255">
        <f>IFERROR(IF('SUIVI VENTES 403e'!$A1241&lt;&gt;"",ROUND((($C1255/1.2)-$E1255),2),""),"")</f>
        <v>-1.98</v>
      </c>
      <c r="G1255">
        <f>IFERROR(IF('SUIVI VENTES 403e'!$A1241&lt;&gt;"",ROUND($F1255*$A1255,2),""),"")</f>
        <v>-29.7</v>
      </c>
      <c r="H1255">
        <f>IFERROR(IF('SUIVI VENTES 403e'!$A1241&lt;&gt;"",YEAR('SUIVI VENTES 403e'!$G1241),""),"")</f>
        <v>2022</v>
      </c>
      <c r="I1255">
        <f>IFERROR(IF('SUIVI VENTES 403e'!$A1241&lt;&gt;"",MONTH('SUIVI VENTES 403e'!$G1241),""),"")</f>
        <v>9</v>
      </c>
    </row>
    <row r="1256" spans="1:9" x14ac:dyDescent="0.25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>
        <f t="shared" si="20"/>
        <v>3</v>
      </c>
      <c r="E1256" cm="1">
        <f t="array" ref="E1256">IFERROR(INDEX($G$3:$S$7,MATCH($H1256,$G$4:$G$7,0),MATCH($I1256,$G$3:$S$3,0)+1),"")</f>
        <v>11</v>
      </c>
      <c r="F1256">
        <f>IFERROR(IF('SUIVI VENTES 403e'!$A1242&lt;&gt;"",ROUND((($C1256/1.2)-$E1256),2),""),"")</f>
        <v>-11</v>
      </c>
      <c r="G1256">
        <f>IFERROR(IF('SUIVI VENTES 403e'!$A1242&lt;&gt;"",ROUND($F1256*$A1256,2),""),"")</f>
        <v>-33</v>
      </c>
      <c r="H1256">
        <f>IFERROR(IF('SUIVI VENTES 403e'!$A1242&lt;&gt;"",YEAR('SUIVI VENTES 403e'!$G1242),""),"")</f>
        <v>2022</v>
      </c>
      <c r="I1256">
        <f>IFERROR(IF('SUIVI VENTES 403e'!$A1242&lt;&gt;"",MONTH('SUIVI VENTES 403e'!$G1242),""),"")</f>
        <v>9</v>
      </c>
    </row>
    <row r="1257" spans="1:9" x14ac:dyDescent="0.25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t="str">
        <f t="shared" si="20"/>
        <v/>
      </c>
      <c r="E1257" cm="1">
        <f t="array" ref="E1257">IFERROR(INDEX($G$3:$S$7,MATCH($H1257,$G$4:$G$7,0),MATCH($I1257,$G$3:$S$3,0)+1),"")</f>
        <v>11</v>
      </c>
      <c r="F1257">
        <f>IFERROR(IF('SUIVI VENTES 403e'!$A1243&lt;&gt;"",ROUND((($C1257/1.2)-$E1257),2),""),"")</f>
        <v>-1.98</v>
      </c>
      <c r="G1257">
        <f>IFERROR(IF('SUIVI VENTES 403e'!$A1243&lt;&gt;"",ROUND($F1257*$A1257,2),""),"")</f>
        <v>-29.7</v>
      </c>
      <c r="H1257">
        <f>IFERROR(IF('SUIVI VENTES 403e'!$A1243&lt;&gt;"",YEAR('SUIVI VENTES 403e'!$G1243),""),"")</f>
        <v>2022</v>
      </c>
      <c r="I1257">
        <f>IFERROR(IF('SUIVI VENTES 403e'!$A1243&lt;&gt;"",MONTH('SUIVI VENTES 403e'!$G1243),""),"")</f>
        <v>9</v>
      </c>
    </row>
    <row r="1258" spans="1:9" x14ac:dyDescent="0.25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>
        <f t="shared" si="20"/>
        <v>3</v>
      </c>
      <c r="E1258" cm="1">
        <f t="array" ref="E1258">IFERROR(INDEX($G$3:$S$7,MATCH($H1258,$G$4:$G$7,0),MATCH($I1258,$G$3:$S$3,0)+1),"")</f>
        <v>11</v>
      </c>
      <c r="F1258">
        <f>IFERROR(IF('SUIVI VENTES 403e'!$A1244&lt;&gt;"",ROUND((($C1258/1.2)-$E1258),2),""),"")</f>
        <v>-11</v>
      </c>
      <c r="G1258">
        <f>IFERROR(IF('SUIVI VENTES 403e'!$A1244&lt;&gt;"",ROUND($F1258*$A1258,2),""),"")</f>
        <v>-33</v>
      </c>
      <c r="H1258">
        <f>IFERROR(IF('SUIVI VENTES 403e'!$A1244&lt;&gt;"",YEAR('SUIVI VENTES 403e'!$G1244),""),"")</f>
        <v>2022</v>
      </c>
      <c r="I1258">
        <f>IFERROR(IF('SUIVI VENTES 403e'!$A1244&lt;&gt;"",MONTH('SUIVI VENTES 403e'!$G1244),""),"")</f>
        <v>9</v>
      </c>
    </row>
    <row r="1259" spans="1:9" x14ac:dyDescent="0.25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t="str">
        <f t="shared" si="20"/>
        <v/>
      </c>
      <c r="E1259" cm="1">
        <f t="array" ref="E1259">IFERROR(INDEX($G$3:$S$7,MATCH($H1259,$G$4:$G$7,0),MATCH($I1259,$G$3:$S$3,0)+1),"")</f>
        <v>11</v>
      </c>
      <c r="F1259">
        <f>IFERROR(IF('SUIVI VENTES 403e'!$A1245&lt;&gt;"",ROUND((($C1259/1.2)-$E1259),2),""),"")</f>
        <v>-1.98</v>
      </c>
      <c r="G1259">
        <f>IFERROR(IF('SUIVI VENTES 403e'!$A1245&lt;&gt;"",ROUND($F1259*$A1259,2),""),"")</f>
        <v>-39.6</v>
      </c>
      <c r="H1259">
        <f>IFERROR(IF('SUIVI VENTES 403e'!$A1245&lt;&gt;"",YEAR('SUIVI VENTES 403e'!$G1245),""),"")</f>
        <v>2022</v>
      </c>
      <c r="I1259">
        <f>IFERROR(IF('SUIVI VENTES 403e'!$A1245&lt;&gt;"",MONTH('SUIVI VENTES 403e'!$G1245),""),"")</f>
        <v>9</v>
      </c>
    </row>
    <row r="1260" spans="1:9" x14ac:dyDescent="0.25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>
        <f t="shared" si="20"/>
        <v>4</v>
      </c>
      <c r="E1260" cm="1">
        <f t="array" ref="E1260">IFERROR(INDEX($G$3:$S$7,MATCH($H1260,$G$4:$G$7,0),MATCH($I1260,$G$3:$S$3,0)+1),"")</f>
        <v>11</v>
      </c>
      <c r="F1260">
        <f>IFERROR(IF('SUIVI VENTES 403e'!$A1246&lt;&gt;"",ROUND((($C1260/1.2)-$E1260),2),""),"")</f>
        <v>-11</v>
      </c>
      <c r="G1260">
        <f>IFERROR(IF('SUIVI VENTES 403e'!$A1246&lt;&gt;"",ROUND($F1260*$A1260,2),""),"")</f>
        <v>-44</v>
      </c>
      <c r="H1260">
        <f>IFERROR(IF('SUIVI VENTES 403e'!$A1246&lt;&gt;"",YEAR('SUIVI VENTES 403e'!$G1246),""),"")</f>
        <v>2022</v>
      </c>
      <c r="I1260">
        <f>IFERROR(IF('SUIVI VENTES 403e'!$A1246&lt;&gt;"",MONTH('SUIVI VENTES 403e'!$G1246),""),"")</f>
        <v>9</v>
      </c>
    </row>
    <row r="1261" spans="1:9" x14ac:dyDescent="0.25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t="str">
        <f t="shared" si="20"/>
        <v/>
      </c>
      <c r="E1261" cm="1">
        <f t="array" ref="E1261">IFERROR(INDEX($G$3:$S$7,MATCH($H1261,$G$4:$G$7,0),MATCH($I1261,$G$3:$S$3,0)+1),"")</f>
        <v>11</v>
      </c>
      <c r="F1261">
        <f>IFERROR(IF('SUIVI VENTES 403e'!$A1247&lt;&gt;"",ROUND((($C1261/1.2)-$E1261),2),""),"")</f>
        <v>-1.98</v>
      </c>
      <c r="G1261">
        <f>IFERROR(IF('SUIVI VENTES 403e'!$A1247&lt;&gt;"",ROUND($F1261*$A1261,2),""),"")</f>
        <v>-19.8</v>
      </c>
      <c r="H1261">
        <f>IFERROR(IF('SUIVI VENTES 403e'!$A1247&lt;&gt;"",YEAR('SUIVI VENTES 403e'!$G1247),""),"")</f>
        <v>2022</v>
      </c>
      <c r="I1261">
        <f>IFERROR(IF('SUIVI VENTES 403e'!$A1247&lt;&gt;"",MONTH('SUIVI VENTES 403e'!$G1247),""),"")</f>
        <v>9</v>
      </c>
    </row>
    <row r="1262" spans="1:9" x14ac:dyDescent="0.25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>
        <f t="shared" si="20"/>
        <v>2</v>
      </c>
      <c r="E1262" cm="1">
        <f t="array" ref="E1262">IFERROR(INDEX($G$3:$S$7,MATCH($H1262,$G$4:$G$7,0),MATCH($I1262,$G$3:$S$3,0)+1),"")</f>
        <v>11</v>
      </c>
      <c r="F1262">
        <f>IFERROR(IF('SUIVI VENTES 403e'!$A1248&lt;&gt;"",ROUND((($C1262/1.2)-$E1262),2),""),"")</f>
        <v>-11</v>
      </c>
      <c r="G1262">
        <f>IFERROR(IF('SUIVI VENTES 403e'!$A1248&lt;&gt;"",ROUND($F1262*$A1262,2),""),"")</f>
        <v>-22</v>
      </c>
      <c r="H1262">
        <f>IFERROR(IF('SUIVI VENTES 403e'!$A1248&lt;&gt;"",YEAR('SUIVI VENTES 403e'!$G1248),""),"")</f>
        <v>2022</v>
      </c>
      <c r="I1262">
        <f>IFERROR(IF('SUIVI VENTES 403e'!$A1248&lt;&gt;"",MONTH('SUIVI VENTES 403e'!$G1248),""),"")</f>
        <v>9</v>
      </c>
    </row>
    <row r="1263" spans="1:9" x14ac:dyDescent="0.25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t="str">
        <f t="shared" si="20"/>
        <v/>
      </c>
      <c r="E1263" cm="1">
        <f t="array" ref="E1263">IFERROR(INDEX($G$3:$S$7,MATCH($H1263,$G$4:$G$7,0),MATCH($I1263,$G$3:$S$3,0)+1),"")</f>
        <v>11</v>
      </c>
      <c r="F1263">
        <f>IFERROR(IF('SUIVI VENTES 403e'!$A1249&lt;&gt;"",ROUND((($C1263/1.2)-$E1263),2),""),"")</f>
        <v>-1.97</v>
      </c>
      <c r="G1263">
        <f>IFERROR(IF('SUIVI VENTES 403e'!$A1249&lt;&gt;"",ROUND($F1263*$A1263,2),""),"")</f>
        <v>-3.94</v>
      </c>
      <c r="H1263">
        <f>IFERROR(IF('SUIVI VENTES 403e'!$A1249&lt;&gt;"",YEAR('SUIVI VENTES 403e'!$G1249),""),"")</f>
        <v>2022</v>
      </c>
      <c r="I1263">
        <f>IFERROR(IF('SUIVI VENTES 403e'!$A1249&lt;&gt;"",MONTH('SUIVI VENTES 403e'!$G1249),""),"")</f>
        <v>9</v>
      </c>
    </row>
    <row r="1264" spans="1:9" x14ac:dyDescent="0.25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t="str">
        <f t="shared" si="20"/>
        <v/>
      </c>
      <c r="E1264" cm="1">
        <f t="array" ref="E1264">IFERROR(INDEX($G$3:$S$7,MATCH($H1264,$G$4:$G$7,0),MATCH($I1264,$G$3:$S$3,0)+1),"")</f>
        <v>11</v>
      </c>
      <c r="F1264">
        <f>IFERROR(IF('SUIVI VENTES 403e'!$A1250&lt;&gt;"",ROUND((($C1264/1.2)-$E1264),2),""),"")</f>
        <v>-1.97</v>
      </c>
      <c r="G1264">
        <f>IFERROR(IF('SUIVI VENTES 403e'!$A1250&lt;&gt;"",ROUND($F1264*$A1264,2),""),"")</f>
        <v>-3.94</v>
      </c>
      <c r="H1264">
        <f>IFERROR(IF('SUIVI VENTES 403e'!$A1250&lt;&gt;"",YEAR('SUIVI VENTES 403e'!$G1250),""),"")</f>
        <v>2022</v>
      </c>
      <c r="I1264">
        <f>IFERROR(IF('SUIVI VENTES 403e'!$A1250&lt;&gt;"",MONTH('SUIVI VENTES 403e'!$G1250),""),"")</f>
        <v>9</v>
      </c>
    </row>
    <row r="1265" spans="1:9" x14ac:dyDescent="0.25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t="str">
        <f t="shared" si="20"/>
        <v/>
      </c>
      <c r="E1265" cm="1">
        <f t="array" ref="E1265">IFERROR(INDEX($G$3:$S$7,MATCH($H1265,$G$4:$G$7,0),MATCH($I1265,$G$3:$S$3,0)+1),"")</f>
        <v>11</v>
      </c>
      <c r="F1265">
        <f>IFERROR(IF('SUIVI VENTES 403e'!$A1251&lt;&gt;"",ROUND((($C1265/1.2)-$E1265),2),""),"")</f>
        <v>-2.25</v>
      </c>
      <c r="G1265">
        <f>IFERROR(IF('SUIVI VENTES 403e'!$A1251&lt;&gt;"",ROUND($F1265*$A1265,2),""),"")</f>
        <v>-22.5</v>
      </c>
      <c r="H1265">
        <f>IFERROR(IF('SUIVI VENTES 403e'!$A1251&lt;&gt;"",YEAR('SUIVI VENTES 403e'!$G1251),""),"")</f>
        <v>2022</v>
      </c>
      <c r="I1265">
        <f>IFERROR(IF('SUIVI VENTES 403e'!$A1251&lt;&gt;"",MONTH('SUIVI VENTES 403e'!$G1251),""),"")</f>
        <v>9</v>
      </c>
    </row>
    <row r="1266" spans="1:9" x14ac:dyDescent="0.25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t="str">
        <f t="shared" si="20"/>
        <v/>
      </c>
      <c r="E1266" cm="1">
        <f t="array" ref="E1266">IFERROR(INDEX($G$3:$S$7,MATCH($H1266,$G$4:$G$7,0),MATCH($I1266,$G$3:$S$3,0)+1),"")</f>
        <v>11</v>
      </c>
      <c r="F1266">
        <f>IFERROR(IF('SUIVI VENTES 403e'!$A1252&lt;&gt;"",ROUND((($C1266/1.2)-$E1266),2),""),"")</f>
        <v>-1.97</v>
      </c>
      <c r="G1266">
        <f>IFERROR(IF('SUIVI VENTES 403e'!$A1252&lt;&gt;"",ROUND($F1266*$A1266,2),""),"")</f>
        <v>-3.94</v>
      </c>
      <c r="H1266">
        <f>IFERROR(IF('SUIVI VENTES 403e'!$A1252&lt;&gt;"",YEAR('SUIVI VENTES 403e'!$G1252),""),"")</f>
        <v>2022</v>
      </c>
      <c r="I1266">
        <f>IFERROR(IF('SUIVI VENTES 403e'!$A1252&lt;&gt;"",MONTH('SUIVI VENTES 403e'!$G1252),""),"")</f>
        <v>9</v>
      </c>
    </row>
    <row r="1267" spans="1:9" x14ac:dyDescent="0.25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t="str">
        <f t="shared" si="20"/>
        <v/>
      </c>
      <c r="E1267" cm="1">
        <f t="array" ref="E1267">IFERROR(INDEX($G$3:$S$7,MATCH($H1267,$G$4:$G$7,0),MATCH($I1267,$G$3:$S$3,0)+1),"")</f>
        <v>11</v>
      </c>
      <c r="F1267">
        <f>IFERROR(IF('SUIVI VENTES 403e'!$A1253&lt;&gt;"",ROUND((($C1267/1.2)-$E1267),2),""),"")</f>
        <v>-1.98</v>
      </c>
      <c r="G1267">
        <f>IFERROR(IF('SUIVI VENTES 403e'!$A1253&lt;&gt;"",ROUND($F1267*$A1267,2),""),"")</f>
        <v>-9.9</v>
      </c>
      <c r="H1267">
        <f>IFERROR(IF('SUIVI VENTES 403e'!$A1253&lt;&gt;"",YEAR('SUIVI VENTES 403e'!$G1253),""),"")</f>
        <v>2022</v>
      </c>
      <c r="I1267">
        <f>IFERROR(IF('SUIVI VENTES 403e'!$A1253&lt;&gt;"",MONTH('SUIVI VENTES 403e'!$G1253),""),"")</f>
        <v>9</v>
      </c>
    </row>
    <row r="1268" spans="1:9" x14ac:dyDescent="0.25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>
        <f t="shared" si="20"/>
        <v>1</v>
      </c>
      <c r="E1268" cm="1">
        <f t="array" ref="E1268">IFERROR(INDEX($G$3:$S$7,MATCH($H1268,$G$4:$G$7,0),MATCH($I1268,$G$3:$S$3,0)+1),"")</f>
        <v>11</v>
      </c>
      <c r="F1268">
        <f>IFERROR(IF('SUIVI VENTES 403e'!$A1254&lt;&gt;"",ROUND((($C1268/1.2)-$E1268),2),""),"")</f>
        <v>-11</v>
      </c>
      <c r="G1268">
        <f>IFERROR(IF('SUIVI VENTES 403e'!$A1254&lt;&gt;"",ROUND($F1268*$A1268,2),""),"")</f>
        <v>-11</v>
      </c>
      <c r="H1268">
        <f>IFERROR(IF('SUIVI VENTES 403e'!$A1254&lt;&gt;"",YEAR('SUIVI VENTES 403e'!$G1254),""),"")</f>
        <v>2022</v>
      </c>
      <c r="I1268">
        <f>IFERROR(IF('SUIVI VENTES 403e'!$A1254&lt;&gt;"",MONTH('SUIVI VENTES 403e'!$G1254),""),"")</f>
        <v>9</v>
      </c>
    </row>
    <row r="1269" spans="1:9" x14ac:dyDescent="0.25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t="str">
        <f t="shared" si="20"/>
        <v/>
      </c>
      <c r="E1269" cm="1">
        <f t="array" ref="E1269">IFERROR(INDEX($G$3:$S$7,MATCH($H1269,$G$4:$G$7,0),MATCH($I1269,$G$3:$S$3,0)+1),"")</f>
        <v>11</v>
      </c>
      <c r="F1269">
        <f>IFERROR(IF('SUIVI VENTES 403e'!$A1255&lt;&gt;"",ROUND((($C1269/1.2)-$E1269),2),""),"")</f>
        <v>-1.98</v>
      </c>
      <c r="G1269">
        <f>IFERROR(IF('SUIVI VENTES 403e'!$A1255&lt;&gt;"",ROUND($F1269*$A1269,2),""),"")</f>
        <v>-59.4</v>
      </c>
      <c r="H1269">
        <f>IFERROR(IF('SUIVI VENTES 403e'!$A1255&lt;&gt;"",YEAR('SUIVI VENTES 403e'!$G1255),""),"")</f>
        <v>2022</v>
      </c>
      <c r="I1269">
        <f>IFERROR(IF('SUIVI VENTES 403e'!$A1255&lt;&gt;"",MONTH('SUIVI VENTES 403e'!$G1255),""),"")</f>
        <v>9</v>
      </c>
    </row>
    <row r="1270" spans="1:9" x14ac:dyDescent="0.25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>
        <f t="shared" si="20"/>
        <v>6</v>
      </c>
      <c r="E1270" cm="1">
        <f t="array" ref="E1270">IFERROR(INDEX($G$3:$S$7,MATCH($H1270,$G$4:$G$7,0),MATCH($I1270,$G$3:$S$3,0)+1),"")</f>
        <v>11</v>
      </c>
      <c r="F1270">
        <f>IFERROR(IF('SUIVI VENTES 403e'!$A1256&lt;&gt;"",ROUND((($C1270/1.2)-$E1270),2),""),"")</f>
        <v>-11</v>
      </c>
      <c r="G1270">
        <f>IFERROR(IF('SUIVI VENTES 403e'!$A1256&lt;&gt;"",ROUND($F1270*$A1270,2),""),"")</f>
        <v>-66</v>
      </c>
      <c r="H1270">
        <f>IFERROR(IF('SUIVI VENTES 403e'!$A1256&lt;&gt;"",YEAR('SUIVI VENTES 403e'!$G1256),""),"")</f>
        <v>2022</v>
      </c>
      <c r="I1270">
        <f>IFERROR(IF('SUIVI VENTES 403e'!$A1256&lt;&gt;"",MONTH('SUIVI VENTES 403e'!$G1256),""),"")</f>
        <v>9</v>
      </c>
    </row>
    <row r="1271" spans="1:9" x14ac:dyDescent="0.25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>
        <f t="shared" si="20"/>
        <v>0.5</v>
      </c>
      <c r="E1271" cm="1">
        <f t="array" ref="E1271">IFERROR(INDEX($G$3:$S$7,MATCH($H1271,$G$4:$G$7,0),MATCH($I1271,$G$3:$S$3,0)+1),"")</f>
        <v>11</v>
      </c>
      <c r="F1271">
        <f>IFERROR(IF('SUIVI VENTES 403e'!$A1257&lt;&gt;"",ROUND((($C1271/1.2)-$E1271),2),""),"")</f>
        <v>-11</v>
      </c>
      <c r="G1271">
        <f>IFERROR(IF('SUIVI VENTES 403e'!$A1257&lt;&gt;"",ROUND($F1271*$A1271,2),""),"")</f>
        <v>-5.5</v>
      </c>
      <c r="H1271">
        <f>IFERROR(IF('SUIVI VENTES 403e'!$A1257&lt;&gt;"",YEAR('SUIVI VENTES 403e'!$G1257),""),"")</f>
        <v>2022</v>
      </c>
      <c r="I1271">
        <f>IFERROR(IF('SUIVI VENTES 403e'!$A1257&lt;&gt;"",MONTH('SUIVI VENTES 403e'!$G1257),""),"")</f>
        <v>9</v>
      </c>
    </row>
    <row r="1272" spans="1:9" x14ac:dyDescent="0.25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t="str">
        <f t="shared" si="20"/>
        <v/>
      </c>
      <c r="E1272" cm="1">
        <f t="array" ref="E1272">IFERROR(INDEX($G$3:$S$7,MATCH($H1272,$G$4:$G$7,0),MATCH($I1272,$G$3:$S$3,0)+1),"")</f>
        <v>11</v>
      </c>
      <c r="F1272">
        <f>IFERROR(IF('SUIVI VENTES 403e'!$A1258&lt;&gt;"",ROUND((($C1272/1.2)-$E1272),2),""),"")</f>
        <v>-2.25</v>
      </c>
      <c r="G1272">
        <f>IFERROR(IF('SUIVI VENTES 403e'!$A1258&lt;&gt;"",ROUND($F1272*$A1272,2),""),"")</f>
        <v>-11.25</v>
      </c>
      <c r="H1272">
        <f>IFERROR(IF('SUIVI VENTES 403e'!$A1258&lt;&gt;"",YEAR('SUIVI VENTES 403e'!$G1258),""),"")</f>
        <v>2022</v>
      </c>
      <c r="I1272">
        <f>IFERROR(IF('SUIVI VENTES 403e'!$A1258&lt;&gt;"",MONTH('SUIVI VENTES 403e'!$G1258),""),"")</f>
        <v>9</v>
      </c>
    </row>
    <row r="1273" spans="1:9" x14ac:dyDescent="0.25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t="str">
        <f t="shared" si="20"/>
        <v/>
      </c>
      <c r="E1273" cm="1">
        <f t="array" ref="E1273">IFERROR(INDEX($G$3:$S$7,MATCH($H1273,$G$4:$G$7,0),MATCH($I1273,$G$3:$S$3,0)+1),"")</f>
        <v>11</v>
      </c>
      <c r="F1273">
        <f>IFERROR(IF('SUIVI VENTES 403e'!$A1259&lt;&gt;"",ROUND((($C1273/1.2)-$E1273),2),""),"")</f>
        <v>-1.98</v>
      </c>
      <c r="G1273">
        <f>IFERROR(IF('SUIVI VENTES 403e'!$A1259&lt;&gt;"",ROUND($F1273*$A1273,2),""),"")</f>
        <v>-19.8</v>
      </c>
      <c r="H1273">
        <f>IFERROR(IF('SUIVI VENTES 403e'!$A1259&lt;&gt;"",YEAR('SUIVI VENTES 403e'!$G1259),""),"")</f>
        <v>2022</v>
      </c>
      <c r="I1273">
        <f>IFERROR(IF('SUIVI VENTES 403e'!$A1259&lt;&gt;"",MONTH('SUIVI VENTES 403e'!$G1259),""),"")</f>
        <v>9</v>
      </c>
    </row>
    <row r="1274" spans="1:9" x14ac:dyDescent="0.25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>
        <f t="shared" si="20"/>
        <v>2</v>
      </c>
      <c r="E1274" cm="1">
        <f t="array" ref="E1274">IFERROR(INDEX($G$3:$S$7,MATCH($H1274,$G$4:$G$7,0),MATCH($I1274,$G$3:$S$3,0)+1),"")</f>
        <v>11</v>
      </c>
      <c r="F1274">
        <f>IFERROR(IF('SUIVI VENTES 403e'!$A1260&lt;&gt;"",ROUND((($C1274/1.2)-$E1274),2),""),"")</f>
        <v>-11</v>
      </c>
      <c r="G1274">
        <f>IFERROR(IF('SUIVI VENTES 403e'!$A1260&lt;&gt;"",ROUND($F1274*$A1274,2),""),"")</f>
        <v>-22</v>
      </c>
      <c r="H1274">
        <f>IFERROR(IF('SUIVI VENTES 403e'!$A1260&lt;&gt;"",YEAR('SUIVI VENTES 403e'!$G1260),""),"")</f>
        <v>2022</v>
      </c>
      <c r="I1274">
        <f>IFERROR(IF('SUIVI VENTES 403e'!$A1260&lt;&gt;"",MONTH('SUIVI VENTES 403e'!$G1260),""),"")</f>
        <v>9</v>
      </c>
    </row>
    <row r="1275" spans="1:9" x14ac:dyDescent="0.25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>
        <f t="shared" si="20"/>
        <v>0.5</v>
      </c>
      <c r="E1275" cm="1">
        <f t="array" ref="E1275">IFERROR(INDEX($G$3:$S$7,MATCH($H1275,$G$4:$G$7,0),MATCH($I1275,$G$3:$S$3,0)+1),"")</f>
        <v>11</v>
      </c>
      <c r="F1275">
        <f>IFERROR(IF('SUIVI VENTES 403e'!$A1261&lt;&gt;"",ROUND((($C1275/1.2)-$E1275),2),""),"")</f>
        <v>-11</v>
      </c>
      <c r="G1275">
        <f>IFERROR(IF('SUIVI VENTES 403e'!$A1261&lt;&gt;"",ROUND($F1275*$A1275,2),""),"")</f>
        <v>-5.5</v>
      </c>
      <c r="H1275">
        <f>IFERROR(IF('SUIVI VENTES 403e'!$A1261&lt;&gt;"",YEAR('SUIVI VENTES 403e'!$G1261),""),"")</f>
        <v>2022</v>
      </c>
      <c r="I1275">
        <f>IFERROR(IF('SUIVI VENTES 403e'!$A1261&lt;&gt;"",MONTH('SUIVI VENTES 403e'!$G1261),""),"")</f>
        <v>9</v>
      </c>
    </row>
    <row r="1276" spans="1:9" x14ac:dyDescent="0.25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t="str">
        <f t="shared" si="20"/>
        <v/>
      </c>
      <c r="E1276" cm="1">
        <f t="array" ref="E1276">IFERROR(INDEX($G$3:$S$7,MATCH($H1276,$G$4:$G$7,0),MATCH($I1276,$G$3:$S$3,0)+1),"")</f>
        <v>11</v>
      </c>
      <c r="F1276">
        <f>IFERROR(IF('SUIVI VENTES 403e'!$A1262&lt;&gt;"",ROUND((($C1276/1.2)-$E1276),2),""),"")</f>
        <v>-1.98</v>
      </c>
      <c r="G1276">
        <f>IFERROR(IF('SUIVI VENTES 403e'!$A1262&lt;&gt;"",ROUND($F1276*$A1276,2),""),"")</f>
        <v>-9.9</v>
      </c>
      <c r="H1276">
        <f>IFERROR(IF('SUIVI VENTES 403e'!$A1262&lt;&gt;"",YEAR('SUIVI VENTES 403e'!$G1262),""),"")</f>
        <v>2022</v>
      </c>
      <c r="I1276">
        <f>IFERROR(IF('SUIVI VENTES 403e'!$A1262&lt;&gt;"",MONTH('SUIVI VENTES 403e'!$G1262),""),"")</f>
        <v>9</v>
      </c>
    </row>
    <row r="1277" spans="1:9" x14ac:dyDescent="0.25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>
        <f t="shared" si="20"/>
        <v>1</v>
      </c>
      <c r="E1277" cm="1">
        <f t="array" ref="E1277">IFERROR(INDEX($G$3:$S$7,MATCH($H1277,$G$4:$G$7,0),MATCH($I1277,$G$3:$S$3,0)+1),"")</f>
        <v>11</v>
      </c>
      <c r="F1277">
        <f>IFERROR(IF('SUIVI VENTES 403e'!$A1263&lt;&gt;"",ROUND((($C1277/1.2)-$E1277),2),""),"")</f>
        <v>-11</v>
      </c>
      <c r="G1277">
        <f>IFERROR(IF('SUIVI VENTES 403e'!$A1263&lt;&gt;"",ROUND($F1277*$A1277,2),""),"")</f>
        <v>-11</v>
      </c>
      <c r="H1277">
        <f>IFERROR(IF('SUIVI VENTES 403e'!$A1263&lt;&gt;"",YEAR('SUIVI VENTES 403e'!$G1263),""),"")</f>
        <v>2022</v>
      </c>
      <c r="I1277">
        <f>IFERROR(IF('SUIVI VENTES 403e'!$A1263&lt;&gt;"",MONTH('SUIVI VENTES 403e'!$G1263),""),"")</f>
        <v>9</v>
      </c>
    </row>
    <row r="1278" spans="1:9" x14ac:dyDescent="0.25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t="str">
        <f t="shared" si="20"/>
        <v/>
      </c>
      <c r="E1278" cm="1">
        <f t="array" ref="E1278">IFERROR(INDEX($G$3:$S$7,MATCH($H1278,$G$4:$G$7,0),MATCH($I1278,$G$3:$S$3,0)+1),"")</f>
        <v>11</v>
      </c>
      <c r="F1278">
        <f>IFERROR(IF('SUIVI VENTES 403e'!$A1264&lt;&gt;"",ROUND((($C1278/1.2)-$E1278),2),""),"")</f>
        <v>-0.57999999999999996</v>
      </c>
      <c r="G1278">
        <f>IFERROR(IF('SUIVI VENTES 403e'!$A1264&lt;&gt;"",ROUND($F1278*$A1278,2),""),"")</f>
        <v>-1.45</v>
      </c>
      <c r="H1278">
        <f>IFERROR(IF('SUIVI VENTES 403e'!$A1264&lt;&gt;"",YEAR('SUIVI VENTES 403e'!$G1264),""),"")</f>
        <v>2022</v>
      </c>
      <c r="I1278">
        <f>IFERROR(IF('SUIVI VENTES 403e'!$A1264&lt;&gt;"",MONTH('SUIVI VENTES 403e'!$G1264),""),"")</f>
        <v>9</v>
      </c>
    </row>
    <row r="1279" spans="1:9" x14ac:dyDescent="0.25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>
        <f t="shared" si="20"/>
        <v>0.5</v>
      </c>
      <c r="E1279" cm="1">
        <f t="array" ref="E1279">IFERROR(INDEX($G$3:$S$7,MATCH($H1279,$G$4:$G$7,0),MATCH($I1279,$G$3:$S$3,0)+1),"")</f>
        <v>11</v>
      </c>
      <c r="F1279">
        <f>IFERROR(IF('SUIVI VENTES 403e'!$A1265&lt;&gt;"",ROUND((($C1279/1.2)-$E1279),2),""),"")</f>
        <v>-11</v>
      </c>
      <c r="G1279">
        <f>IFERROR(IF('SUIVI VENTES 403e'!$A1265&lt;&gt;"",ROUND($F1279*$A1279,2),""),"")</f>
        <v>-5.5</v>
      </c>
      <c r="H1279">
        <f>IFERROR(IF('SUIVI VENTES 403e'!$A1265&lt;&gt;"",YEAR('SUIVI VENTES 403e'!$G1265),""),"")</f>
        <v>2022</v>
      </c>
      <c r="I1279">
        <f>IFERROR(IF('SUIVI VENTES 403e'!$A1265&lt;&gt;"",MONTH('SUIVI VENTES 403e'!$G1265),""),"")</f>
        <v>9</v>
      </c>
    </row>
    <row r="1280" spans="1:9" x14ac:dyDescent="0.25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t="str">
        <f t="shared" si="20"/>
        <v/>
      </c>
      <c r="E1280" cm="1">
        <f t="array" ref="E1280">IFERROR(INDEX($G$3:$S$7,MATCH($H1280,$G$4:$G$7,0),MATCH($I1280,$G$3:$S$3,0)+1),"")</f>
        <v>11</v>
      </c>
      <c r="F1280">
        <f>IFERROR(IF('SUIVI VENTES 403e'!$A1266&lt;&gt;"",ROUND((($C1280/1.2)-$E1280),2),""),"")</f>
        <v>-1.98</v>
      </c>
      <c r="G1280">
        <f>IFERROR(IF('SUIVI VENTES 403e'!$A1266&lt;&gt;"",ROUND($F1280*$A1280,2),""),"")</f>
        <v>-9.9</v>
      </c>
      <c r="H1280">
        <f>IFERROR(IF('SUIVI VENTES 403e'!$A1266&lt;&gt;"",YEAR('SUIVI VENTES 403e'!$G1266),""),"")</f>
        <v>2022</v>
      </c>
      <c r="I1280">
        <f>IFERROR(IF('SUIVI VENTES 403e'!$A1266&lt;&gt;"",MONTH('SUIVI VENTES 403e'!$G1266),""),"")</f>
        <v>9</v>
      </c>
    </row>
    <row r="1281" spans="1:9" x14ac:dyDescent="0.25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>
        <f t="shared" si="20"/>
        <v>1</v>
      </c>
      <c r="E1281" cm="1">
        <f t="array" ref="E1281">IFERROR(INDEX($G$3:$S$7,MATCH($H1281,$G$4:$G$7,0),MATCH($I1281,$G$3:$S$3,0)+1),"")</f>
        <v>11</v>
      </c>
      <c r="F1281">
        <f>IFERROR(IF('SUIVI VENTES 403e'!$A1267&lt;&gt;"",ROUND((($C1281/1.2)-$E1281),2),""),"")</f>
        <v>-11</v>
      </c>
      <c r="G1281">
        <f>IFERROR(IF('SUIVI VENTES 403e'!$A1267&lt;&gt;"",ROUND($F1281*$A1281,2),""),"")</f>
        <v>-11</v>
      </c>
      <c r="H1281">
        <f>IFERROR(IF('SUIVI VENTES 403e'!$A1267&lt;&gt;"",YEAR('SUIVI VENTES 403e'!$G1267),""),"")</f>
        <v>2022</v>
      </c>
      <c r="I1281">
        <f>IFERROR(IF('SUIVI VENTES 403e'!$A1267&lt;&gt;"",MONTH('SUIVI VENTES 403e'!$G1267),""),"")</f>
        <v>9</v>
      </c>
    </row>
    <row r="1282" spans="1:9" x14ac:dyDescent="0.25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t="str">
        <f t="shared" si="20"/>
        <v/>
      </c>
      <c r="E1282" cm="1">
        <f t="array" ref="E1282">IFERROR(INDEX($G$3:$S$7,MATCH($H1282,$G$4:$G$7,0),MATCH($I1282,$G$3:$S$3,0)+1),"")</f>
        <v>11</v>
      </c>
      <c r="F1282">
        <f>IFERROR(IF('SUIVI VENTES 403e'!$A1268&lt;&gt;"",ROUND((($C1282/1.2)-$E1282),2),""),"")</f>
        <v>-1.98</v>
      </c>
      <c r="G1282">
        <f>IFERROR(IF('SUIVI VENTES 403e'!$A1268&lt;&gt;"",ROUND($F1282*$A1282,2),""),"")</f>
        <v>-1.98</v>
      </c>
      <c r="H1282">
        <f>IFERROR(IF('SUIVI VENTES 403e'!$A1268&lt;&gt;"",YEAR('SUIVI VENTES 403e'!$G1268),""),"")</f>
        <v>2022</v>
      </c>
      <c r="I1282">
        <f>IFERROR(IF('SUIVI VENTES 403e'!$A1268&lt;&gt;"",MONTH('SUIVI VENTES 403e'!$G1268),""),"")</f>
        <v>9</v>
      </c>
    </row>
    <row r="1283" spans="1:9" x14ac:dyDescent="0.25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t="str">
        <f t="shared" si="20"/>
        <v/>
      </c>
      <c r="E1283" cm="1">
        <f t="array" ref="E1283">IFERROR(INDEX($G$3:$S$7,MATCH($H1283,$G$4:$G$7,0),MATCH($I1283,$G$3:$S$3,0)+1),"")</f>
        <v>11</v>
      </c>
      <c r="F1283">
        <f>IFERROR(IF('SUIVI VENTES 403e'!$A1269&lt;&gt;"",ROUND((($C1283/1.2)-$E1283),2),""),"")</f>
        <v>-1.98</v>
      </c>
      <c r="G1283">
        <f>IFERROR(IF('SUIVI VENTES 403e'!$A1269&lt;&gt;"",ROUND($F1283*$A1283,2),""),"")</f>
        <v>-19.8</v>
      </c>
      <c r="H1283">
        <f>IFERROR(IF('SUIVI VENTES 403e'!$A1269&lt;&gt;"",YEAR('SUIVI VENTES 403e'!$G1269),""),"")</f>
        <v>2022</v>
      </c>
      <c r="I1283">
        <f>IFERROR(IF('SUIVI VENTES 403e'!$A1269&lt;&gt;"",MONTH('SUIVI VENTES 403e'!$G1269),""),"")</f>
        <v>9</v>
      </c>
    </row>
    <row r="1284" spans="1:9" x14ac:dyDescent="0.25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>
        <f t="shared" si="20"/>
        <v>2</v>
      </c>
      <c r="E1284" cm="1">
        <f t="array" ref="E1284">IFERROR(INDEX($G$3:$S$7,MATCH($H1284,$G$4:$G$7,0),MATCH($I1284,$G$3:$S$3,0)+1),"")</f>
        <v>11</v>
      </c>
      <c r="F1284">
        <f>IFERROR(IF('SUIVI VENTES 403e'!$A1270&lt;&gt;"",ROUND((($C1284/1.2)-$E1284),2),""),"")</f>
        <v>-11</v>
      </c>
      <c r="G1284">
        <f>IFERROR(IF('SUIVI VENTES 403e'!$A1270&lt;&gt;"",ROUND($F1284*$A1284,2),""),"")</f>
        <v>-22</v>
      </c>
      <c r="H1284">
        <f>IFERROR(IF('SUIVI VENTES 403e'!$A1270&lt;&gt;"",YEAR('SUIVI VENTES 403e'!$G1270),""),"")</f>
        <v>2022</v>
      </c>
      <c r="I1284">
        <f>IFERROR(IF('SUIVI VENTES 403e'!$A1270&lt;&gt;"",MONTH('SUIVI VENTES 403e'!$G1270),""),"")</f>
        <v>9</v>
      </c>
    </row>
    <row r="1285" spans="1:9" x14ac:dyDescent="0.25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>
        <f t="shared" si="20"/>
        <v>0.5</v>
      </c>
      <c r="E1285" cm="1">
        <f t="array" ref="E1285">IFERROR(INDEX($G$3:$S$7,MATCH($H1285,$G$4:$G$7,0),MATCH($I1285,$G$3:$S$3,0)+1),"")</f>
        <v>11</v>
      </c>
      <c r="F1285">
        <f>IFERROR(IF('SUIVI VENTES 403e'!$A1271&lt;&gt;"",ROUND((($C1285/1.2)-$E1285),2),""),"")</f>
        <v>-11</v>
      </c>
      <c r="G1285">
        <f>IFERROR(IF('SUIVI VENTES 403e'!$A1271&lt;&gt;"",ROUND($F1285*$A1285,2),""),"")</f>
        <v>-5.5</v>
      </c>
      <c r="H1285">
        <f>IFERROR(IF('SUIVI VENTES 403e'!$A1271&lt;&gt;"",YEAR('SUIVI VENTES 403e'!$G1271),""),"")</f>
        <v>2022</v>
      </c>
      <c r="I1285">
        <f>IFERROR(IF('SUIVI VENTES 403e'!$A1271&lt;&gt;"",MONTH('SUIVI VENTES 403e'!$G1271),""),"")</f>
        <v>9</v>
      </c>
    </row>
    <row r="1286" spans="1:9" x14ac:dyDescent="0.25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t="str">
        <f t="shared" si="20"/>
        <v/>
      </c>
      <c r="E1286" cm="1">
        <f t="array" ref="E1286">IFERROR(INDEX($G$3:$S$7,MATCH($H1286,$G$4:$G$7,0),MATCH($I1286,$G$3:$S$3,0)+1),"")</f>
        <v>11</v>
      </c>
      <c r="F1286">
        <f>IFERROR(IF('SUIVI VENTES 403e'!$A1272&lt;&gt;"",ROUND((($C1286/1.2)-$E1286),2),""),"")</f>
        <v>-1.98</v>
      </c>
      <c r="G1286">
        <f>IFERROR(IF('SUIVI VENTES 403e'!$A1272&lt;&gt;"",ROUND($F1286*$A1286,2),""),"")</f>
        <v>-23.76</v>
      </c>
      <c r="H1286">
        <f>IFERROR(IF('SUIVI VENTES 403e'!$A1272&lt;&gt;"",YEAR('SUIVI VENTES 403e'!$G1272),""),"")</f>
        <v>2022</v>
      </c>
      <c r="I1286">
        <f>IFERROR(IF('SUIVI VENTES 403e'!$A1272&lt;&gt;"",MONTH('SUIVI VENTES 403e'!$G1272),""),"")</f>
        <v>9</v>
      </c>
    </row>
    <row r="1287" spans="1:9" x14ac:dyDescent="0.25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>
        <f t="shared" si="20"/>
        <v>2</v>
      </c>
      <c r="E1287" cm="1">
        <f t="array" ref="E1287">IFERROR(INDEX($G$3:$S$7,MATCH($H1287,$G$4:$G$7,0),MATCH($I1287,$G$3:$S$3,0)+1),"")</f>
        <v>11</v>
      </c>
      <c r="F1287">
        <f>IFERROR(IF('SUIVI VENTES 403e'!$A1273&lt;&gt;"",ROUND((($C1287/1.2)-$E1287),2),""),"")</f>
        <v>-11</v>
      </c>
      <c r="G1287">
        <f>IFERROR(IF('SUIVI VENTES 403e'!$A1273&lt;&gt;"",ROUND($F1287*$A1287,2),""),"")</f>
        <v>-22</v>
      </c>
      <c r="H1287">
        <f>IFERROR(IF('SUIVI VENTES 403e'!$A1273&lt;&gt;"",YEAR('SUIVI VENTES 403e'!$G1273),""),"")</f>
        <v>2022</v>
      </c>
      <c r="I1287">
        <f>IFERROR(IF('SUIVI VENTES 403e'!$A1273&lt;&gt;"",MONTH('SUIVI VENTES 403e'!$G1273),""),"")</f>
        <v>9</v>
      </c>
    </row>
    <row r="1288" spans="1:9" x14ac:dyDescent="0.25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>
        <f t="shared" si="20"/>
        <v>0.5</v>
      </c>
      <c r="E1288" cm="1">
        <f t="array" ref="E1288">IFERROR(INDEX($G$3:$S$7,MATCH($H1288,$G$4:$G$7,0),MATCH($I1288,$G$3:$S$3,0)+1),"")</f>
        <v>11</v>
      </c>
      <c r="F1288">
        <f>IFERROR(IF('SUIVI VENTES 403e'!$A1274&lt;&gt;"",ROUND((($C1288/1.2)-$E1288),2),""),"")</f>
        <v>-11</v>
      </c>
      <c r="G1288">
        <f>IFERROR(IF('SUIVI VENTES 403e'!$A1274&lt;&gt;"",ROUND($F1288*$A1288,2),""),"")</f>
        <v>-5.5</v>
      </c>
      <c r="H1288">
        <f>IFERROR(IF('SUIVI VENTES 403e'!$A1274&lt;&gt;"",YEAR('SUIVI VENTES 403e'!$G1274),""),"")</f>
        <v>2022</v>
      </c>
      <c r="I1288">
        <f>IFERROR(IF('SUIVI VENTES 403e'!$A1274&lt;&gt;"",MONTH('SUIVI VENTES 403e'!$G1274),""),"")</f>
        <v>9</v>
      </c>
    </row>
    <row r="1289" spans="1:9" x14ac:dyDescent="0.25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t="str">
        <f t="shared" si="20"/>
        <v/>
      </c>
      <c r="E1289" cm="1">
        <f t="array" ref="E1289">IFERROR(INDEX($G$3:$S$7,MATCH($H1289,$G$4:$G$7,0),MATCH($I1289,$G$3:$S$3,0)+1),"")</f>
        <v>11</v>
      </c>
      <c r="F1289">
        <f>IFERROR(IF('SUIVI VENTES 403e'!$A1275&lt;&gt;"",ROUND((($C1289/1.2)-$E1289),2),""),"")</f>
        <v>-1.98</v>
      </c>
      <c r="G1289">
        <f>IFERROR(IF('SUIVI VENTES 403e'!$A1275&lt;&gt;"",ROUND($F1289*$A1289,2),""),"")</f>
        <v>-9.9</v>
      </c>
      <c r="H1289">
        <f>IFERROR(IF('SUIVI VENTES 403e'!$A1275&lt;&gt;"",YEAR('SUIVI VENTES 403e'!$G1275),""),"")</f>
        <v>2022</v>
      </c>
      <c r="I1289">
        <f>IFERROR(IF('SUIVI VENTES 403e'!$A1275&lt;&gt;"",MONTH('SUIVI VENTES 403e'!$G1275),""),"")</f>
        <v>9</v>
      </c>
    </row>
    <row r="1290" spans="1:9" x14ac:dyDescent="0.25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>
        <f t="shared" si="20"/>
        <v>1</v>
      </c>
      <c r="E1290" cm="1">
        <f t="array" ref="E1290">IFERROR(INDEX($G$3:$S$7,MATCH($H1290,$G$4:$G$7,0),MATCH($I1290,$G$3:$S$3,0)+1),"")</f>
        <v>11</v>
      </c>
      <c r="F1290">
        <f>IFERROR(IF('SUIVI VENTES 403e'!$A1276&lt;&gt;"",ROUND((($C1290/1.2)-$E1290),2),""),"")</f>
        <v>-11</v>
      </c>
      <c r="G1290">
        <f>IFERROR(IF('SUIVI VENTES 403e'!$A1276&lt;&gt;"",ROUND($F1290*$A1290,2),""),"")</f>
        <v>-11</v>
      </c>
      <c r="H1290">
        <f>IFERROR(IF('SUIVI VENTES 403e'!$A1276&lt;&gt;"",YEAR('SUIVI VENTES 403e'!$G1276),""),"")</f>
        <v>2022</v>
      </c>
      <c r="I1290">
        <f>IFERROR(IF('SUIVI VENTES 403e'!$A1276&lt;&gt;"",MONTH('SUIVI VENTES 403e'!$G1276),""),"")</f>
        <v>9</v>
      </c>
    </row>
    <row r="1291" spans="1:9" x14ac:dyDescent="0.25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t="str">
        <f t="shared" si="20"/>
        <v/>
      </c>
      <c r="E1291" cm="1">
        <f t="array" ref="E1291">IFERROR(INDEX($G$3:$S$7,MATCH($H1291,$G$4:$G$7,0),MATCH($I1291,$G$3:$S$3,0)+1),"")</f>
        <v>12</v>
      </c>
      <c r="F1291">
        <f>IFERROR(IF('SUIVI VENTES 403e'!$A1277&lt;&gt;"",ROUND((($C1291/1.2)-$E1291),2),""),"")</f>
        <v>-2.98</v>
      </c>
      <c r="G1291">
        <f>IFERROR(IF('SUIVI VENTES 403e'!$A1277&lt;&gt;"",ROUND($F1291*$A1291,2),""),"")</f>
        <v>-35.76</v>
      </c>
      <c r="H1291">
        <f>IFERROR(IF('SUIVI VENTES 403e'!$A1277&lt;&gt;"",YEAR('SUIVI VENTES 403e'!$G1277),""),"")</f>
        <v>2022</v>
      </c>
      <c r="I1291">
        <f>IFERROR(IF('SUIVI VENTES 403e'!$A1277&lt;&gt;"",MONTH('SUIVI VENTES 403e'!$G1277),""),"")</f>
        <v>10</v>
      </c>
    </row>
    <row r="1292" spans="1:9" x14ac:dyDescent="0.25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>
        <f t="shared" si="20"/>
        <v>2</v>
      </c>
      <c r="E1292" cm="1">
        <f t="array" ref="E1292">IFERROR(INDEX($G$3:$S$7,MATCH($H1292,$G$4:$G$7,0),MATCH($I1292,$G$3:$S$3,0)+1),"")</f>
        <v>12</v>
      </c>
      <c r="F1292">
        <f>IFERROR(IF('SUIVI VENTES 403e'!$A1278&lt;&gt;"",ROUND((($C1292/1.2)-$E1292),2),""),"")</f>
        <v>-12</v>
      </c>
      <c r="G1292">
        <f>IFERROR(IF('SUIVI VENTES 403e'!$A1278&lt;&gt;"",ROUND($F1292*$A1292,2),""),"")</f>
        <v>-24</v>
      </c>
      <c r="H1292">
        <f>IFERROR(IF('SUIVI VENTES 403e'!$A1278&lt;&gt;"",YEAR('SUIVI VENTES 403e'!$G1278),""),"")</f>
        <v>2022</v>
      </c>
      <c r="I1292">
        <f>IFERROR(IF('SUIVI VENTES 403e'!$A1278&lt;&gt;"",MONTH('SUIVI VENTES 403e'!$G1278),""),"")</f>
        <v>10</v>
      </c>
    </row>
    <row r="1293" spans="1:9" x14ac:dyDescent="0.25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t="str">
        <f t="shared" si="20"/>
        <v/>
      </c>
      <c r="E1293" cm="1">
        <f t="array" ref="E1293">IFERROR(INDEX($G$3:$S$7,MATCH($H1293,$G$4:$G$7,0),MATCH($I1293,$G$3:$S$3,0)+1),"")</f>
        <v>12</v>
      </c>
      <c r="F1293">
        <f>IFERROR(IF('SUIVI VENTES 403e'!$A1279&lt;&gt;"",ROUND((($C1293/1.2)-$E1293),2),""),"")</f>
        <v>-2.98</v>
      </c>
      <c r="G1293">
        <f>IFERROR(IF('SUIVI VENTES 403e'!$A1279&lt;&gt;"",ROUND($F1293*$A1293,2),""),"")</f>
        <v>-14.9</v>
      </c>
      <c r="H1293">
        <f>IFERROR(IF('SUIVI VENTES 403e'!$A1279&lt;&gt;"",YEAR('SUIVI VENTES 403e'!$G1279),""),"")</f>
        <v>2022</v>
      </c>
      <c r="I1293">
        <f>IFERROR(IF('SUIVI VENTES 403e'!$A1279&lt;&gt;"",MONTH('SUIVI VENTES 403e'!$G1279),""),"")</f>
        <v>10</v>
      </c>
    </row>
    <row r="1294" spans="1:9" x14ac:dyDescent="0.25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>
        <f t="shared" si="20"/>
        <v>1</v>
      </c>
      <c r="E1294" cm="1">
        <f t="array" ref="E1294">IFERROR(INDEX($G$3:$S$7,MATCH($H1294,$G$4:$G$7,0),MATCH($I1294,$G$3:$S$3,0)+1),"")</f>
        <v>12</v>
      </c>
      <c r="F1294">
        <f>IFERROR(IF('SUIVI VENTES 403e'!$A1280&lt;&gt;"",ROUND((($C1294/1.2)-$E1294),2),""),"")</f>
        <v>-12</v>
      </c>
      <c r="G1294">
        <f>IFERROR(IF('SUIVI VENTES 403e'!$A1280&lt;&gt;"",ROUND($F1294*$A1294,2),""),"")</f>
        <v>-12</v>
      </c>
      <c r="H1294">
        <f>IFERROR(IF('SUIVI VENTES 403e'!$A1280&lt;&gt;"",YEAR('SUIVI VENTES 403e'!$G1280),""),"")</f>
        <v>2022</v>
      </c>
      <c r="I1294">
        <f>IFERROR(IF('SUIVI VENTES 403e'!$A1280&lt;&gt;"",MONTH('SUIVI VENTES 403e'!$G1280),""),"")</f>
        <v>10</v>
      </c>
    </row>
    <row r="1295" spans="1:9" x14ac:dyDescent="0.25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>
        <f t="shared" si="20"/>
        <v>0.5</v>
      </c>
      <c r="E1295" cm="1">
        <f t="array" ref="E1295">IFERROR(INDEX($G$3:$S$7,MATCH($H1295,$G$4:$G$7,0),MATCH($I1295,$G$3:$S$3,0)+1),"")</f>
        <v>12</v>
      </c>
      <c r="F1295">
        <f>IFERROR(IF('SUIVI VENTES 403e'!$A1281&lt;&gt;"",ROUND((($C1295/1.2)-$E1295),2),""),"")</f>
        <v>-12</v>
      </c>
      <c r="G1295">
        <f>IFERROR(IF('SUIVI VENTES 403e'!$A1281&lt;&gt;"",ROUND($F1295*$A1295,2),""),"")</f>
        <v>-6</v>
      </c>
      <c r="H1295">
        <f>IFERROR(IF('SUIVI VENTES 403e'!$A1281&lt;&gt;"",YEAR('SUIVI VENTES 403e'!$G1281),""),"")</f>
        <v>2022</v>
      </c>
      <c r="I1295">
        <f>IFERROR(IF('SUIVI VENTES 403e'!$A1281&lt;&gt;"",MONTH('SUIVI VENTES 403e'!$G1281),""),"")</f>
        <v>10</v>
      </c>
    </row>
    <row r="1296" spans="1:9" x14ac:dyDescent="0.25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t="str">
        <f t="shared" ref="D1296:D1359" si="21">IFERROR(IF(B1296=0,A1296,""),"")</f>
        <v/>
      </c>
      <c r="E1296" cm="1">
        <f t="array" ref="E1296">IFERROR(INDEX($G$3:$S$7,MATCH($H1296,$G$4:$G$7,0),MATCH($I1296,$G$3:$S$3,0)+1),"")</f>
        <v>12</v>
      </c>
      <c r="F1296">
        <f>IFERROR(IF('SUIVI VENTES 403e'!$A1282&lt;&gt;"",ROUND((($C1296/1.2)-$E1296),2),""),"")</f>
        <v>-2.98</v>
      </c>
      <c r="G1296">
        <f>IFERROR(IF('SUIVI VENTES 403e'!$A1282&lt;&gt;"",ROUND($F1296*$A1296,2),""),"")</f>
        <v>-14.9</v>
      </c>
      <c r="H1296">
        <f>IFERROR(IF('SUIVI VENTES 403e'!$A1282&lt;&gt;"",YEAR('SUIVI VENTES 403e'!$G1282),""),"")</f>
        <v>2022</v>
      </c>
      <c r="I1296">
        <f>IFERROR(IF('SUIVI VENTES 403e'!$A1282&lt;&gt;"",MONTH('SUIVI VENTES 403e'!$G1282),""),"")</f>
        <v>10</v>
      </c>
    </row>
    <row r="1297" spans="1:9" x14ac:dyDescent="0.25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>
        <f t="shared" si="21"/>
        <v>1</v>
      </c>
      <c r="E1297" cm="1">
        <f t="array" ref="E1297">IFERROR(INDEX($G$3:$S$7,MATCH($H1297,$G$4:$G$7,0),MATCH($I1297,$G$3:$S$3,0)+1),"")</f>
        <v>12</v>
      </c>
      <c r="F1297">
        <f>IFERROR(IF('SUIVI VENTES 403e'!$A1283&lt;&gt;"",ROUND((($C1297/1.2)-$E1297),2),""),"")</f>
        <v>-12</v>
      </c>
      <c r="G1297">
        <f>IFERROR(IF('SUIVI VENTES 403e'!$A1283&lt;&gt;"",ROUND($F1297*$A1297,2),""),"")</f>
        <v>-12</v>
      </c>
      <c r="H1297">
        <f>IFERROR(IF('SUIVI VENTES 403e'!$A1283&lt;&gt;"",YEAR('SUIVI VENTES 403e'!$G1283),""),"")</f>
        <v>2022</v>
      </c>
      <c r="I1297">
        <f>IFERROR(IF('SUIVI VENTES 403e'!$A1283&lt;&gt;"",MONTH('SUIVI VENTES 403e'!$G1283),""),"")</f>
        <v>10</v>
      </c>
    </row>
    <row r="1298" spans="1:9" x14ac:dyDescent="0.25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t="str">
        <f t="shared" si="21"/>
        <v/>
      </c>
      <c r="E1298" cm="1">
        <f t="array" ref="E1298">IFERROR(INDEX($G$3:$S$7,MATCH($H1298,$G$4:$G$7,0),MATCH($I1298,$G$3:$S$3,0)+1),"")</f>
        <v>12</v>
      </c>
      <c r="F1298">
        <f>IFERROR(IF('SUIVI VENTES 403e'!$A1284&lt;&gt;"",ROUND((($C1298/1.2)-$E1298),2),""),"")</f>
        <v>6.06</v>
      </c>
      <c r="G1298">
        <f>IFERROR(IF('SUIVI VENTES 403e'!$A1284&lt;&gt;"",ROUND($F1298*$A1298,2),""),"")</f>
        <v>37.880000000000003</v>
      </c>
      <c r="H1298">
        <f>IFERROR(IF('SUIVI VENTES 403e'!$A1284&lt;&gt;"",YEAR('SUIVI VENTES 403e'!$G1284),""),"")</f>
        <v>2022</v>
      </c>
      <c r="I1298">
        <f>IFERROR(IF('SUIVI VENTES 403e'!$A1284&lt;&gt;"",MONTH('SUIVI VENTES 403e'!$G1284),""),"")</f>
        <v>10</v>
      </c>
    </row>
    <row r="1299" spans="1:9" x14ac:dyDescent="0.25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>
        <f t="shared" si="21"/>
        <v>1.25</v>
      </c>
      <c r="E1299" cm="1">
        <f t="array" ref="E1299">IFERROR(INDEX($G$3:$S$7,MATCH($H1299,$G$4:$G$7,0),MATCH($I1299,$G$3:$S$3,0)+1),"")</f>
        <v>12</v>
      </c>
      <c r="F1299">
        <f>IFERROR(IF('SUIVI VENTES 403e'!$A1285&lt;&gt;"",ROUND((($C1299/1.2)-$E1299),2),""),"")</f>
        <v>-12</v>
      </c>
      <c r="G1299">
        <f>IFERROR(IF('SUIVI VENTES 403e'!$A1285&lt;&gt;"",ROUND($F1299*$A1299,2),""),"")</f>
        <v>-15</v>
      </c>
      <c r="H1299">
        <f>IFERROR(IF('SUIVI VENTES 403e'!$A1285&lt;&gt;"",YEAR('SUIVI VENTES 403e'!$G1285),""),"")</f>
        <v>2022</v>
      </c>
      <c r="I1299">
        <f>IFERROR(IF('SUIVI VENTES 403e'!$A1285&lt;&gt;"",MONTH('SUIVI VENTES 403e'!$G1285),""),"")</f>
        <v>10</v>
      </c>
    </row>
    <row r="1300" spans="1:9" x14ac:dyDescent="0.25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t="str">
        <f t="shared" si="21"/>
        <v/>
      </c>
      <c r="E1300" cm="1">
        <f t="array" ref="E1300">IFERROR(INDEX($G$3:$S$7,MATCH($H1300,$G$4:$G$7,0),MATCH($I1300,$G$3:$S$3,0)+1),"")</f>
        <v>12</v>
      </c>
      <c r="F1300">
        <f>IFERROR(IF('SUIVI VENTES 403e'!$A1286&lt;&gt;"",ROUND((($C1300/1.2)-$E1300),2),""),"")</f>
        <v>-2.98</v>
      </c>
      <c r="G1300">
        <f>IFERROR(IF('SUIVI VENTES 403e'!$A1286&lt;&gt;"",ROUND($F1300*$A1300,2),""),"")</f>
        <v>-35.76</v>
      </c>
      <c r="H1300">
        <f>IFERROR(IF('SUIVI VENTES 403e'!$A1286&lt;&gt;"",YEAR('SUIVI VENTES 403e'!$G1286),""),"")</f>
        <v>2022</v>
      </c>
      <c r="I1300">
        <f>IFERROR(IF('SUIVI VENTES 403e'!$A1286&lt;&gt;"",MONTH('SUIVI VENTES 403e'!$G1286),""),"")</f>
        <v>10</v>
      </c>
    </row>
    <row r="1301" spans="1:9" x14ac:dyDescent="0.25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>
        <f t="shared" si="21"/>
        <v>2</v>
      </c>
      <c r="E1301" cm="1">
        <f t="array" ref="E1301">IFERROR(INDEX($G$3:$S$7,MATCH($H1301,$G$4:$G$7,0),MATCH($I1301,$G$3:$S$3,0)+1),"")</f>
        <v>12</v>
      </c>
      <c r="F1301">
        <f>IFERROR(IF('SUIVI VENTES 403e'!$A1287&lt;&gt;"",ROUND((($C1301/1.2)-$E1301),2),""),"")</f>
        <v>-12</v>
      </c>
      <c r="G1301">
        <f>IFERROR(IF('SUIVI VENTES 403e'!$A1287&lt;&gt;"",ROUND($F1301*$A1301,2),""),"")</f>
        <v>-24</v>
      </c>
      <c r="H1301">
        <f>IFERROR(IF('SUIVI VENTES 403e'!$A1287&lt;&gt;"",YEAR('SUIVI VENTES 403e'!$G1287),""),"")</f>
        <v>2022</v>
      </c>
      <c r="I1301">
        <f>IFERROR(IF('SUIVI VENTES 403e'!$A1287&lt;&gt;"",MONTH('SUIVI VENTES 403e'!$G1287),""),"")</f>
        <v>10</v>
      </c>
    </row>
    <row r="1302" spans="1:9" x14ac:dyDescent="0.25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t="str">
        <f t="shared" si="21"/>
        <v/>
      </c>
      <c r="E1302" cm="1">
        <f t="array" ref="E1302">IFERROR(INDEX($G$3:$S$7,MATCH($H1302,$G$4:$G$7,0),MATCH($I1302,$G$3:$S$3,0)+1),"")</f>
        <v>12</v>
      </c>
      <c r="F1302">
        <f>IFERROR(IF('SUIVI VENTES 403e'!$A1288&lt;&gt;"",ROUND((($C1302/1.2)-$E1302),2),""),"")</f>
        <v>-2.98</v>
      </c>
      <c r="G1302">
        <f>IFERROR(IF('SUIVI VENTES 403e'!$A1288&lt;&gt;"",ROUND($F1302*$A1302,2),""),"")</f>
        <v>-35.76</v>
      </c>
      <c r="H1302">
        <f>IFERROR(IF('SUIVI VENTES 403e'!$A1288&lt;&gt;"",YEAR('SUIVI VENTES 403e'!$G1288),""),"")</f>
        <v>2022</v>
      </c>
      <c r="I1302">
        <f>IFERROR(IF('SUIVI VENTES 403e'!$A1288&lt;&gt;"",MONTH('SUIVI VENTES 403e'!$G1288),""),"")</f>
        <v>10</v>
      </c>
    </row>
    <row r="1303" spans="1:9" x14ac:dyDescent="0.25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>
        <f t="shared" si="21"/>
        <v>2</v>
      </c>
      <c r="E1303" cm="1">
        <f t="array" ref="E1303">IFERROR(INDEX($G$3:$S$7,MATCH($H1303,$G$4:$G$7,0),MATCH($I1303,$G$3:$S$3,0)+1),"")</f>
        <v>12</v>
      </c>
      <c r="F1303">
        <f>IFERROR(IF('SUIVI VENTES 403e'!$A1289&lt;&gt;"",ROUND((($C1303/1.2)-$E1303),2),""),"")</f>
        <v>-12</v>
      </c>
      <c r="G1303">
        <f>IFERROR(IF('SUIVI VENTES 403e'!$A1289&lt;&gt;"",ROUND($F1303*$A1303,2),""),"")</f>
        <v>-24</v>
      </c>
      <c r="H1303">
        <f>IFERROR(IF('SUIVI VENTES 403e'!$A1289&lt;&gt;"",YEAR('SUIVI VENTES 403e'!$G1289),""),"")</f>
        <v>2022</v>
      </c>
      <c r="I1303">
        <f>IFERROR(IF('SUIVI VENTES 403e'!$A1289&lt;&gt;"",MONTH('SUIVI VENTES 403e'!$G1289),""),"")</f>
        <v>10</v>
      </c>
    </row>
    <row r="1304" spans="1:9" x14ac:dyDescent="0.25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t="str">
        <f t="shared" si="21"/>
        <v/>
      </c>
      <c r="E1304" cm="1">
        <f t="array" ref="E1304">IFERROR(INDEX($G$3:$S$7,MATCH($H1304,$G$4:$G$7,0),MATCH($I1304,$G$3:$S$3,0)+1),"")</f>
        <v>12</v>
      </c>
      <c r="F1304">
        <f>IFERROR(IF('SUIVI VENTES 403e'!$A1290&lt;&gt;"",ROUND((($C1304/1.2)-$E1304),2),""),"")</f>
        <v>-2.98</v>
      </c>
      <c r="G1304">
        <f>IFERROR(IF('SUIVI VENTES 403e'!$A1290&lt;&gt;"",ROUND($F1304*$A1304,2),""),"")</f>
        <v>-29.8</v>
      </c>
      <c r="H1304">
        <f>IFERROR(IF('SUIVI VENTES 403e'!$A1290&lt;&gt;"",YEAR('SUIVI VENTES 403e'!$G1290),""),"")</f>
        <v>2022</v>
      </c>
      <c r="I1304">
        <f>IFERROR(IF('SUIVI VENTES 403e'!$A1290&lt;&gt;"",MONTH('SUIVI VENTES 403e'!$G1290),""),"")</f>
        <v>10</v>
      </c>
    </row>
    <row r="1305" spans="1:9" x14ac:dyDescent="0.25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>
        <f t="shared" si="21"/>
        <v>2</v>
      </c>
      <c r="E1305" cm="1">
        <f t="array" ref="E1305">IFERROR(INDEX($G$3:$S$7,MATCH($H1305,$G$4:$G$7,0),MATCH($I1305,$G$3:$S$3,0)+1),"")</f>
        <v>12</v>
      </c>
      <c r="F1305">
        <f>IFERROR(IF('SUIVI VENTES 403e'!$A1291&lt;&gt;"",ROUND((($C1305/1.2)-$E1305),2),""),"")</f>
        <v>-12</v>
      </c>
      <c r="G1305">
        <f>IFERROR(IF('SUIVI VENTES 403e'!$A1291&lt;&gt;"",ROUND($F1305*$A1305,2),""),"")</f>
        <v>-24</v>
      </c>
      <c r="H1305">
        <f>IFERROR(IF('SUIVI VENTES 403e'!$A1291&lt;&gt;"",YEAR('SUIVI VENTES 403e'!$G1291),""),"")</f>
        <v>2022</v>
      </c>
      <c r="I1305">
        <f>IFERROR(IF('SUIVI VENTES 403e'!$A1291&lt;&gt;"",MONTH('SUIVI VENTES 403e'!$G1291),""),"")</f>
        <v>10</v>
      </c>
    </row>
    <row r="1306" spans="1:9" x14ac:dyDescent="0.25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t="str">
        <f t="shared" si="21"/>
        <v/>
      </c>
      <c r="E1306" cm="1">
        <f t="array" ref="E1306">IFERROR(INDEX($G$3:$S$7,MATCH($H1306,$G$4:$G$7,0),MATCH($I1306,$G$3:$S$3,0)+1),"")</f>
        <v>12</v>
      </c>
      <c r="F1306">
        <f>IFERROR(IF('SUIVI VENTES 403e'!$A1292&lt;&gt;"",ROUND((($C1306/1.2)-$E1306),2),""),"")</f>
        <v>-2.98</v>
      </c>
      <c r="G1306">
        <f>IFERROR(IF('SUIVI VENTES 403e'!$A1292&lt;&gt;"",ROUND($F1306*$A1306,2),""),"")</f>
        <v>-44.7</v>
      </c>
      <c r="H1306">
        <f>IFERROR(IF('SUIVI VENTES 403e'!$A1292&lt;&gt;"",YEAR('SUIVI VENTES 403e'!$G1292),""),"")</f>
        <v>2022</v>
      </c>
      <c r="I1306">
        <f>IFERROR(IF('SUIVI VENTES 403e'!$A1292&lt;&gt;"",MONTH('SUIVI VENTES 403e'!$G1292),""),"")</f>
        <v>10</v>
      </c>
    </row>
    <row r="1307" spans="1:9" x14ac:dyDescent="0.25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>
        <f t="shared" si="21"/>
        <v>3</v>
      </c>
      <c r="E1307" cm="1">
        <f t="array" ref="E1307">IFERROR(INDEX($G$3:$S$7,MATCH($H1307,$G$4:$G$7,0),MATCH($I1307,$G$3:$S$3,0)+1),"")</f>
        <v>12</v>
      </c>
      <c r="F1307">
        <f>IFERROR(IF('SUIVI VENTES 403e'!$A1293&lt;&gt;"",ROUND((($C1307/1.2)-$E1307),2),""),"")</f>
        <v>-12</v>
      </c>
      <c r="G1307">
        <f>IFERROR(IF('SUIVI VENTES 403e'!$A1293&lt;&gt;"",ROUND($F1307*$A1307,2),""),"")</f>
        <v>-36</v>
      </c>
      <c r="H1307">
        <f>IFERROR(IF('SUIVI VENTES 403e'!$A1293&lt;&gt;"",YEAR('SUIVI VENTES 403e'!$G1293),""),"")</f>
        <v>2022</v>
      </c>
      <c r="I1307">
        <f>IFERROR(IF('SUIVI VENTES 403e'!$A1293&lt;&gt;"",MONTH('SUIVI VENTES 403e'!$G1293),""),"")</f>
        <v>10</v>
      </c>
    </row>
    <row r="1308" spans="1:9" x14ac:dyDescent="0.25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t="str">
        <f t="shared" si="21"/>
        <v/>
      </c>
      <c r="E1308" cm="1">
        <f t="array" ref="E1308">IFERROR(INDEX($G$3:$S$7,MATCH($H1308,$G$4:$G$7,0),MATCH($I1308,$G$3:$S$3,0)+1),"")</f>
        <v>12</v>
      </c>
      <c r="F1308">
        <f>IFERROR(IF('SUIVI VENTES 403e'!$A1294&lt;&gt;"",ROUND((($C1308/1.2)-$E1308),2),""),"")</f>
        <v>-2.98</v>
      </c>
      <c r="G1308">
        <f>IFERROR(IF('SUIVI VENTES 403e'!$A1294&lt;&gt;"",ROUND($F1308*$A1308,2),""),"")</f>
        <v>-8.94</v>
      </c>
      <c r="H1308">
        <f>IFERROR(IF('SUIVI VENTES 403e'!$A1294&lt;&gt;"",YEAR('SUIVI VENTES 403e'!$G1294),""),"")</f>
        <v>2022</v>
      </c>
      <c r="I1308">
        <f>IFERROR(IF('SUIVI VENTES 403e'!$A1294&lt;&gt;"",MONTH('SUIVI VENTES 403e'!$G1294),""),"")</f>
        <v>10</v>
      </c>
    </row>
    <row r="1309" spans="1:9" x14ac:dyDescent="0.25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t="str">
        <f t="shared" si="21"/>
        <v/>
      </c>
      <c r="E1309" cm="1">
        <f t="array" ref="E1309">IFERROR(INDEX($G$3:$S$7,MATCH($H1309,$G$4:$G$7,0),MATCH($I1309,$G$3:$S$3,0)+1),"")</f>
        <v>12</v>
      </c>
      <c r="F1309">
        <f>IFERROR(IF('SUIVI VENTES 403e'!$A1295&lt;&gt;"",ROUND((($C1309/1.2)-$E1309),2),""),"")</f>
        <v>-2.98</v>
      </c>
      <c r="G1309">
        <f>IFERROR(IF('SUIVI VENTES 403e'!$A1295&lt;&gt;"",ROUND($F1309*$A1309,2),""),"")</f>
        <v>-14.9</v>
      </c>
      <c r="H1309">
        <f>IFERROR(IF('SUIVI VENTES 403e'!$A1295&lt;&gt;"",YEAR('SUIVI VENTES 403e'!$G1295),""),"")</f>
        <v>2022</v>
      </c>
      <c r="I1309">
        <f>IFERROR(IF('SUIVI VENTES 403e'!$A1295&lt;&gt;"",MONTH('SUIVI VENTES 403e'!$G1295),""),"")</f>
        <v>10</v>
      </c>
    </row>
    <row r="1310" spans="1:9" x14ac:dyDescent="0.25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>
        <f t="shared" si="21"/>
        <v>1</v>
      </c>
      <c r="E1310" cm="1">
        <f t="array" ref="E1310">IFERROR(INDEX($G$3:$S$7,MATCH($H1310,$G$4:$G$7,0),MATCH($I1310,$G$3:$S$3,0)+1),"")</f>
        <v>12</v>
      </c>
      <c r="F1310">
        <f>IFERROR(IF('SUIVI VENTES 403e'!$A1296&lt;&gt;"",ROUND((($C1310/1.2)-$E1310),2),""),"")</f>
        <v>-12</v>
      </c>
      <c r="G1310">
        <f>IFERROR(IF('SUIVI VENTES 403e'!$A1296&lt;&gt;"",ROUND($F1310*$A1310,2),""),"")</f>
        <v>-12</v>
      </c>
      <c r="H1310">
        <f>IFERROR(IF('SUIVI VENTES 403e'!$A1296&lt;&gt;"",YEAR('SUIVI VENTES 403e'!$G1296),""),"")</f>
        <v>2022</v>
      </c>
      <c r="I1310">
        <f>IFERROR(IF('SUIVI VENTES 403e'!$A1296&lt;&gt;"",MONTH('SUIVI VENTES 403e'!$G1296),""),"")</f>
        <v>10</v>
      </c>
    </row>
    <row r="1311" spans="1:9" x14ac:dyDescent="0.25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t="str">
        <f t="shared" si="21"/>
        <v/>
      </c>
      <c r="E1311" cm="1">
        <f t="array" ref="E1311">IFERROR(INDEX($G$3:$S$7,MATCH($H1311,$G$4:$G$7,0),MATCH($I1311,$G$3:$S$3,0)+1),"")</f>
        <v>12</v>
      </c>
      <c r="F1311">
        <f>IFERROR(IF('SUIVI VENTES 403e'!$A1297&lt;&gt;"",ROUND((($C1311/1.2)-$E1311),2),""),"")</f>
        <v>-3.25</v>
      </c>
      <c r="G1311">
        <f>IFERROR(IF('SUIVI VENTES 403e'!$A1297&lt;&gt;"",ROUND($F1311*$A1311,2),""),"")</f>
        <v>-16.25</v>
      </c>
      <c r="H1311">
        <f>IFERROR(IF('SUIVI VENTES 403e'!$A1297&lt;&gt;"",YEAR('SUIVI VENTES 403e'!$G1297),""),"")</f>
        <v>2022</v>
      </c>
      <c r="I1311">
        <f>IFERROR(IF('SUIVI VENTES 403e'!$A1297&lt;&gt;"",MONTH('SUIVI VENTES 403e'!$G1297),""),"")</f>
        <v>10</v>
      </c>
    </row>
    <row r="1312" spans="1:9" x14ac:dyDescent="0.25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t="str">
        <f t="shared" si="21"/>
        <v/>
      </c>
      <c r="E1312" cm="1">
        <f t="array" ref="E1312">IFERROR(INDEX($G$3:$S$7,MATCH($H1312,$G$4:$G$7,0),MATCH($I1312,$G$3:$S$3,0)+1),"")</f>
        <v>12</v>
      </c>
      <c r="F1312">
        <f>IFERROR(IF('SUIVI VENTES 403e'!$A1298&lt;&gt;"",ROUND((($C1312/1.2)-$E1312),2),""),"")</f>
        <v>-2.98</v>
      </c>
      <c r="G1312">
        <f>IFERROR(IF('SUIVI VENTES 403e'!$A1298&lt;&gt;"",ROUND($F1312*$A1312,2),""),"")</f>
        <v>-8.94</v>
      </c>
      <c r="H1312">
        <f>IFERROR(IF('SUIVI VENTES 403e'!$A1298&lt;&gt;"",YEAR('SUIVI VENTES 403e'!$G1298),""),"")</f>
        <v>2022</v>
      </c>
      <c r="I1312">
        <f>IFERROR(IF('SUIVI VENTES 403e'!$A1298&lt;&gt;"",MONTH('SUIVI VENTES 403e'!$G1298),""),"")</f>
        <v>10</v>
      </c>
    </row>
    <row r="1313" spans="1:9" x14ac:dyDescent="0.25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t="str">
        <f t="shared" si="21"/>
        <v/>
      </c>
      <c r="E1313" cm="1">
        <f t="array" ref="E1313">IFERROR(INDEX($G$3:$S$7,MATCH($H1313,$G$4:$G$7,0),MATCH($I1313,$G$3:$S$3,0)+1),"")</f>
        <v>12</v>
      </c>
      <c r="F1313">
        <f>IFERROR(IF('SUIVI VENTES 403e'!$A1299&lt;&gt;"",ROUND((($C1313/1.2)-$E1313),2),""),"")</f>
        <v>6.05</v>
      </c>
      <c r="G1313">
        <f>IFERROR(IF('SUIVI VENTES 403e'!$A1299&lt;&gt;"",ROUND($F1313*$A1313,2),""),"")</f>
        <v>3.03</v>
      </c>
      <c r="H1313">
        <f>IFERROR(IF('SUIVI VENTES 403e'!$A1299&lt;&gt;"",YEAR('SUIVI VENTES 403e'!$G1299),""),"")</f>
        <v>2022</v>
      </c>
      <c r="I1313">
        <f>IFERROR(IF('SUIVI VENTES 403e'!$A1299&lt;&gt;"",MONTH('SUIVI VENTES 403e'!$G1299),""),"")</f>
        <v>10</v>
      </c>
    </row>
    <row r="1314" spans="1:9" x14ac:dyDescent="0.25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t="str">
        <f t="shared" si="21"/>
        <v/>
      </c>
      <c r="E1314" cm="1">
        <f t="array" ref="E1314">IFERROR(INDEX($G$3:$S$7,MATCH($H1314,$G$4:$G$7,0),MATCH($I1314,$G$3:$S$3,0)+1),"")</f>
        <v>12</v>
      </c>
      <c r="F1314">
        <f>IFERROR(IF('SUIVI VENTES 403e'!$A1300&lt;&gt;"",ROUND((($C1314/1.2)-$E1314),2),""),"")</f>
        <v>-2.98</v>
      </c>
      <c r="G1314">
        <f>IFERROR(IF('SUIVI VENTES 403e'!$A1300&lt;&gt;"",ROUND($F1314*$A1314,2),""),"")</f>
        <v>-44.7</v>
      </c>
      <c r="H1314">
        <f>IFERROR(IF('SUIVI VENTES 403e'!$A1300&lt;&gt;"",YEAR('SUIVI VENTES 403e'!$G1300),""),"")</f>
        <v>2022</v>
      </c>
      <c r="I1314">
        <f>IFERROR(IF('SUIVI VENTES 403e'!$A1300&lt;&gt;"",MONTH('SUIVI VENTES 403e'!$G1300),""),"")</f>
        <v>10</v>
      </c>
    </row>
    <row r="1315" spans="1:9" x14ac:dyDescent="0.25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>
        <f t="shared" si="21"/>
        <v>3</v>
      </c>
      <c r="E1315" cm="1">
        <f t="array" ref="E1315">IFERROR(INDEX($G$3:$S$7,MATCH($H1315,$G$4:$G$7,0),MATCH($I1315,$G$3:$S$3,0)+1),"")</f>
        <v>12</v>
      </c>
      <c r="F1315">
        <f>IFERROR(IF('SUIVI VENTES 403e'!$A1301&lt;&gt;"",ROUND((($C1315/1.2)-$E1315),2),""),"")</f>
        <v>-12</v>
      </c>
      <c r="G1315">
        <f>IFERROR(IF('SUIVI VENTES 403e'!$A1301&lt;&gt;"",ROUND($F1315*$A1315,2),""),"")</f>
        <v>-36</v>
      </c>
      <c r="H1315">
        <f>IFERROR(IF('SUIVI VENTES 403e'!$A1301&lt;&gt;"",YEAR('SUIVI VENTES 403e'!$G1301),""),"")</f>
        <v>2022</v>
      </c>
      <c r="I1315">
        <f>IFERROR(IF('SUIVI VENTES 403e'!$A1301&lt;&gt;"",MONTH('SUIVI VENTES 403e'!$G1301),""),"")</f>
        <v>10</v>
      </c>
    </row>
    <row r="1316" spans="1:9" x14ac:dyDescent="0.25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>
        <f t="shared" si="21"/>
        <v>1</v>
      </c>
      <c r="E1316" cm="1">
        <f t="array" ref="E1316">IFERROR(INDEX($G$3:$S$7,MATCH($H1316,$G$4:$G$7,0),MATCH($I1316,$G$3:$S$3,0)+1),"")</f>
        <v>12</v>
      </c>
      <c r="F1316">
        <f>IFERROR(IF('SUIVI VENTES 403e'!$A1302&lt;&gt;"",ROUND((($C1316/1.2)-$E1316),2),""),"")</f>
        <v>-12</v>
      </c>
      <c r="G1316">
        <f>IFERROR(IF('SUIVI VENTES 403e'!$A1302&lt;&gt;"",ROUND($F1316*$A1316,2),""),"")</f>
        <v>-12</v>
      </c>
      <c r="H1316">
        <f>IFERROR(IF('SUIVI VENTES 403e'!$A1302&lt;&gt;"",YEAR('SUIVI VENTES 403e'!$G1302),""),"")</f>
        <v>2022</v>
      </c>
      <c r="I1316">
        <f>IFERROR(IF('SUIVI VENTES 403e'!$A1302&lt;&gt;"",MONTH('SUIVI VENTES 403e'!$G1302),""),"")</f>
        <v>10</v>
      </c>
    </row>
    <row r="1317" spans="1:9" x14ac:dyDescent="0.25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t="str">
        <f t="shared" si="21"/>
        <v/>
      </c>
      <c r="E1317" cm="1">
        <f t="array" ref="E1317">IFERROR(INDEX($G$3:$S$7,MATCH($H1317,$G$4:$G$7,0),MATCH($I1317,$G$3:$S$3,0)+1),"")</f>
        <v>12</v>
      </c>
      <c r="F1317">
        <f>IFERROR(IF('SUIVI VENTES 403e'!$A1303&lt;&gt;"",ROUND((($C1317/1.2)-$E1317),2),""),"")</f>
        <v>-2.98</v>
      </c>
      <c r="G1317">
        <f>IFERROR(IF('SUIVI VENTES 403e'!$A1303&lt;&gt;"",ROUND($F1317*$A1317,2),""),"")</f>
        <v>-14.9</v>
      </c>
      <c r="H1317">
        <f>IFERROR(IF('SUIVI VENTES 403e'!$A1303&lt;&gt;"",YEAR('SUIVI VENTES 403e'!$G1303),""),"")</f>
        <v>2022</v>
      </c>
      <c r="I1317">
        <f>IFERROR(IF('SUIVI VENTES 403e'!$A1303&lt;&gt;"",MONTH('SUIVI VENTES 403e'!$G1303),""),"")</f>
        <v>10</v>
      </c>
    </row>
    <row r="1318" spans="1:9" x14ac:dyDescent="0.25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>
        <f t="shared" si="21"/>
        <v>1</v>
      </c>
      <c r="E1318" cm="1">
        <f t="array" ref="E1318">IFERROR(INDEX($G$3:$S$7,MATCH($H1318,$G$4:$G$7,0),MATCH($I1318,$G$3:$S$3,0)+1),"")</f>
        <v>12</v>
      </c>
      <c r="F1318">
        <f>IFERROR(IF('SUIVI VENTES 403e'!$A1304&lt;&gt;"",ROUND((($C1318/1.2)-$E1318),2),""),"")</f>
        <v>-12</v>
      </c>
      <c r="G1318">
        <f>IFERROR(IF('SUIVI VENTES 403e'!$A1304&lt;&gt;"",ROUND($F1318*$A1318,2),""),"")</f>
        <v>-12</v>
      </c>
      <c r="H1318">
        <f>IFERROR(IF('SUIVI VENTES 403e'!$A1304&lt;&gt;"",YEAR('SUIVI VENTES 403e'!$G1304),""),"")</f>
        <v>2022</v>
      </c>
      <c r="I1318">
        <f>IFERROR(IF('SUIVI VENTES 403e'!$A1304&lt;&gt;"",MONTH('SUIVI VENTES 403e'!$G1304),""),"")</f>
        <v>10</v>
      </c>
    </row>
    <row r="1319" spans="1:9" x14ac:dyDescent="0.25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t="str">
        <f t="shared" si="21"/>
        <v/>
      </c>
      <c r="E1319" cm="1">
        <f t="array" ref="E1319">IFERROR(INDEX($G$3:$S$7,MATCH($H1319,$G$4:$G$7,0),MATCH($I1319,$G$3:$S$3,0)+1),"")</f>
        <v>12</v>
      </c>
      <c r="F1319">
        <f>IFERROR(IF('SUIVI VENTES 403e'!$A1305&lt;&gt;"",ROUND((($C1319/1.2)-$E1319),2),""),"")</f>
        <v>-2.98</v>
      </c>
      <c r="G1319">
        <f>IFERROR(IF('SUIVI VENTES 403e'!$A1305&lt;&gt;"",ROUND($F1319*$A1319,2),""),"")</f>
        <v>-44.7</v>
      </c>
      <c r="H1319">
        <f>IFERROR(IF('SUIVI VENTES 403e'!$A1305&lt;&gt;"",YEAR('SUIVI VENTES 403e'!$G1305),""),"")</f>
        <v>2022</v>
      </c>
      <c r="I1319">
        <f>IFERROR(IF('SUIVI VENTES 403e'!$A1305&lt;&gt;"",MONTH('SUIVI VENTES 403e'!$G1305),""),"")</f>
        <v>10</v>
      </c>
    </row>
    <row r="1320" spans="1:9" x14ac:dyDescent="0.25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>
        <f t="shared" si="21"/>
        <v>3</v>
      </c>
      <c r="E1320" cm="1">
        <f t="array" ref="E1320">IFERROR(INDEX($G$3:$S$7,MATCH($H1320,$G$4:$G$7,0),MATCH($I1320,$G$3:$S$3,0)+1),"")</f>
        <v>12</v>
      </c>
      <c r="F1320">
        <f>IFERROR(IF('SUIVI VENTES 403e'!$A1306&lt;&gt;"",ROUND((($C1320/1.2)-$E1320),2),""),"")</f>
        <v>-12</v>
      </c>
      <c r="G1320">
        <f>IFERROR(IF('SUIVI VENTES 403e'!$A1306&lt;&gt;"",ROUND($F1320*$A1320,2),""),"")</f>
        <v>-36</v>
      </c>
      <c r="H1320">
        <f>IFERROR(IF('SUIVI VENTES 403e'!$A1306&lt;&gt;"",YEAR('SUIVI VENTES 403e'!$G1306),""),"")</f>
        <v>2022</v>
      </c>
      <c r="I1320">
        <f>IFERROR(IF('SUIVI VENTES 403e'!$A1306&lt;&gt;"",MONTH('SUIVI VENTES 403e'!$G1306),""),"")</f>
        <v>10</v>
      </c>
    </row>
    <row r="1321" spans="1:9" x14ac:dyDescent="0.25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t="str">
        <f t="shared" si="21"/>
        <v/>
      </c>
      <c r="E1321" cm="1">
        <f t="array" ref="E1321">IFERROR(INDEX($G$3:$S$7,MATCH($H1321,$G$4:$G$7,0),MATCH($I1321,$G$3:$S$3,0)+1),"")</f>
        <v>12</v>
      </c>
      <c r="F1321">
        <f>IFERROR(IF('SUIVI VENTES 403e'!$A1307&lt;&gt;"",ROUND((($C1321/1.2)-$E1321),2),""),"")</f>
        <v>-2.98</v>
      </c>
      <c r="G1321">
        <f>IFERROR(IF('SUIVI VENTES 403e'!$A1307&lt;&gt;"",ROUND($F1321*$A1321,2),""),"")</f>
        <v>-14.9</v>
      </c>
      <c r="H1321">
        <f>IFERROR(IF('SUIVI VENTES 403e'!$A1307&lt;&gt;"",YEAR('SUIVI VENTES 403e'!$G1307),""),"")</f>
        <v>2022</v>
      </c>
      <c r="I1321">
        <f>IFERROR(IF('SUIVI VENTES 403e'!$A1307&lt;&gt;"",MONTH('SUIVI VENTES 403e'!$G1307),""),"")</f>
        <v>10</v>
      </c>
    </row>
    <row r="1322" spans="1:9" x14ac:dyDescent="0.25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>
        <f t="shared" si="21"/>
        <v>1</v>
      </c>
      <c r="E1322" cm="1">
        <f t="array" ref="E1322">IFERROR(INDEX($G$3:$S$7,MATCH($H1322,$G$4:$G$7,0),MATCH($I1322,$G$3:$S$3,0)+1),"")</f>
        <v>12</v>
      </c>
      <c r="F1322">
        <f>IFERROR(IF('SUIVI VENTES 403e'!$A1308&lt;&gt;"",ROUND((($C1322/1.2)-$E1322),2),""),"")</f>
        <v>-12</v>
      </c>
      <c r="G1322">
        <f>IFERROR(IF('SUIVI VENTES 403e'!$A1308&lt;&gt;"",ROUND($F1322*$A1322,2),""),"")</f>
        <v>-12</v>
      </c>
      <c r="H1322">
        <f>IFERROR(IF('SUIVI VENTES 403e'!$A1308&lt;&gt;"",YEAR('SUIVI VENTES 403e'!$G1308),""),"")</f>
        <v>2022</v>
      </c>
      <c r="I1322">
        <f>IFERROR(IF('SUIVI VENTES 403e'!$A1308&lt;&gt;"",MONTH('SUIVI VENTES 403e'!$G1308),""),"")</f>
        <v>10</v>
      </c>
    </row>
    <row r="1323" spans="1:9" x14ac:dyDescent="0.25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t="str">
        <f t="shared" si="21"/>
        <v/>
      </c>
      <c r="E1323" cm="1">
        <f t="array" ref="E1323">IFERROR(INDEX($G$3:$S$7,MATCH($H1323,$G$4:$G$7,0),MATCH($I1323,$G$3:$S$3,0)+1),"")</f>
        <v>12</v>
      </c>
      <c r="F1323">
        <f>IFERROR(IF('SUIVI VENTES 403e'!$A1309&lt;&gt;"",ROUND((($C1323/1.2)-$E1323),2),""),"")</f>
        <v>-2.98</v>
      </c>
      <c r="G1323">
        <f>IFERROR(IF('SUIVI VENTES 403e'!$A1309&lt;&gt;"",ROUND($F1323*$A1323,2),""),"")</f>
        <v>-29.8</v>
      </c>
      <c r="H1323">
        <f>IFERROR(IF('SUIVI VENTES 403e'!$A1309&lt;&gt;"",YEAR('SUIVI VENTES 403e'!$G1309),""),"")</f>
        <v>2022</v>
      </c>
      <c r="I1323">
        <f>IFERROR(IF('SUIVI VENTES 403e'!$A1309&lt;&gt;"",MONTH('SUIVI VENTES 403e'!$G1309),""),"")</f>
        <v>10</v>
      </c>
    </row>
    <row r="1324" spans="1:9" x14ac:dyDescent="0.25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>
        <f t="shared" si="21"/>
        <v>2</v>
      </c>
      <c r="E1324" cm="1">
        <f t="array" ref="E1324">IFERROR(INDEX($G$3:$S$7,MATCH($H1324,$G$4:$G$7,0),MATCH($I1324,$G$3:$S$3,0)+1),"")</f>
        <v>12</v>
      </c>
      <c r="F1324">
        <f>IFERROR(IF('SUIVI VENTES 403e'!$A1310&lt;&gt;"",ROUND((($C1324/1.2)-$E1324),2),""),"")</f>
        <v>-12</v>
      </c>
      <c r="G1324">
        <f>IFERROR(IF('SUIVI VENTES 403e'!$A1310&lt;&gt;"",ROUND($F1324*$A1324,2),""),"")</f>
        <v>-24</v>
      </c>
      <c r="H1324">
        <f>IFERROR(IF('SUIVI VENTES 403e'!$A1310&lt;&gt;"",YEAR('SUIVI VENTES 403e'!$G1310),""),"")</f>
        <v>2022</v>
      </c>
      <c r="I1324">
        <f>IFERROR(IF('SUIVI VENTES 403e'!$A1310&lt;&gt;"",MONTH('SUIVI VENTES 403e'!$G1310),""),"")</f>
        <v>10</v>
      </c>
    </row>
    <row r="1325" spans="1:9" x14ac:dyDescent="0.25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t="str">
        <f t="shared" si="21"/>
        <v/>
      </c>
      <c r="E1325" cm="1">
        <f t="array" ref="E1325">IFERROR(INDEX($G$3:$S$7,MATCH($H1325,$G$4:$G$7,0),MATCH($I1325,$G$3:$S$3,0)+1),"")</f>
        <v>12</v>
      </c>
      <c r="F1325">
        <f>IFERROR(IF('SUIVI VENTES 403e'!$A1311&lt;&gt;"",ROUND((($C1325/1.2)-$E1325),2),""),"")</f>
        <v>-2.98</v>
      </c>
      <c r="G1325">
        <f>IFERROR(IF('SUIVI VENTES 403e'!$A1311&lt;&gt;"",ROUND($F1325*$A1325,2),""),"")</f>
        <v>-2.98</v>
      </c>
      <c r="H1325">
        <f>IFERROR(IF('SUIVI VENTES 403e'!$A1311&lt;&gt;"",YEAR('SUIVI VENTES 403e'!$G1311),""),"")</f>
        <v>2022</v>
      </c>
      <c r="I1325">
        <f>IFERROR(IF('SUIVI VENTES 403e'!$A1311&lt;&gt;"",MONTH('SUIVI VENTES 403e'!$G1311),""),"")</f>
        <v>10</v>
      </c>
    </row>
    <row r="1326" spans="1:9" x14ac:dyDescent="0.25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t="str">
        <f t="shared" si="21"/>
        <v/>
      </c>
      <c r="E1326" cm="1">
        <f t="array" ref="E1326">IFERROR(INDEX($G$3:$S$7,MATCH($H1326,$G$4:$G$7,0),MATCH($I1326,$G$3:$S$3,0)+1),"")</f>
        <v>12</v>
      </c>
      <c r="F1326">
        <f>IFERROR(IF('SUIVI VENTES 403e'!$A1312&lt;&gt;"",ROUND((($C1326/1.2)-$E1326),2),""),"")</f>
        <v>-2.98</v>
      </c>
      <c r="G1326">
        <f>IFERROR(IF('SUIVI VENTES 403e'!$A1312&lt;&gt;"",ROUND($F1326*$A1326,2),""),"")</f>
        <v>-35.76</v>
      </c>
      <c r="H1326">
        <f>IFERROR(IF('SUIVI VENTES 403e'!$A1312&lt;&gt;"",YEAR('SUIVI VENTES 403e'!$G1312),""),"")</f>
        <v>2022</v>
      </c>
      <c r="I1326">
        <f>IFERROR(IF('SUIVI VENTES 403e'!$A1312&lt;&gt;"",MONTH('SUIVI VENTES 403e'!$G1312),""),"")</f>
        <v>10</v>
      </c>
    </row>
    <row r="1327" spans="1:9" x14ac:dyDescent="0.25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>
        <f t="shared" si="21"/>
        <v>2</v>
      </c>
      <c r="E1327" cm="1">
        <f t="array" ref="E1327">IFERROR(INDEX($G$3:$S$7,MATCH($H1327,$G$4:$G$7,0),MATCH($I1327,$G$3:$S$3,0)+1),"")</f>
        <v>12</v>
      </c>
      <c r="F1327">
        <f>IFERROR(IF('SUIVI VENTES 403e'!$A1313&lt;&gt;"",ROUND((($C1327/1.2)-$E1327),2),""),"")</f>
        <v>-12</v>
      </c>
      <c r="G1327">
        <f>IFERROR(IF('SUIVI VENTES 403e'!$A1313&lt;&gt;"",ROUND($F1327*$A1327,2),""),"")</f>
        <v>-24</v>
      </c>
      <c r="H1327">
        <f>IFERROR(IF('SUIVI VENTES 403e'!$A1313&lt;&gt;"",YEAR('SUIVI VENTES 403e'!$G1313),""),"")</f>
        <v>2022</v>
      </c>
      <c r="I1327">
        <f>IFERROR(IF('SUIVI VENTES 403e'!$A1313&lt;&gt;"",MONTH('SUIVI VENTES 403e'!$G1313),""),"")</f>
        <v>10</v>
      </c>
    </row>
    <row r="1328" spans="1:9" x14ac:dyDescent="0.25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t="str">
        <f t="shared" si="21"/>
        <v/>
      </c>
      <c r="E1328" cm="1">
        <f t="array" ref="E1328">IFERROR(INDEX($G$3:$S$7,MATCH($H1328,$G$4:$G$7,0),MATCH($I1328,$G$3:$S$3,0)+1),"")</f>
        <v>12</v>
      </c>
      <c r="F1328">
        <f>IFERROR(IF('SUIVI VENTES 403e'!$A1314&lt;&gt;"",ROUND((($C1328/1.2)-$E1328),2),""),"")</f>
        <v>-2.98</v>
      </c>
      <c r="G1328">
        <f>IFERROR(IF('SUIVI VENTES 403e'!$A1314&lt;&gt;"",ROUND($F1328*$A1328,2),""),"")</f>
        <v>-14.9</v>
      </c>
      <c r="H1328">
        <f>IFERROR(IF('SUIVI VENTES 403e'!$A1314&lt;&gt;"",YEAR('SUIVI VENTES 403e'!$G1314),""),"")</f>
        <v>2022</v>
      </c>
      <c r="I1328">
        <f>IFERROR(IF('SUIVI VENTES 403e'!$A1314&lt;&gt;"",MONTH('SUIVI VENTES 403e'!$G1314),""),"")</f>
        <v>10</v>
      </c>
    </row>
    <row r="1329" spans="1:9" x14ac:dyDescent="0.25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>
        <f t="shared" si="21"/>
        <v>1</v>
      </c>
      <c r="E1329" cm="1">
        <f t="array" ref="E1329">IFERROR(INDEX($G$3:$S$7,MATCH($H1329,$G$4:$G$7,0),MATCH($I1329,$G$3:$S$3,0)+1),"")</f>
        <v>12</v>
      </c>
      <c r="F1329">
        <f>IFERROR(IF('SUIVI VENTES 403e'!$A1315&lt;&gt;"",ROUND((($C1329/1.2)-$E1329),2),""),"")</f>
        <v>-12</v>
      </c>
      <c r="G1329">
        <f>IFERROR(IF('SUIVI VENTES 403e'!$A1315&lt;&gt;"",ROUND($F1329*$A1329,2),""),"")</f>
        <v>-12</v>
      </c>
      <c r="H1329">
        <f>IFERROR(IF('SUIVI VENTES 403e'!$A1315&lt;&gt;"",YEAR('SUIVI VENTES 403e'!$G1315),""),"")</f>
        <v>2022</v>
      </c>
      <c r="I1329">
        <f>IFERROR(IF('SUIVI VENTES 403e'!$A1315&lt;&gt;"",MONTH('SUIVI VENTES 403e'!$G1315),""),"")</f>
        <v>10</v>
      </c>
    </row>
    <row r="1330" spans="1:9" x14ac:dyDescent="0.25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t="str">
        <f t="shared" si="21"/>
        <v/>
      </c>
      <c r="E1330" cm="1">
        <f t="array" ref="E1330">IFERROR(INDEX($G$3:$S$7,MATCH($H1330,$G$4:$G$7,0),MATCH($I1330,$G$3:$S$3,0)+1),"")</f>
        <v>12</v>
      </c>
      <c r="F1330">
        <f>IFERROR(IF('SUIVI VENTES 403e'!$A1316&lt;&gt;"",ROUND((($C1330/1.2)-$E1330),2),""),"")</f>
        <v>-3.25</v>
      </c>
      <c r="G1330">
        <f>IFERROR(IF('SUIVI VENTES 403e'!$A1316&lt;&gt;"",ROUND($F1330*$A1330,2),""),"")</f>
        <v>-32.5</v>
      </c>
      <c r="H1330">
        <f>IFERROR(IF('SUIVI VENTES 403e'!$A1316&lt;&gt;"",YEAR('SUIVI VENTES 403e'!$G1316),""),"")</f>
        <v>2022</v>
      </c>
      <c r="I1330">
        <f>IFERROR(IF('SUIVI VENTES 403e'!$A1316&lt;&gt;"",MONTH('SUIVI VENTES 403e'!$G1316),""),"")</f>
        <v>10</v>
      </c>
    </row>
    <row r="1331" spans="1:9" x14ac:dyDescent="0.25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>
        <f t="shared" si="21"/>
        <v>2</v>
      </c>
      <c r="E1331" cm="1">
        <f t="array" ref="E1331">IFERROR(INDEX($G$3:$S$7,MATCH($H1331,$G$4:$G$7,0),MATCH($I1331,$G$3:$S$3,0)+1),"")</f>
        <v>12</v>
      </c>
      <c r="F1331">
        <f>IFERROR(IF('SUIVI VENTES 403e'!$A1317&lt;&gt;"",ROUND((($C1331/1.2)-$E1331),2),""),"")</f>
        <v>-12</v>
      </c>
      <c r="G1331">
        <f>IFERROR(IF('SUIVI VENTES 403e'!$A1317&lt;&gt;"",ROUND($F1331*$A1331,2),""),"")</f>
        <v>-24</v>
      </c>
      <c r="H1331">
        <f>IFERROR(IF('SUIVI VENTES 403e'!$A1317&lt;&gt;"",YEAR('SUIVI VENTES 403e'!$G1317),""),"")</f>
        <v>2022</v>
      </c>
      <c r="I1331">
        <f>IFERROR(IF('SUIVI VENTES 403e'!$A1317&lt;&gt;"",MONTH('SUIVI VENTES 403e'!$G1317),""),"")</f>
        <v>10</v>
      </c>
    </row>
    <row r="1332" spans="1:9" x14ac:dyDescent="0.25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t="str">
        <f t="shared" si="21"/>
        <v/>
      </c>
      <c r="E1332" cm="1">
        <f t="array" ref="E1332">IFERROR(INDEX($G$3:$S$7,MATCH($H1332,$G$4:$G$7,0),MATCH($I1332,$G$3:$S$3,0)+1),"")</f>
        <v>12</v>
      </c>
      <c r="F1332">
        <f>IFERROR(IF('SUIVI VENTES 403e'!$A1318&lt;&gt;"",ROUND((($C1332/1.2)-$E1332),2),""),"")</f>
        <v>-2.98</v>
      </c>
      <c r="G1332">
        <f>IFERROR(IF('SUIVI VENTES 403e'!$A1318&lt;&gt;"",ROUND($F1332*$A1332,2),""),"")</f>
        <v>-44.7</v>
      </c>
      <c r="H1332">
        <f>IFERROR(IF('SUIVI VENTES 403e'!$A1318&lt;&gt;"",YEAR('SUIVI VENTES 403e'!$G1318),""),"")</f>
        <v>2022</v>
      </c>
      <c r="I1332">
        <f>IFERROR(IF('SUIVI VENTES 403e'!$A1318&lt;&gt;"",MONTH('SUIVI VENTES 403e'!$G1318),""),"")</f>
        <v>10</v>
      </c>
    </row>
    <row r="1333" spans="1:9" x14ac:dyDescent="0.25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>
        <f t="shared" si="21"/>
        <v>3</v>
      </c>
      <c r="E1333" cm="1">
        <f t="array" ref="E1333">IFERROR(INDEX($G$3:$S$7,MATCH($H1333,$G$4:$G$7,0),MATCH($I1333,$G$3:$S$3,0)+1),"")</f>
        <v>12</v>
      </c>
      <c r="F1333">
        <f>IFERROR(IF('SUIVI VENTES 403e'!$A1319&lt;&gt;"",ROUND((($C1333/1.2)-$E1333),2),""),"")</f>
        <v>-12</v>
      </c>
      <c r="G1333">
        <f>IFERROR(IF('SUIVI VENTES 403e'!$A1319&lt;&gt;"",ROUND($F1333*$A1333,2),""),"")</f>
        <v>-36</v>
      </c>
      <c r="H1333">
        <f>IFERROR(IF('SUIVI VENTES 403e'!$A1319&lt;&gt;"",YEAR('SUIVI VENTES 403e'!$G1319),""),"")</f>
        <v>2022</v>
      </c>
      <c r="I1333">
        <f>IFERROR(IF('SUIVI VENTES 403e'!$A1319&lt;&gt;"",MONTH('SUIVI VENTES 403e'!$G1319),""),"")</f>
        <v>10</v>
      </c>
    </row>
    <row r="1334" spans="1:9" x14ac:dyDescent="0.25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t="str">
        <f t="shared" si="21"/>
        <v/>
      </c>
      <c r="E1334" cm="1">
        <f t="array" ref="E1334">IFERROR(INDEX($G$3:$S$7,MATCH($H1334,$G$4:$G$7,0),MATCH($I1334,$G$3:$S$3,0)+1),"")</f>
        <v>12</v>
      </c>
      <c r="F1334">
        <f>IFERROR(IF('SUIVI VENTES 403e'!$A1320&lt;&gt;"",ROUND((($C1334/1.2)-$E1334),2),""),"")</f>
        <v>-2.98</v>
      </c>
      <c r="G1334">
        <f>IFERROR(IF('SUIVI VENTES 403e'!$A1320&lt;&gt;"",ROUND($F1334*$A1334,2),""),"")</f>
        <v>-29.8</v>
      </c>
      <c r="H1334">
        <f>IFERROR(IF('SUIVI VENTES 403e'!$A1320&lt;&gt;"",YEAR('SUIVI VENTES 403e'!$G1320),""),"")</f>
        <v>2022</v>
      </c>
      <c r="I1334">
        <f>IFERROR(IF('SUIVI VENTES 403e'!$A1320&lt;&gt;"",MONTH('SUIVI VENTES 403e'!$G1320),""),"")</f>
        <v>10</v>
      </c>
    </row>
    <row r="1335" spans="1:9" x14ac:dyDescent="0.25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>
        <f t="shared" si="21"/>
        <v>2</v>
      </c>
      <c r="E1335" cm="1">
        <f t="array" ref="E1335">IFERROR(INDEX($G$3:$S$7,MATCH($H1335,$G$4:$G$7,0),MATCH($I1335,$G$3:$S$3,0)+1),"")</f>
        <v>12</v>
      </c>
      <c r="F1335">
        <f>IFERROR(IF('SUIVI VENTES 403e'!$A1321&lt;&gt;"",ROUND((($C1335/1.2)-$E1335),2),""),"")</f>
        <v>-12</v>
      </c>
      <c r="G1335">
        <f>IFERROR(IF('SUIVI VENTES 403e'!$A1321&lt;&gt;"",ROUND($F1335*$A1335,2),""),"")</f>
        <v>-24</v>
      </c>
      <c r="H1335">
        <f>IFERROR(IF('SUIVI VENTES 403e'!$A1321&lt;&gt;"",YEAR('SUIVI VENTES 403e'!$G1321),""),"")</f>
        <v>2022</v>
      </c>
      <c r="I1335">
        <f>IFERROR(IF('SUIVI VENTES 403e'!$A1321&lt;&gt;"",MONTH('SUIVI VENTES 403e'!$G1321),""),"")</f>
        <v>10</v>
      </c>
    </row>
    <row r="1336" spans="1:9" x14ac:dyDescent="0.25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t="str">
        <f t="shared" si="21"/>
        <v/>
      </c>
      <c r="E1336" cm="1">
        <f t="array" ref="E1336">IFERROR(INDEX($G$3:$S$7,MATCH($H1336,$G$4:$G$7,0),MATCH($I1336,$G$3:$S$3,0)+1),"")</f>
        <v>12</v>
      </c>
      <c r="F1336">
        <f>IFERROR(IF('SUIVI VENTES 403e'!$A1322&lt;&gt;"",ROUND((($C1336/1.2)-$E1336),2),""),"")</f>
        <v>-2.98</v>
      </c>
      <c r="G1336">
        <f>IFERROR(IF('SUIVI VENTES 403e'!$A1322&lt;&gt;"",ROUND($F1336*$A1336,2),""),"")</f>
        <v>-2.98</v>
      </c>
      <c r="H1336">
        <f>IFERROR(IF('SUIVI VENTES 403e'!$A1322&lt;&gt;"",YEAR('SUIVI VENTES 403e'!$G1322),""),"")</f>
        <v>2022</v>
      </c>
      <c r="I1336">
        <f>IFERROR(IF('SUIVI VENTES 403e'!$A1322&lt;&gt;"",MONTH('SUIVI VENTES 403e'!$G1322),""),"")</f>
        <v>10</v>
      </c>
    </row>
    <row r="1337" spans="1:9" x14ac:dyDescent="0.25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t="str">
        <f t="shared" si="21"/>
        <v/>
      </c>
      <c r="E1337" cm="1">
        <f t="array" ref="E1337">IFERROR(INDEX($G$3:$S$7,MATCH($H1337,$G$4:$G$7,0),MATCH($I1337,$G$3:$S$3,0)+1),"")</f>
        <v>12</v>
      </c>
      <c r="F1337">
        <f>IFERROR(IF('SUIVI VENTES 403e'!$A1323&lt;&gt;"",ROUND((($C1337/1.2)-$E1337),2),""),"")</f>
        <v>-3.25</v>
      </c>
      <c r="G1337">
        <f>IFERROR(IF('SUIVI VENTES 403e'!$A1323&lt;&gt;"",ROUND($F1337*$A1337,2),""),"")</f>
        <v>-65</v>
      </c>
      <c r="H1337">
        <f>IFERROR(IF('SUIVI VENTES 403e'!$A1323&lt;&gt;"",YEAR('SUIVI VENTES 403e'!$G1323),""),"")</f>
        <v>2022</v>
      </c>
      <c r="I1337">
        <f>IFERROR(IF('SUIVI VENTES 403e'!$A1323&lt;&gt;"",MONTH('SUIVI VENTES 403e'!$G1323),""),"")</f>
        <v>10</v>
      </c>
    </row>
    <row r="1338" spans="1:9" x14ac:dyDescent="0.25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>
        <f t="shared" si="21"/>
        <v>5</v>
      </c>
      <c r="E1338" cm="1">
        <f t="array" ref="E1338">IFERROR(INDEX($G$3:$S$7,MATCH($H1338,$G$4:$G$7,0),MATCH($I1338,$G$3:$S$3,0)+1),"")</f>
        <v>12</v>
      </c>
      <c r="F1338">
        <f>IFERROR(IF('SUIVI VENTES 403e'!$A1324&lt;&gt;"",ROUND((($C1338/1.2)-$E1338),2),""),"")</f>
        <v>-12</v>
      </c>
      <c r="G1338">
        <f>IFERROR(IF('SUIVI VENTES 403e'!$A1324&lt;&gt;"",ROUND($F1338*$A1338,2),""),"")</f>
        <v>-60</v>
      </c>
      <c r="H1338">
        <f>IFERROR(IF('SUIVI VENTES 403e'!$A1324&lt;&gt;"",YEAR('SUIVI VENTES 403e'!$G1324),""),"")</f>
        <v>2022</v>
      </c>
      <c r="I1338">
        <f>IFERROR(IF('SUIVI VENTES 403e'!$A1324&lt;&gt;"",MONTH('SUIVI VENTES 403e'!$G1324),""),"")</f>
        <v>10</v>
      </c>
    </row>
    <row r="1339" spans="1:9" x14ac:dyDescent="0.25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t="str">
        <f t="shared" si="21"/>
        <v/>
      </c>
      <c r="E1339" cm="1">
        <f t="array" ref="E1339">IFERROR(INDEX($G$3:$S$7,MATCH($H1339,$G$4:$G$7,0),MATCH($I1339,$G$3:$S$3,0)+1),"")</f>
        <v>12</v>
      </c>
      <c r="F1339">
        <f>IFERROR(IF('SUIVI VENTES 403e'!$A1325&lt;&gt;"",ROUND((($C1339/1.2)-$E1339),2),""),"")</f>
        <v>-2.98</v>
      </c>
      <c r="G1339">
        <f>IFERROR(IF('SUIVI VENTES 403e'!$A1325&lt;&gt;"",ROUND($F1339*$A1339,2),""),"")</f>
        <v>-20.86</v>
      </c>
      <c r="H1339">
        <f>IFERROR(IF('SUIVI VENTES 403e'!$A1325&lt;&gt;"",YEAR('SUIVI VENTES 403e'!$G1325),""),"")</f>
        <v>2022</v>
      </c>
      <c r="I1339">
        <f>IFERROR(IF('SUIVI VENTES 403e'!$A1325&lt;&gt;"",MONTH('SUIVI VENTES 403e'!$G1325),""),"")</f>
        <v>10</v>
      </c>
    </row>
    <row r="1340" spans="1:9" x14ac:dyDescent="0.25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>
        <f t="shared" si="21"/>
        <v>1</v>
      </c>
      <c r="E1340" cm="1">
        <f t="array" ref="E1340">IFERROR(INDEX($G$3:$S$7,MATCH($H1340,$G$4:$G$7,0),MATCH($I1340,$G$3:$S$3,0)+1),"")</f>
        <v>12</v>
      </c>
      <c r="F1340">
        <f>IFERROR(IF('SUIVI VENTES 403e'!$A1326&lt;&gt;"",ROUND((($C1340/1.2)-$E1340),2),""),"")</f>
        <v>-12</v>
      </c>
      <c r="G1340">
        <f>IFERROR(IF('SUIVI VENTES 403e'!$A1326&lt;&gt;"",ROUND($F1340*$A1340,2),""),"")</f>
        <v>-12</v>
      </c>
      <c r="H1340">
        <f>IFERROR(IF('SUIVI VENTES 403e'!$A1326&lt;&gt;"",YEAR('SUIVI VENTES 403e'!$G1326),""),"")</f>
        <v>2022</v>
      </c>
      <c r="I1340">
        <f>IFERROR(IF('SUIVI VENTES 403e'!$A1326&lt;&gt;"",MONTH('SUIVI VENTES 403e'!$G1326),""),"")</f>
        <v>10</v>
      </c>
    </row>
    <row r="1341" spans="1:9" x14ac:dyDescent="0.25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t="str">
        <f t="shared" si="21"/>
        <v/>
      </c>
      <c r="E1341" cm="1">
        <f t="array" ref="E1341">IFERROR(INDEX($G$3:$S$7,MATCH($H1341,$G$4:$G$7,0),MATCH($I1341,$G$3:$S$3,0)+1),"")</f>
        <v>12</v>
      </c>
      <c r="F1341">
        <f>IFERROR(IF('SUIVI VENTES 403e'!$A1327&lt;&gt;"",ROUND((($C1341/1.2)-$E1341),2),""),"")</f>
        <v>-2.98</v>
      </c>
      <c r="G1341">
        <f>IFERROR(IF('SUIVI VENTES 403e'!$A1327&lt;&gt;"",ROUND($F1341*$A1341,2),""),"")</f>
        <v>-89.4</v>
      </c>
      <c r="H1341">
        <f>IFERROR(IF('SUIVI VENTES 403e'!$A1327&lt;&gt;"",YEAR('SUIVI VENTES 403e'!$G1327),""),"")</f>
        <v>2022</v>
      </c>
      <c r="I1341">
        <f>IFERROR(IF('SUIVI VENTES 403e'!$A1327&lt;&gt;"",MONTH('SUIVI VENTES 403e'!$G1327),""),"")</f>
        <v>10</v>
      </c>
    </row>
    <row r="1342" spans="1:9" x14ac:dyDescent="0.25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>
        <f t="shared" si="21"/>
        <v>6</v>
      </c>
      <c r="E1342" cm="1">
        <f t="array" ref="E1342">IFERROR(INDEX($G$3:$S$7,MATCH($H1342,$G$4:$G$7,0),MATCH($I1342,$G$3:$S$3,0)+1),"")</f>
        <v>12</v>
      </c>
      <c r="F1342">
        <f>IFERROR(IF('SUIVI VENTES 403e'!$A1328&lt;&gt;"",ROUND((($C1342/1.2)-$E1342),2),""),"")</f>
        <v>-12</v>
      </c>
      <c r="G1342">
        <f>IFERROR(IF('SUIVI VENTES 403e'!$A1328&lt;&gt;"",ROUND($F1342*$A1342,2),""),"")</f>
        <v>-72</v>
      </c>
      <c r="H1342">
        <f>IFERROR(IF('SUIVI VENTES 403e'!$A1328&lt;&gt;"",YEAR('SUIVI VENTES 403e'!$G1328),""),"")</f>
        <v>2022</v>
      </c>
      <c r="I1342">
        <f>IFERROR(IF('SUIVI VENTES 403e'!$A1328&lt;&gt;"",MONTH('SUIVI VENTES 403e'!$G1328),""),"")</f>
        <v>10</v>
      </c>
    </row>
    <row r="1343" spans="1:9" x14ac:dyDescent="0.25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t="str">
        <f t="shared" si="21"/>
        <v/>
      </c>
      <c r="E1343" cm="1">
        <f t="array" ref="E1343">IFERROR(INDEX($G$3:$S$7,MATCH($H1343,$G$4:$G$7,0),MATCH($I1343,$G$3:$S$3,0)+1),"")</f>
        <v>12</v>
      </c>
      <c r="F1343">
        <f>IFERROR(IF('SUIVI VENTES 403e'!$A1329&lt;&gt;"",ROUND((($C1343/1.2)-$E1343),2),""),"")</f>
        <v>-3.25</v>
      </c>
      <c r="G1343">
        <f>IFERROR(IF('SUIVI VENTES 403e'!$A1329&lt;&gt;"",ROUND($F1343*$A1343,2),""),"")</f>
        <v>-32.5</v>
      </c>
      <c r="H1343">
        <f>IFERROR(IF('SUIVI VENTES 403e'!$A1329&lt;&gt;"",YEAR('SUIVI VENTES 403e'!$G1329),""),"")</f>
        <v>2022</v>
      </c>
      <c r="I1343">
        <f>IFERROR(IF('SUIVI VENTES 403e'!$A1329&lt;&gt;"",MONTH('SUIVI VENTES 403e'!$G1329),""),"")</f>
        <v>10</v>
      </c>
    </row>
    <row r="1344" spans="1:9" x14ac:dyDescent="0.25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t="str">
        <f t="shared" si="21"/>
        <v/>
      </c>
      <c r="E1344" cm="1">
        <f t="array" ref="E1344">IFERROR(INDEX($G$3:$S$7,MATCH($H1344,$G$4:$G$7,0),MATCH($I1344,$G$3:$S$3,0)+1),"")</f>
        <v>12</v>
      </c>
      <c r="F1344">
        <f>IFERROR(IF('SUIVI VENTES 403e'!$A1330&lt;&gt;"",ROUND((($C1344/1.2)-$E1344),2),""),"")</f>
        <v>-2.98</v>
      </c>
      <c r="G1344">
        <f>IFERROR(IF('SUIVI VENTES 403e'!$A1330&lt;&gt;"",ROUND($F1344*$A1344,2),""),"")</f>
        <v>-35.76</v>
      </c>
      <c r="H1344">
        <f>IFERROR(IF('SUIVI VENTES 403e'!$A1330&lt;&gt;"",YEAR('SUIVI VENTES 403e'!$G1330),""),"")</f>
        <v>2022</v>
      </c>
      <c r="I1344">
        <f>IFERROR(IF('SUIVI VENTES 403e'!$A1330&lt;&gt;"",MONTH('SUIVI VENTES 403e'!$G1330),""),"")</f>
        <v>10</v>
      </c>
    </row>
    <row r="1345" spans="1:9" x14ac:dyDescent="0.25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>
        <f t="shared" si="21"/>
        <v>2</v>
      </c>
      <c r="E1345" cm="1">
        <f t="array" ref="E1345">IFERROR(INDEX($G$3:$S$7,MATCH($H1345,$G$4:$G$7,0),MATCH($I1345,$G$3:$S$3,0)+1),"")</f>
        <v>12</v>
      </c>
      <c r="F1345">
        <f>IFERROR(IF('SUIVI VENTES 403e'!$A1331&lt;&gt;"",ROUND((($C1345/1.2)-$E1345),2),""),"")</f>
        <v>-12</v>
      </c>
      <c r="G1345">
        <f>IFERROR(IF('SUIVI VENTES 403e'!$A1331&lt;&gt;"",ROUND($F1345*$A1345,2),""),"")</f>
        <v>-24</v>
      </c>
      <c r="H1345">
        <f>IFERROR(IF('SUIVI VENTES 403e'!$A1331&lt;&gt;"",YEAR('SUIVI VENTES 403e'!$G1331),""),"")</f>
        <v>2022</v>
      </c>
      <c r="I1345">
        <f>IFERROR(IF('SUIVI VENTES 403e'!$A1331&lt;&gt;"",MONTH('SUIVI VENTES 403e'!$G1331),""),"")</f>
        <v>10</v>
      </c>
    </row>
    <row r="1346" spans="1:9" x14ac:dyDescent="0.25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t="str">
        <f t="shared" si="21"/>
        <v/>
      </c>
      <c r="E1346" cm="1">
        <f t="array" ref="E1346">IFERROR(INDEX($G$3:$S$7,MATCH($H1346,$G$4:$G$7,0),MATCH($I1346,$G$3:$S$3,0)+1),"")</f>
        <v>12</v>
      </c>
      <c r="F1346">
        <f>IFERROR(IF('SUIVI VENTES 403e'!$A1332&lt;&gt;"",ROUND((($C1346/1.2)-$E1346),2),""),"")</f>
        <v>-3.25</v>
      </c>
      <c r="G1346">
        <f>IFERROR(IF('SUIVI VENTES 403e'!$A1332&lt;&gt;"",ROUND($F1346*$A1346,2),""),"")</f>
        <v>-16.25</v>
      </c>
      <c r="H1346">
        <f>IFERROR(IF('SUIVI VENTES 403e'!$A1332&lt;&gt;"",YEAR('SUIVI VENTES 403e'!$G1332),""),"")</f>
        <v>2022</v>
      </c>
      <c r="I1346">
        <f>IFERROR(IF('SUIVI VENTES 403e'!$A1332&lt;&gt;"",MONTH('SUIVI VENTES 403e'!$G1332),""),"")</f>
        <v>10</v>
      </c>
    </row>
    <row r="1347" spans="1:9" x14ac:dyDescent="0.25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>
        <f t="shared" si="21"/>
        <v>3</v>
      </c>
      <c r="E1347" cm="1">
        <f t="array" ref="E1347">IFERROR(INDEX($G$3:$S$7,MATCH($H1347,$G$4:$G$7,0),MATCH($I1347,$G$3:$S$3,0)+1),"")</f>
        <v>12</v>
      </c>
      <c r="F1347">
        <f>IFERROR(IF('SUIVI VENTES 403e'!$A1333&lt;&gt;"",ROUND((($C1347/1.2)-$E1347),2),""),"")</f>
        <v>-12</v>
      </c>
      <c r="G1347">
        <f>IFERROR(IF('SUIVI VENTES 403e'!$A1333&lt;&gt;"",ROUND($F1347*$A1347,2),""),"")</f>
        <v>-36</v>
      </c>
      <c r="H1347">
        <f>IFERROR(IF('SUIVI VENTES 403e'!$A1333&lt;&gt;"",YEAR('SUIVI VENTES 403e'!$G1333),""),"")</f>
        <v>2022</v>
      </c>
      <c r="I1347">
        <f>IFERROR(IF('SUIVI VENTES 403e'!$A1333&lt;&gt;"",MONTH('SUIVI VENTES 403e'!$G1333),""),"")</f>
        <v>10</v>
      </c>
    </row>
    <row r="1348" spans="1:9" x14ac:dyDescent="0.25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t="str">
        <f t="shared" si="21"/>
        <v/>
      </c>
      <c r="E1348" cm="1">
        <f t="array" ref="E1348">IFERROR(INDEX($G$3:$S$7,MATCH($H1348,$G$4:$G$7,0),MATCH($I1348,$G$3:$S$3,0)+1),"")</f>
        <v>12</v>
      </c>
      <c r="F1348">
        <f>IFERROR(IF('SUIVI VENTES 403e'!$A1334&lt;&gt;"",ROUND((($C1348/1.2)-$E1348),2),""),"")</f>
        <v>-2.98</v>
      </c>
      <c r="G1348">
        <f>IFERROR(IF('SUIVI VENTES 403e'!$A1334&lt;&gt;"",ROUND($F1348*$A1348,2),""),"")</f>
        <v>-14.9</v>
      </c>
      <c r="H1348">
        <f>IFERROR(IF('SUIVI VENTES 403e'!$A1334&lt;&gt;"",YEAR('SUIVI VENTES 403e'!$G1334),""),"")</f>
        <v>2022</v>
      </c>
      <c r="I1348">
        <f>IFERROR(IF('SUIVI VENTES 403e'!$A1334&lt;&gt;"",MONTH('SUIVI VENTES 403e'!$G1334),""),"")</f>
        <v>10</v>
      </c>
    </row>
    <row r="1349" spans="1:9" x14ac:dyDescent="0.25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>
        <f t="shared" si="21"/>
        <v>1</v>
      </c>
      <c r="E1349" cm="1">
        <f t="array" ref="E1349">IFERROR(INDEX($G$3:$S$7,MATCH($H1349,$G$4:$G$7,0),MATCH($I1349,$G$3:$S$3,0)+1),"")</f>
        <v>12</v>
      </c>
      <c r="F1349">
        <f>IFERROR(IF('SUIVI VENTES 403e'!$A1335&lt;&gt;"",ROUND((($C1349/1.2)-$E1349),2),""),"")</f>
        <v>-12</v>
      </c>
      <c r="G1349">
        <f>IFERROR(IF('SUIVI VENTES 403e'!$A1335&lt;&gt;"",ROUND($F1349*$A1349,2),""),"")</f>
        <v>-12</v>
      </c>
      <c r="H1349">
        <f>IFERROR(IF('SUIVI VENTES 403e'!$A1335&lt;&gt;"",YEAR('SUIVI VENTES 403e'!$G1335),""),"")</f>
        <v>2022</v>
      </c>
      <c r="I1349">
        <f>IFERROR(IF('SUIVI VENTES 403e'!$A1335&lt;&gt;"",MONTH('SUIVI VENTES 403e'!$G1335),""),"")</f>
        <v>10</v>
      </c>
    </row>
    <row r="1350" spans="1:9" x14ac:dyDescent="0.25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t="str">
        <f t="shared" si="21"/>
        <v/>
      </c>
      <c r="E1350" cm="1">
        <f t="array" ref="E1350">IFERROR(INDEX($G$3:$S$7,MATCH($H1350,$G$4:$G$7,0),MATCH($I1350,$G$3:$S$3,0)+1),"")</f>
        <v>12</v>
      </c>
      <c r="F1350">
        <f>IFERROR(IF('SUIVI VENTES 403e'!$A1336&lt;&gt;"",ROUND((($C1350/1.2)-$E1350),2),""),"")</f>
        <v>-2.98</v>
      </c>
      <c r="G1350">
        <f>IFERROR(IF('SUIVI VENTES 403e'!$A1336&lt;&gt;"",ROUND($F1350*$A1350,2),""),"")</f>
        <v>-2.98</v>
      </c>
      <c r="H1350">
        <f>IFERROR(IF('SUIVI VENTES 403e'!$A1336&lt;&gt;"",YEAR('SUIVI VENTES 403e'!$G1336),""),"")</f>
        <v>2022</v>
      </c>
      <c r="I1350">
        <f>IFERROR(IF('SUIVI VENTES 403e'!$A1336&lt;&gt;"",MONTH('SUIVI VENTES 403e'!$G1336),""),"")</f>
        <v>10</v>
      </c>
    </row>
    <row r="1351" spans="1:9" x14ac:dyDescent="0.25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t="str">
        <f t="shared" si="21"/>
        <v/>
      </c>
      <c r="E1351" cm="1">
        <f t="array" ref="E1351">IFERROR(INDEX($G$3:$S$7,MATCH($H1351,$G$4:$G$7,0),MATCH($I1351,$G$3:$S$3,0)+1),"")</f>
        <v>12</v>
      </c>
      <c r="F1351">
        <f>IFERROR(IF('SUIVI VENTES 403e'!$A1337&lt;&gt;"",ROUND((($C1351/1.2)-$E1351),2),""),"")</f>
        <v>-2.98</v>
      </c>
      <c r="G1351">
        <f>IFERROR(IF('SUIVI VENTES 403e'!$A1337&lt;&gt;"",ROUND($F1351*$A1351,2),""),"")</f>
        <v>-29.8</v>
      </c>
      <c r="H1351">
        <f>IFERROR(IF('SUIVI VENTES 403e'!$A1337&lt;&gt;"",YEAR('SUIVI VENTES 403e'!$G1337),""),"")</f>
        <v>2022</v>
      </c>
      <c r="I1351">
        <f>IFERROR(IF('SUIVI VENTES 403e'!$A1337&lt;&gt;"",MONTH('SUIVI VENTES 403e'!$G1337),""),"")</f>
        <v>10</v>
      </c>
    </row>
    <row r="1352" spans="1:9" x14ac:dyDescent="0.25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>
        <f t="shared" si="21"/>
        <v>2</v>
      </c>
      <c r="E1352" cm="1">
        <f t="array" ref="E1352">IFERROR(INDEX($G$3:$S$7,MATCH($H1352,$G$4:$G$7,0),MATCH($I1352,$G$3:$S$3,0)+1),"")</f>
        <v>12</v>
      </c>
      <c r="F1352">
        <f>IFERROR(IF('SUIVI VENTES 403e'!$A1338&lt;&gt;"",ROUND((($C1352/1.2)-$E1352),2),""),"")</f>
        <v>-12</v>
      </c>
      <c r="G1352">
        <f>IFERROR(IF('SUIVI VENTES 403e'!$A1338&lt;&gt;"",ROUND($F1352*$A1352,2),""),"")</f>
        <v>-24</v>
      </c>
      <c r="H1352">
        <f>IFERROR(IF('SUIVI VENTES 403e'!$A1338&lt;&gt;"",YEAR('SUIVI VENTES 403e'!$G1338),""),"")</f>
        <v>2022</v>
      </c>
      <c r="I1352">
        <f>IFERROR(IF('SUIVI VENTES 403e'!$A1338&lt;&gt;"",MONTH('SUIVI VENTES 403e'!$G1338),""),"")</f>
        <v>10</v>
      </c>
    </row>
    <row r="1353" spans="1:9" x14ac:dyDescent="0.25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t="str">
        <f t="shared" si="21"/>
        <v/>
      </c>
      <c r="E1353" cm="1">
        <f t="array" ref="E1353">IFERROR(INDEX($G$3:$S$7,MATCH($H1353,$G$4:$G$7,0),MATCH($I1353,$G$3:$S$3,0)+1),"")</f>
        <v>12</v>
      </c>
      <c r="F1353">
        <f>IFERROR(IF('SUIVI VENTES 403e'!$A1339&lt;&gt;"",ROUND((($C1353/1.2)-$E1353),2),""),"")</f>
        <v>-2.98</v>
      </c>
      <c r="G1353">
        <f>IFERROR(IF('SUIVI VENTES 403e'!$A1339&lt;&gt;"",ROUND($F1353*$A1353,2),""),"")</f>
        <v>-29.8</v>
      </c>
      <c r="H1353">
        <f>IFERROR(IF('SUIVI VENTES 403e'!$A1339&lt;&gt;"",YEAR('SUIVI VENTES 403e'!$G1339),""),"")</f>
        <v>2022</v>
      </c>
      <c r="I1353">
        <f>IFERROR(IF('SUIVI VENTES 403e'!$A1339&lt;&gt;"",MONTH('SUIVI VENTES 403e'!$G1339),""),"")</f>
        <v>10</v>
      </c>
    </row>
    <row r="1354" spans="1:9" x14ac:dyDescent="0.25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>
        <f t="shared" si="21"/>
        <v>2</v>
      </c>
      <c r="E1354" cm="1">
        <f t="array" ref="E1354">IFERROR(INDEX($G$3:$S$7,MATCH($H1354,$G$4:$G$7,0),MATCH($I1354,$G$3:$S$3,0)+1),"")</f>
        <v>12</v>
      </c>
      <c r="F1354">
        <f>IFERROR(IF('SUIVI VENTES 403e'!$A1340&lt;&gt;"",ROUND((($C1354/1.2)-$E1354),2),""),"")</f>
        <v>-12</v>
      </c>
      <c r="G1354">
        <f>IFERROR(IF('SUIVI VENTES 403e'!$A1340&lt;&gt;"",ROUND($F1354*$A1354,2),""),"")</f>
        <v>-24</v>
      </c>
      <c r="H1354">
        <f>IFERROR(IF('SUIVI VENTES 403e'!$A1340&lt;&gt;"",YEAR('SUIVI VENTES 403e'!$G1340),""),"")</f>
        <v>2022</v>
      </c>
      <c r="I1354">
        <f>IFERROR(IF('SUIVI VENTES 403e'!$A1340&lt;&gt;"",MONTH('SUIVI VENTES 403e'!$G1340),""),"")</f>
        <v>10</v>
      </c>
    </row>
    <row r="1355" spans="1:9" x14ac:dyDescent="0.25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t="str">
        <f t="shared" si="21"/>
        <v/>
      </c>
      <c r="E1355" cm="1">
        <f t="array" ref="E1355">IFERROR(INDEX($G$3:$S$7,MATCH($H1355,$G$4:$G$7,0),MATCH($I1355,$G$3:$S$3,0)+1),"")</f>
        <v>12</v>
      </c>
      <c r="F1355">
        <f>IFERROR(IF('SUIVI VENTES 403e'!$A1341&lt;&gt;"",ROUND((($C1355/1.2)-$E1355),2),""),"")</f>
        <v>-2.98</v>
      </c>
      <c r="G1355">
        <f>IFERROR(IF('SUIVI VENTES 403e'!$A1341&lt;&gt;"",ROUND($F1355*$A1355,2),""),"")</f>
        <v>-59.6</v>
      </c>
      <c r="H1355">
        <f>IFERROR(IF('SUIVI VENTES 403e'!$A1341&lt;&gt;"",YEAR('SUIVI VENTES 403e'!$G1341),""),"")</f>
        <v>2022</v>
      </c>
      <c r="I1355">
        <f>IFERROR(IF('SUIVI VENTES 403e'!$A1341&lt;&gt;"",MONTH('SUIVI VENTES 403e'!$G1341),""),"")</f>
        <v>10</v>
      </c>
    </row>
    <row r="1356" spans="1:9" x14ac:dyDescent="0.25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>
        <f t="shared" si="21"/>
        <v>4</v>
      </c>
      <c r="E1356" cm="1">
        <f t="array" ref="E1356">IFERROR(INDEX($G$3:$S$7,MATCH($H1356,$G$4:$G$7,0),MATCH($I1356,$G$3:$S$3,0)+1),"")</f>
        <v>12</v>
      </c>
      <c r="F1356">
        <f>IFERROR(IF('SUIVI VENTES 403e'!$A1342&lt;&gt;"",ROUND((($C1356/1.2)-$E1356),2),""),"")</f>
        <v>-12</v>
      </c>
      <c r="G1356">
        <f>IFERROR(IF('SUIVI VENTES 403e'!$A1342&lt;&gt;"",ROUND($F1356*$A1356,2),""),"")</f>
        <v>-48</v>
      </c>
      <c r="H1356">
        <f>IFERROR(IF('SUIVI VENTES 403e'!$A1342&lt;&gt;"",YEAR('SUIVI VENTES 403e'!$G1342),""),"")</f>
        <v>2022</v>
      </c>
      <c r="I1356">
        <f>IFERROR(IF('SUIVI VENTES 403e'!$A1342&lt;&gt;"",MONTH('SUIVI VENTES 403e'!$G1342),""),"")</f>
        <v>10</v>
      </c>
    </row>
    <row r="1357" spans="1:9" x14ac:dyDescent="0.25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t="str">
        <f t="shared" si="21"/>
        <v/>
      </c>
      <c r="E1357" cm="1">
        <f t="array" ref="E1357">IFERROR(INDEX($G$3:$S$7,MATCH($H1357,$G$4:$G$7,0),MATCH($I1357,$G$3:$S$3,0)+1),"")</f>
        <v>12</v>
      </c>
      <c r="F1357">
        <f>IFERROR(IF('SUIVI VENTES 403e'!$A1343&lt;&gt;"",ROUND((($C1357/1.2)-$E1357),2),""),"")</f>
        <v>-2.98</v>
      </c>
      <c r="G1357">
        <f>IFERROR(IF('SUIVI VENTES 403e'!$A1343&lt;&gt;"",ROUND($F1357*$A1357,2),""),"")</f>
        <v>-29.8</v>
      </c>
      <c r="H1357">
        <f>IFERROR(IF('SUIVI VENTES 403e'!$A1343&lt;&gt;"",YEAR('SUIVI VENTES 403e'!$G1343),""),"")</f>
        <v>2022</v>
      </c>
      <c r="I1357">
        <f>IFERROR(IF('SUIVI VENTES 403e'!$A1343&lt;&gt;"",MONTH('SUIVI VENTES 403e'!$G1343),""),"")</f>
        <v>10</v>
      </c>
    </row>
    <row r="1358" spans="1:9" x14ac:dyDescent="0.25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>
        <f t="shared" si="21"/>
        <v>2</v>
      </c>
      <c r="E1358" cm="1">
        <f t="array" ref="E1358">IFERROR(INDEX($G$3:$S$7,MATCH($H1358,$G$4:$G$7,0),MATCH($I1358,$G$3:$S$3,0)+1),"")</f>
        <v>12</v>
      </c>
      <c r="F1358">
        <f>IFERROR(IF('SUIVI VENTES 403e'!$A1344&lt;&gt;"",ROUND((($C1358/1.2)-$E1358),2),""),"")</f>
        <v>-12</v>
      </c>
      <c r="G1358">
        <f>IFERROR(IF('SUIVI VENTES 403e'!$A1344&lt;&gt;"",ROUND($F1358*$A1358,2),""),"")</f>
        <v>-24</v>
      </c>
      <c r="H1358">
        <f>IFERROR(IF('SUIVI VENTES 403e'!$A1344&lt;&gt;"",YEAR('SUIVI VENTES 403e'!$G1344),""),"")</f>
        <v>2022</v>
      </c>
      <c r="I1358">
        <f>IFERROR(IF('SUIVI VENTES 403e'!$A1344&lt;&gt;"",MONTH('SUIVI VENTES 403e'!$G1344),""),"")</f>
        <v>10</v>
      </c>
    </row>
    <row r="1359" spans="1:9" x14ac:dyDescent="0.25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t="str">
        <f t="shared" si="21"/>
        <v/>
      </c>
      <c r="E1359" cm="1">
        <f t="array" ref="E1359">IFERROR(INDEX($G$3:$S$7,MATCH($H1359,$G$4:$G$7,0),MATCH($I1359,$G$3:$S$3,0)+1),"")</f>
        <v>12</v>
      </c>
      <c r="F1359">
        <f>IFERROR(IF('SUIVI VENTES 403e'!$A1345&lt;&gt;"",ROUND((($C1359/1.2)-$E1359),2),""),"")</f>
        <v>1.89</v>
      </c>
      <c r="G1359">
        <f>IFERROR(IF('SUIVI VENTES 403e'!$A1345&lt;&gt;"",ROUND($F1359*$A1359,2),""),"")</f>
        <v>9.4499999999999993</v>
      </c>
      <c r="H1359">
        <f>IFERROR(IF('SUIVI VENTES 403e'!$A1345&lt;&gt;"",YEAR('SUIVI VENTES 403e'!$G1345),""),"")</f>
        <v>2022</v>
      </c>
      <c r="I1359">
        <f>IFERROR(IF('SUIVI VENTES 403e'!$A1345&lt;&gt;"",MONTH('SUIVI VENTES 403e'!$G1345),""),"")</f>
        <v>10</v>
      </c>
    </row>
    <row r="1360" spans="1:9" x14ac:dyDescent="0.25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t="str">
        <f t="shared" ref="D1360:D1423" si="22">IFERROR(IF(B1360=0,A1360,""),"")</f>
        <v/>
      </c>
      <c r="E1360" cm="1">
        <f t="array" ref="E1360">IFERROR(INDEX($G$3:$S$7,MATCH($H1360,$G$4:$G$7,0),MATCH($I1360,$G$3:$S$3,0)+1),"")</f>
        <v>12</v>
      </c>
      <c r="F1360">
        <f>IFERROR(IF('SUIVI VENTES 403e'!$A1346&lt;&gt;"",ROUND((($C1360/1.2)-$E1360),2),""),"")</f>
        <v>-2.98</v>
      </c>
      <c r="G1360">
        <f>IFERROR(IF('SUIVI VENTES 403e'!$A1346&lt;&gt;"",ROUND($F1360*$A1360,2),""),"")</f>
        <v>-29.8</v>
      </c>
      <c r="H1360">
        <f>IFERROR(IF('SUIVI VENTES 403e'!$A1346&lt;&gt;"",YEAR('SUIVI VENTES 403e'!$G1346),""),"")</f>
        <v>2022</v>
      </c>
      <c r="I1360">
        <f>IFERROR(IF('SUIVI VENTES 403e'!$A1346&lt;&gt;"",MONTH('SUIVI VENTES 403e'!$G1346),""),"")</f>
        <v>10</v>
      </c>
    </row>
    <row r="1361" spans="1:9" x14ac:dyDescent="0.25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>
        <f t="shared" si="22"/>
        <v>2</v>
      </c>
      <c r="E1361" cm="1">
        <f t="array" ref="E1361">IFERROR(INDEX($G$3:$S$7,MATCH($H1361,$G$4:$G$7,0),MATCH($I1361,$G$3:$S$3,0)+1),"")</f>
        <v>12</v>
      </c>
      <c r="F1361">
        <f>IFERROR(IF('SUIVI VENTES 403e'!$A1347&lt;&gt;"",ROUND((($C1361/1.2)-$E1361),2),""),"")</f>
        <v>-12</v>
      </c>
      <c r="G1361">
        <f>IFERROR(IF('SUIVI VENTES 403e'!$A1347&lt;&gt;"",ROUND($F1361*$A1361,2),""),"")</f>
        <v>-24</v>
      </c>
      <c r="H1361">
        <f>IFERROR(IF('SUIVI VENTES 403e'!$A1347&lt;&gt;"",YEAR('SUIVI VENTES 403e'!$G1347),""),"")</f>
        <v>2022</v>
      </c>
      <c r="I1361">
        <f>IFERROR(IF('SUIVI VENTES 403e'!$A1347&lt;&gt;"",MONTH('SUIVI VENTES 403e'!$G1347),""),"")</f>
        <v>10</v>
      </c>
    </row>
    <row r="1362" spans="1:9" x14ac:dyDescent="0.25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>
        <f t="shared" si="22"/>
        <v>0.5</v>
      </c>
      <c r="E1362" cm="1">
        <f t="array" ref="E1362">IFERROR(INDEX($G$3:$S$7,MATCH($H1362,$G$4:$G$7,0),MATCH($I1362,$G$3:$S$3,0)+1),"")</f>
        <v>12</v>
      </c>
      <c r="F1362">
        <f>IFERROR(IF('SUIVI VENTES 403e'!$A1348&lt;&gt;"",ROUND((($C1362/1.2)-$E1362),2),""),"")</f>
        <v>-12</v>
      </c>
      <c r="G1362">
        <f>IFERROR(IF('SUIVI VENTES 403e'!$A1348&lt;&gt;"",ROUND($F1362*$A1362,2),""),"")</f>
        <v>-6</v>
      </c>
      <c r="H1362">
        <f>IFERROR(IF('SUIVI VENTES 403e'!$A1348&lt;&gt;"",YEAR('SUIVI VENTES 403e'!$G1348),""),"")</f>
        <v>2022</v>
      </c>
      <c r="I1362">
        <f>IFERROR(IF('SUIVI VENTES 403e'!$A1348&lt;&gt;"",MONTH('SUIVI VENTES 403e'!$G1348),""),"")</f>
        <v>10</v>
      </c>
    </row>
    <row r="1363" spans="1:9" x14ac:dyDescent="0.25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t="str">
        <f t="shared" si="22"/>
        <v/>
      </c>
      <c r="E1363" cm="1">
        <f t="array" ref="E1363">IFERROR(INDEX($G$3:$S$7,MATCH($H1363,$G$4:$G$7,0),MATCH($I1363,$G$3:$S$3,0)+1),"")</f>
        <v>12</v>
      </c>
      <c r="F1363">
        <f>IFERROR(IF('SUIVI VENTES 403e'!$A1349&lt;&gt;"",ROUND((($C1363/1.2)-$E1363),2),""),"")</f>
        <v>-2.98</v>
      </c>
      <c r="G1363">
        <f>IFERROR(IF('SUIVI VENTES 403e'!$A1349&lt;&gt;"",ROUND($F1363*$A1363,2),""),"")</f>
        <v>-29.8</v>
      </c>
      <c r="H1363">
        <f>IFERROR(IF('SUIVI VENTES 403e'!$A1349&lt;&gt;"",YEAR('SUIVI VENTES 403e'!$G1349),""),"")</f>
        <v>2022</v>
      </c>
      <c r="I1363">
        <f>IFERROR(IF('SUIVI VENTES 403e'!$A1349&lt;&gt;"",MONTH('SUIVI VENTES 403e'!$G1349),""),"")</f>
        <v>10</v>
      </c>
    </row>
    <row r="1364" spans="1:9" x14ac:dyDescent="0.25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>
        <f t="shared" si="22"/>
        <v>1</v>
      </c>
      <c r="E1364" cm="1">
        <f t="array" ref="E1364">IFERROR(INDEX($G$3:$S$7,MATCH($H1364,$G$4:$G$7,0),MATCH($I1364,$G$3:$S$3,0)+1),"")</f>
        <v>12</v>
      </c>
      <c r="F1364">
        <f>IFERROR(IF('SUIVI VENTES 403e'!$A1350&lt;&gt;"",ROUND((($C1364/1.2)-$E1364),2),""),"")</f>
        <v>-12</v>
      </c>
      <c r="G1364">
        <f>IFERROR(IF('SUIVI VENTES 403e'!$A1350&lt;&gt;"",ROUND($F1364*$A1364,2),""),"")</f>
        <v>-12</v>
      </c>
      <c r="H1364">
        <f>IFERROR(IF('SUIVI VENTES 403e'!$A1350&lt;&gt;"",YEAR('SUIVI VENTES 403e'!$G1350),""),"")</f>
        <v>2022</v>
      </c>
      <c r="I1364">
        <f>IFERROR(IF('SUIVI VENTES 403e'!$A1350&lt;&gt;"",MONTH('SUIVI VENTES 403e'!$G1350),""),"")</f>
        <v>10</v>
      </c>
    </row>
    <row r="1365" spans="1:9" x14ac:dyDescent="0.25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>
        <f t="shared" si="22"/>
        <v>1</v>
      </c>
      <c r="E1365" cm="1">
        <f t="array" ref="E1365">IFERROR(INDEX($G$3:$S$7,MATCH($H1365,$G$4:$G$7,0),MATCH($I1365,$G$3:$S$3,0)+1),"")</f>
        <v>12</v>
      </c>
      <c r="F1365">
        <f>IFERROR(IF('SUIVI VENTES 403e'!$A1351&lt;&gt;"",ROUND((($C1365/1.2)-$E1365),2),""),"")</f>
        <v>-12</v>
      </c>
      <c r="G1365">
        <f>IFERROR(IF('SUIVI VENTES 403e'!$A1351&lt;&gt;"",ROUND($F1365*$A1365,2),""),"")</f>
        <v>-12</v>
      </c>
      <c r="H1365">
        <f>IFERROR(IF('SUIVI VENTES 403e'!$A1351&lt;&gt;"",YEAR('SUIVI VENTES 403e'!$G1351),""),"")</f>
        <v>2022</v>
      </c>
      <c r="I1365">
        <f>IFERROR(IF('SUIVI VENTES 403e'!$A1351&lt;&gt;"",MONTH('SUIVI VENTES 403e'!$G1351),""),"")</f>
        <v>10</v>
      </c>
    </row>
    <row r="1366" spans="1:9" x14ac:dyDescent="0.25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t="str">
        <f t="shared" si="22"/>
        <v/>
      </c>
      <c r="E1366" cm="1">
        <f t="array" ref="E1366">IFERROR(INDEX($G$3:$S$7,MATCH($H1366,$G$4:$G$7,0),MATCH($I1366,$G$3:$S$3,0)+1),"")</f>
        <v>12</v>
      </c>
      <c r="F1366">
        <f>IFERROR(IF('SUIVI VENTES 403e'!$A1352&lt;&gt;"",ROUND((($C1366/1.2)-$E1366),2),""),"")</f>
        <v>-2.98</v>
      </c>
      <c r="G1366">
        <f>IFERROR(IF('SUIVI VENTES 403e'!$A1352&lt;&gt;"",ROUND($F1366*$A1366,2),""),"")</f>
        <v>-35.76</v>
      </c>
      <c r="H1366">
        <f>IFERROR(IF('SUIVI VENTES 403e'!$A1352&lt;&gt;"",YEAR('SUIVI VENTES 403e'!$G1352),""),"")</f>
        <v>2022</v>
      </c>
      <c r="I1366">
        <f>IFERROR(IF('SUIVI VENTES 403e'!$A1352&lt;&gt;"",MONTH('SUIVI VENTES 403e'!$G1352),""),"")</f>
        <v>10</v>
      </c>
    </row>
    <row r="1367" spans="1:9" x14ac:dyDescent="0.25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>
        <f t="shared" si="22"/>
        <v>2</v>
      </c>
      <c r="E1367" cm="1">
        <f t="array" ref="E1367">IFERROR(INDEX($G$3:$S$7,MATCH($H1367,$G$4:$G$7,0),MATCH($I1367,$G$3:$S$3,0)+1),"")</f>
        <v>12</v>
      </c>
      <c r="F1367">
        <f>IFERROR(IF('SUIVI VENTES 403e'!$A1353&lt;&gt;"",ROUND((($C1367/1.2)-$E1367),2),""),"")</f>
        <v>-12</v>
      </c>
      <c r="G1367">
        <f>IFERROR(IF('SUIVI VENTES 403e'!$A1353&lt;&gt;"",ROUND($F1367*$A1367,2),""),"")</f>
        <v>-24</v>
      </c>
      <c r="H1367">
        <f>IFERROR(IF('SUIVI VENTES 403e'!$A1353&lt;&gt;"",YEAR('SUIVI VENTES 403e'!$G1353),""),"")</f>
        <v>2022</v>
      </c>
      <c r="I1367">
        <f>IFERROR(IF('SUIVI VENTES 403e'!$A1353&lt;&gt;"",MONTH('SUIVI VENTES 403e'!$G1353),""),"")</f>
        <v>10</v>
      </c>
    </row>
    <row r="1368" spans="1:9" x14ac:dyDescent="0.25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t="str">
        <f t="shared" si="22"/>
        <v/>
      </c>
      <c r="E1368" cm="1">
        <f t="array" ref="E1368">IFERROR(INDEX($G$3:$S$7,MATCH($H1368,$G$4:$G$7,0),MATCH($I1368,$G$3:$S$3,0)+1),"")</f>
        <v>12</v>
      </c>
      <c r="F1368">
        <f>IFERROR(IF('SUIVI VENTES 403e'!$A1354&lt;&gt;"",ROUND((($C1368/1.2)-$E1368),2),""),"")</f>
        <v>-2.98</v>
      </c>
      <c r="G1368">
        <f>IFERROR(IF('SUIVI VENTES 403e'!$A1354&lt;&gt;"",ROUND($F1368*$A1368,2),""),"")</f>
        <v>-44.7</v>
      </c>
      <c r="H1368">
        <f>IFERROR(IF('SUIVI VENTES 403e'!$A1354&lt;&gt;"",YEAR('SUIVI VENTES 403e'!$G1354),""),"")</f>
        <v>2022</v>
      </c>
      <c r="I1368">
        <f>IFERROR(IF('SUIVI VENTES 403e'!$A1354&lt;&gt;"",MONTH('SUIVI VENTES 403e'!$G1354),""),"")</f>
        <v>10</v>
      </c>
    </row>
    <row r="1369" spans="1:9" x14ac:dyDescent="0.25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>
        <f t="shared" si="22"/>
        <v>3</v>
      </c>
      <c r="E1369" cm="1">
        <f t="array" ref="E1369">IFERROR(INDEX($G$3:$S$7,MATCH($H1369,$G$4:$G$7,0),MATCH($I1369,$G$3:$S$3,0)+1),"")</f>
        <v>12</v>
      </c>
      <c r="F1369">
        <f>IFERROR(IF('SUIVI VENTES 403e'!$A1355&lt;&gt;"",ROUND((($C1369/1.2)-$E1369),2),""),"")</f>
        <v>-12</v>
      </c>
      <c r="G1369">
        <f>IFERROR(IF('SUIVI VENTES 403e'!$A1355&lt;&gt;"",ROUND($F1369*$A1369,2),""),"")</f>
        <v>-36</v>
      </c>
      <c r="H1369">
        <f>IFERROR(IF('SUIVI VENTES 403e'!$A1355&lt;&gt;"",YEAR('SUIVI VENTES 403e'!$G1355),""),"")</f>
        <v>2022</v>
      </c>
      <c r="I1369">
        <f>IFERROR(IF('SUIVI VENTES 403e'!$A1355&lt;&gt;"",MONTH('SUIVI VENTES 403e'!$G1355),""),"")</f>
        <v>10</v>
      </c>
    </row>
    <row r="1370" spans="1:9" x14ac:dyDescent="0.25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t="str">
        <f t="shared" si="22"/>
        <v/>
      </c>
      <c r="E1370" cm="1">
        <f t="array" ref="E1370">IFERROR(INDEX($G$3:$S$7,MATCH($H1370,$G$4:$G$7,0),MATCH($I1370,$G$3:$S$3,0)+1),"")</f>
        <v>12</v>
      </c>
      <c r="F1370">
        <f>IFERROR(IF('SUIVI VENTES 403e'!$A1356&lt;&gt;"",ROUND((($C1370/1.2)-$E1370),2),""),"")</f>
        <v>-2.98</v>
      </c>
      <c r="G1370">
        <f>IFERROR(IF('SUIVI VENTES 403e'!$A1356&lt;&gt;"",ROUND($F1370*$A1370,2),""),"")</f>
        <v>-149</v>
      </c>
      <c r="H1370">
        <f>IFERROR(IF('SUIVI VENTES 403e'!$A1356&lt;&gt;"",YEAR('SUIVI VENTES 403e'!$G1356),""),"")</f>
        <v>2022</v>
      </c>
      <c r="I1370">
        <f>IFERROR(IF('SUIVI VENTES 403e'!$A1356&lt;&gt;"",MONTH('SUIVI VENTES 403e'!$G1356),""),"")</f>
        <v>10</v>
      </c>
    </row>
    <row r="1371" spans="1:9" x14ac:dyDescent="0.25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>
        <f t="shared" si="22"/>
        <v>10</v>
      </c>
      <c r="E1371" cm="1">
        <f t="array" ref="E1371">IFERROR(INDEX($G$3:$S$7,MATCH($H1371,$G$4:$G$7,0),MATCH($I1371,$G$3:$S$3,0)+1),"")</f>
        <v>12</v>
      </c>
      <c r="F1371">
        <f>IFERROR(IF('SUIVI VENTES 403e'!$A1357&lt;&gt;"",ROUND((($C1371/1.2)-$E1371),2),""),"")</f>
        <v>-12</v>
      </c>
      <c r="G1371">
        <f>IFERROR(IF('SUIVI VENTES 403e'!$A1357&lt;&gt;"",ROUND($F1371*$A1371,2),""),"")</f>
        <v>-120</v>
      </c>
      <c r="H1371">
        <f>IFERROR(IF('SUIVI VENTES 403e'!$A1357&lt;&gt;"",YEAR('SUIVI VENTES 403e'!$G1357),""),"")</f>
        <v>2022</v>
      </c>
      <c r="I1371">
        <f>IFERROR(IF('SUIVI VENTES 403e'!$A1357&lt;&gt;"",MONTH('SUIVI VENTES 403e'!$G1357),""),"")</f>
        <v>10</v>
      </c>
    </row>
    <row r="1372" spans="1:9" x14ac:dyDescent="0.25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t="str">
        <f t="shared" si="22"/>
        <v/>
      </c>
      <c r="E1372" cm="1">
        <f t="array" ref="E1372">IFERROR(INDEX($G$3:$S$7,MATCH($H1372,$G$4:$G$7,0),MATCH($I1372,$G$3:$S$3,0)+1),"")</f>
        <v>12</v>
      </c>
      <c r="F1372">
        <f>IFERROR(IF('SUIVI VENTES 403e'!$A1358&lt;&gt;"",ROUND((($C1372/1.2)-$E1372),2),""),"")</f>
        <v>-2.98</v>
      </c>
      <c r="G1372">
        <f>IFERROR(IF('SUIVI VENTES 403e'!$A1358&lt;&gt;"",ROUND($F1372*$A1372,2),""),"")</f>
        <v>-35.76</v>
      </c>
      <c r="H1372">
        <f>IFERROR(IF('SUIVI VENTES 403e'!$A1358&lt;&gt;"",YEAR('SUIVI VENTES 403e'!$G1358),""),"")</f>
        <v>2022</v>
      </c>
      <c r="I1372">
        <f>IFERROR(IF('SUIVI VENTES 403e'!$A1358&lt;&gt;"",MONTH('SUIVI VENTES 403e'!$G1358),""),"")</f>
        <v>10</v>
      </c>
    </row>
    <row r="1373" spans="1:9" x14ac:dyDescent="0.25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>
        <f t="shared" si="22"/>
        <v>2</v>
      </c>
      <c r="E1373" cm="1">
        <f t="array" ref="E1373">IFERROR(INDEX($G$3:$S$7,MATCH($H1373,$G$4:$G$7,0),MATCH($I1373,$G$3:$S$3,0)+1),"")</f>
        <v>12</v>
      </c>
      <c r="F1373">
        <f>IFERROR(IF('SUIVI VENTES 403e'!$A1359&lt;&gt;"",ROUND((($C1373/1.2)-$E1373),2),""),"")</f>
        <v>-12</v>
      </c>
      <c r="G1373">
        <f>IFERROR(IF('SUIVI VENTES 403e'!$A1359&lt;&gt;"",ROUND($F1373*$A1373,2),""),"")</f>
        <v>-24</v>
      </c>
      <c r="H1373">
        <f>IFERROR(IF('SUIVI VENTES 403e'!$A1359&lt;&gt;"",YEAR('SUIVI VENTES 403e'!$G1359),""),"")</f>
        <v>2022</v>
      </c>
      <c r="I1373">
        <f>IFERROR(IF('SUIVI VENTES 403e'!$A1359&lt;&gt;"",MONTH('SUIVI VENTES 403e'!$G1359),""),"")</f>
        <v>10</v>
      </c>
    </row>
    <row r="1374" spans="1:9" x14ac:dyDescent="0.25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>
        <f t="shared" si="22"/>
        <v>0.5</v>
      </c>
      <c r="E1374" cm="1">
        <f t="array" ref="E1374">IFERROR(INDEX($G$3:$S$7,MATCH($H1374,$G$4:$G$7,0),MATCH($I1374,$G$3:$S$3,0)+1),"")</f>
        <v>12</v>
      </c>
      <c r="F1374">
        <f>IFERROR(IF('SUIVI VENTES 403e'!$A1360&lt;&gt;"",ROUND((($C1374/1.2)-$E1374),2),""),"")</f>
        <v>-12</v>
      </c>
      <c r="G1374">
        <f>IFERROR(IF('SUIVI VENTES 403e'!$A1360&lt;&gt;"",ROUND($F1374*$A1374,2),""),"")</f>
        <v>-6</v>
      </c>
      <c r="H1374">
        <f>IFERROR(IF('SUIVI VENTES 403e'!$A1360&lt;&gt;"",YEAR('SUIVI VENTES 403e'!$G1360),""),"")</f>
        <v>2022</v>
      </c>
      <c r="I1374">
        <f>IFERROR(IF('SUIVI VENTES 403e'!$A1360&lt;&gt;"",MONTH('SUIVI VENTES 403e'!$G1360),""),"")</f>
        <v>10</v>
      </c>
    </row>
    <row r="1375" spans="1:9" x14ac:dyDescent="0.25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t="str">
        <f t="shared" si="22"/>
        <v/>
      </c>
      <c r="E1375" cm="1">
        <f t="array" ref="E1375">IFERROR(INDEX($G$3:$S$7,MATCH($H1375,$G$4:$G$7,0),MATCH($I1375,$G$3:$S$3,0)+1),"")</f>
        <v>12</v>
      </c>
      <c r="F1375">
        <f>IFERROR(IF('SUIVI VENTES 403e'!$A1361&lt;&gt;"",ROUND((($C1375/1.2)-$E1375),2),""),"")</f>
        <v>-2.98</v>
      </c>
      <c r="G1375">
        <f>IFERROR(IF('SUIVI VENTES 403e'!$A1361&lt;&gt;"",ROUND($F1375*$A1375,2),""),"")</f>
        <v>-14.9</v>
      </c>
      <c r="H1375">
        <f>IFERROR(IF('SUIVI VENTES 403e'!$A1361&lt;&gt;"",YEAR('SUIVI VENTES 403e'!$G1361),""),"")</f>
        <v>2022</v>
      </c>
      <c r="I1375">
        <f>IFERROR(IF('SUIVI VENTES 403e'!$A1361&lt;&gt;"",MONTH('SUIVI VENTES 403e'!$G1361),""),"")</f>
        <v>10</v>
      </c>
    </row>
    <row r="1376" spans="1:9" x14ac:dyDescent="0.25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>
        <f t="shared" si="22"/>
        <v>1</v>
      </c>
      <c r="E1376" cm="1">
        <f t="array" ref="E1376">IFERROR(INDEX($G$3:$S$7,MATCH($H1376,$G$4:$G$7,0),MATCH($I1376,$G$3:$S$3,0)+1),"")</f>
        <v>12</v>
      </c>
      <c r="F1376">
        <f>IFERROR(IF('SUIVI VENTES 403e'!$A1362&lt;&gt;"",ROUND((($C1376/1.2)-$E1376),2),""),"")</f>
        <v>-12</v>
      </c>
      <c r="G1376">
        <f>IFERROR(IF('SUIVI VENTES 403e'!$A1362&lt;&gt;"",ROUND($F1376*$A1376,2),""),"")</f>
        <v>-12</v>
      </c>
      <c r="H1376">
        <f>IFERROR(IF('SUIVI VENTES 403e'!$A1362&lt;&gt;"",YEAR('SUIVI VENTES 403e'!$G1362),""),"")</f>
        <v>2022</v>
      </c>
      <c r="I1376">
        <f>IFERROR(IF('SUIVI VENTES 403e'!$A1362&lt;&gt;"",MONTH('SUIVI VENTES 403e'!$G1362),""),"")</f>
        <v>10</v>
      </c>
    </row>
    <row r="1377" spans="1:9" x14ac:dyDescent="0.25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t="str">
        <f t="shared" si="22"/>
        <v/>
      </c>
      <c r="E1377" cm="1">
        <f t="array" ref="E1377">IFERROR(INDEX($G$3:$S$7,MATCH($H1377,$G$4:$G$7,0),MATCH($I1377,$G$3:$S$3,0)+1),"")</f>
        <v>12</v>
      </c>
      <c r="F1377">
        <f>IFERROR(IF('SUIVI VENTES 403e'!$A1363&lt;&gt;"",ROUND((($C1377/1.2)-$E1377),2),""),"")</f>
        <v>-2.98</v>
      </c>
      <c r="G1377">
        <f>IFERROR(IF('SUIVI VENTES 403e'!$A1363&lt;&gt;"",ROUND($F1377*$A1377,2),""),"")</f>
        <v>-29.8</v>
      </c>
      <c r="H1377">
        <f>IFERROR(IF('SUIVI VENTES 403e'!$A1363&lt;&gt;"",YEAR('SUIVI VENTES 403e'!$G1363),""),"")</f>
        <v>2022</v>
      </c>
      <c r="I1377">
        <f>IFERROR(IF('SUIVI VENTES 403e'!$A1363&lt;&gt;"",MONTH('SUIVI VENTES 403e'!$G1363),""),"")</f>
        <v>10</v>
      </c>
    </row>
    <row r="1378" spans="1:9" x14ac:dyDescent="0.25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>
        <f t="shared" si="22"/>
        <v>2</v>
      </c>
      <c r="E1378" cm="1">
        <f t="array" ref="E1378">IFERROR(INDEX($G$3:$S$7,MATCH($H1378,$G$4:$G$7,0),MATCH($I1378,$G$3:$S$3,0)+1),"")</f>
        <v>12</v>
      </c>
      <c r="F1378">
        <f>IFERROR(IF('SUIVI VENTES 403e'!$A1364&lt;&gt;"",ROUND((($C1378/1.2)-$E1378),2),""),"")</f>
        <v>-12</v>
      </c>
      <c r="G1378">
        <f>IFERROR(IF('SUIVI VENTES 403e'!$A1364&lt;&gt;"",ROUND($F1378*$A1378,2),""),"")</f>
        <v>-24</v>
      </c>
      <c r="H1378">
        <f>IFERROR(IF('SUIVI VENTES 403e'!$A1364&lt;&gt;"",YEAR('SUIVI VENTES 403e'!$G1364),""),"")</f>
        <v>2022</v>
      </c>
      <c r="I1378">
        <f>IFERROR(IF('SUIVI VENTES 403e'!$A1364&lt;&gt;"",MONTH('SUIVI VENTES 403e'!$G1364),""),"")</f>
        <v>10</v>
      </c>
    </row>
    <row r="1379" spans="1:9" x14ac:dyDescent="0.25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t="str">
        <f t="shared" si="22"/>
        <v/>
      </c>
      <c r="E1379" cm="1">
        <f t="array" ref="E1379">IFERROR(INDEX($G$3:$S$7,MATCH($H1379,$G$4:$G$7,0),MATCH($I1379,$G$3:$S$3,0)+1),"")</f>
        <v>12</v>
      </c>
      <c r="F1379">
        <f>IFERROR(IF('SUIVI VENTES 403e'!$A1365&lt;&gt;"",ROUND((($C1379/1.2)-$E1379),2),""),"")</f>
        <v>-3.25</v>
      </c>
      <c r="G1379">
        <f>IFERROR(IF('SUIVI VENTES 403e'!$A1365&lt;&gt;"",ROUND($F1379*$A1379,2),""),"")</f>
        <v>-16.25</v>
      </c>
      <c r="H1379">
        <f>IFERROR(IF('SUIVI VENTES 403e'!$A1365&lt;&gt;"",YEAR('SUIVI VENTES 403e'!$G1365),""),"")</f>
        <v>2022</v>
      </c>
      <c r="I1379">
        <f>IFERROR(IF('SUIVI VENTES 403e'!$A1365&lt;&gt;"",MONTH('SUIVI VENTES 403e'!$G1365),""),"")</f>
        <v>10</v>
      </c>
    </row>
    <row r="1380" spans="1:9" x14ac:dyDescent="0.25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>
        <f t="shared" si="22"/>
        <v>1</v>
      </c>
      <c r="E1380" cm="1">
        <f t="array" ref="E1380">IFERROR(INDEX($G$3:$S$7,MATCH($H1380,$G$4:$G$7,0),MATCH($I1380,$G$3:$S$3,0)+1),"")</f>
        <v>12</v>
      </c>
      <c r="F1380">
        <f>IFERROR(IF('SUIVI VENTES 403e'!$A1366&lt;&gt;"",ROUND((($C1380/1.2)-$E1380),2),""),"")</f>
        <v>-12</v>
      </c>
      <c r="G1380">
        <f>IFERROR(IF('SUIVI VENTES 403e'!$A1366&lt;&gt;"",ROUND($F1380*$A1380,2),""),"")</f>
        <v>-12</v>
      </c>
      <c r="H1380">
        <f>IFERROR(IF('SUIVI VENTES 403e'!$A1366&lt;&gt;"",YEAR('SUIVI VENTES 403e'!$G1366),""),"")</f>
        <v>2022</v>
      </c>
      <c r="I1380">
        <f>IFERROR(IF('SUIVI VENTES 403e'!$A1366&lt;&gt;"",MONTH('SUIVI VENTES 403e'!$G1366),""),"")</f>
        <v>10</v>
      </c>
    </row>
    <row r="1381" spans="1:9" x14ac:dyDescent="0.25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t="str">
        <f t="shared" si="22"/>
        <v/>
      </c>
      <c r="E1381" cm="1">
        <f t="array" ref="E1381">IFERROR(INDEX($G$3:$S$7,MATCH($H1381,$G$4:$G$7,0),MATCH($I1381,$G$3:$S$3,0)+1),"")</f>
        <v>12</v>
      </c>
      <c r="F1381">
        <f>IFERROR(IF('SUIVI VENTES 403e'!$A1367&lt;&gt;"",ROUND((($C1381/1.2)-$E1381),2),""),"")</f>
        <v>-2.98</v>
      </c>
      <c r="G1381">
        <f>IFERROR(IF('SUIVI VENTES 403e'!$A1367&lt;&gt;"",ROUND($F1381*$A1381,2),""),"")</f>
        <v>-35.76</v>
      </c>
      <c r="H1381">
        <f>IFERROR(IF('SUIVI VENTES 403e'!$A1367&lt;&gt;"",YEAR('SUIVI VENTES 403e'!$G1367),""),"")</f>
        <v>2022</v>
      </c>
      <c r="I1381">
        <f>IFERROR(IF('SUIVI VENTES 403e'!$A1367&lt;&gt;"",MONTH('SUIVI VENTES 403e'!$G1367),""),"")</f>
        <v>10</v>
      </c>
    </row>
    <row r="1382" spans="1:9" x14ac:dyDescent="0.25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>
        <f t="shared" si="22"/>
        <v>2</v>
      </c>
      <c r="E1382" cm="1">
        <f t="array" ref="E1382">IFERROR(INDEX($G$3:$S$7,MATCH($H1382,$G$4:$G$7,0),MATCH($I1382,$G$3:$S$3,0)+1),"")</f>
        <v>12</v>
      </c>
      <c r="F1382">
        <f>IFERROR(IF('SUIVI VENTES 403e'!$A1368&lt;&gt;"",ROUND((($C1382/1.2)-$E1382),2),""),"")</f>
        <v>-12</v>
      </c>
      <c r="G1382">
        <f>IFERROR(IF('SUIVI VENTES 403e'!$A1368&lt;&gt;"",ROUND($F1382*$A1382,2),""),"")</f>
        <v>-24</v>
      </c>
      <c r="H1382">
        <f>IFERROR(IF('SUIVI VENTES 403e'!$A1368&lt;&gt;"",YEAR('SUIVI VENTES 403e'!$G1368),""),"")</f>
        <v>2022</v>
      </c>
      <c r="I1382">
        <f>IFERROR(IF('SUIVI VENTES 403e'!$A1368&lt;&gt;"",MONTH('SUIVI VENTES 403e'!$G1368),""),"")</f>
        <v>10</v>
      </c>
    </row>
    <row r="1383" spans="1:9" x14ac:dyDescent="0.25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t="str">
        <f t="shared" si="22"/>
        <v/>
      </c>
      <c r="E1383" cm="1">
        <f t="array" ref="E1383">IFERROR(INDEX($G$3:$S$7,MATCH($H1383,$G$4:$G$7,0),MATCH($I1383,$G$3:$S$3,0)+1),"")</f>
        <v>12</v>
      </c>
      <c r="F1383">
        <f>IFERROR(IF('SUIVI VENTES 403e'!$A1369&lt;&gt;"",ROUND((($C1383/1.2)-$E1383),2),""),"")</f>
        <v>-2.98</v>
      </c>
      <c r="G1383">
        <f>IFERROR(IF('SUIVI VENTES 403e'!$A1369&lt;&gt;"",ROUND($F1383*$A1383,2),""),"")</f>
        <v>-29.8</v>
      </c>
      <c r="H1383">
        <f>IFERROR(IF('SUIVI VENTES 403e'!$A1369&lt;&gt;"",YEAR('SUIVI VENTES 403e'!$G1369),""),"")</f>
        <v>2022</v>
      </c>
      <c r="I1383">
        <f>IFERROR(IF('SUIVI VENTES 403e'!$A1369&lt;&gt;"",MONTH('SUIVI VENTES 403e'!$G1369),""),"")</f>
        <v>10</v>
      </c>
    </row>
    <row r="1384" spans="1:9" x14ac:dyDescent="0.25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>
        <f t="shared" si="22"/>
        <v>2</v>
      </c>
      <c r="E1384" cm="1">
        <f t="array" ref="E1384">IFERROR(INDEX($G$3:$S$7,MATCH($H1384,$G$4:$G$7,0),MATCH($I1384,$G$3:$S$3,0)+1),"")</f>
        <v>12</v>
      </c>
      <c r="F1384">
        <f>IFERROR(IF('SUIVI VENTES 403e'!$A1370&lt;&gt;"",ROUND((($C1384/1.2)-$E1384),2),""),"")</f>
        <v>-12</v>
      </c>
      <c r="G1384">
        <f>IFERROR(IF('SUIVI VENTES 403e'!$A1370&lt;&gt;"",ROUND($F1384*$A1384,2),""),"")</f>
        <v>-24</v>
      </c>
      <c r="H1384">
        <f>IFERROR(IF('SUIVI VENTES 403e'!$A1370&lt;&gt;"",YEAR('SUIVI VENTES 403e'!$G1370),""),"")</f>
        <v>2022</v>
      </c>
      <c r="I1384">
        <f>IFERROR(IF('SUIVI VENTES 403e'!$A1370&lt;&gt;"",MONTH('SUIVI VENTES 403e'!$G1370),""),"")</f>
        <v>10</v>
      </c>
    </row>
    <row r="1385" spans="1:9" x14ac:dyDescent="0.25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>
        <f t="shared" si="22"/>
        <v>0.25</v>
      </c>
      <c r="E1385" cm="1">
        <f t="array" ref="E1385">IFERROR(INDEX($G$3:$S$7,MATCH($H1385,$G$4:$G$7,0),MATCH($I1385,$G$3:$S$3,0)+1),"")</f>
        <v>12</v>
      </c>
      <c r="F1385">
        <f>IFERROR(IF('SUIVI VENTES 403e'!$A1371&lt;&gt;"",ROUND((($C1385/1.2)-$E1385),2),""),"")</f>
        <v>-12</v>
      </c>
      <c r="G1385">
        <f>IFERROR(IF('SUIVI VENTES 403e'!$A1371&lt;&gt;"",ROUND($F1385*$A1385,2),""),"")</f>
        <v>-3</v>
      </c>
      <c r="H1385">
        <f>IFERROR(IF('SUIVI VENTES 403e'!$A1371&lt;&gt;"",YEAR('SUIVI VENTES 403e'!$G1371),""),"")</f>
        <v>2022</v>
      </c>
      <c r="I1385">
        <f>IFERROR(IF('SUIVI VENTES 403e'!$A1371&lt;&gt;"",MONTH('SUIVI VENTES 403e'!$G1371),""),"")</f>
        <v>10</v>
      </c>
    </row>
    <row r="1386" spans="1:9" x14ac:dyDescent="0.25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t="str">
        <f t="shared" si="22"/>
        <v/>
      </c>
      <c r="E1386" cm="1">
        <f t="array" ref="E1386">IFERROR(INDEX($G$3:$S$7,MATCH($H1386,$G$4:$G$7,0),MATCH($I1386,$G$3:$S$3,0)+1),"")</f>
        <v>12</v>
      </c>
      <c r="F1386">
        <f>IFERROR(IF('SUIVI VENTES 403e'!$A1372&lt;&gt;"",ROUND((($C1386/1.2)-$E1386),2),""),"")</f>
        <v>-1.58</v>
      </c>
      <c r="G1386">
        <f>IFERROR(IF('SUIVI VENTES 403e'!$A1372&lt;&gt;"",ROUND($F1386*$A1386,2),""),"")</f>
        <v>-3.95</v>
      </c>
      <c r="H1386">
        <f>IFERROR(IF('SUIVI VENTES 403e'!$A1372&lt;&gt;"",YEAR('SUIVI VENTES 403e'!$G1372),""),"")</f>
        <v>2022</v>
      </c>
      <c r="I1386">
        <f>IFERROR(IF('SUIVI VENTES 403e'!$A1372&lt;&gt;"",MONTH('SUIVI VENTES 403e'!$G1372),""),"")</f>
        <v>10</v>
      </c>
    </row>
    <row r="1387" spans="1:9" x14ac:dyDescent="0.25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>
        <f t="shared" si="22"/>
        <v>0.5</v>
      </c>
      <c r="E1387" cm="1">
        <f t="array" ref="E1387">IFERROR(INDEX($G$3:$S$7,MATCH($H1387,$G$4:$G$7,0),MATCH($I1387,$G$3:$S$3,0)+1),"")</f>
        <v>12</v>
      </c>
      <c r="F1387">
        <f>IFERROR(IF('SUIVI VENTES 403e'!$A1373&lt;&gt;"",ROUND((($C1387/1.2)-$E1387),2),""),"")</f>
        <v>-12</v>
      </c>
      <c r="G1387">
        <f>IFERROR(IF('SUIVI VENTES 403e'!$A1373&lt;&gt;"",ROUND($F1387*$A1387,2),""),"")</f>
        <v>-6</v>
      </c>
      <c r="H1387">
        <f>IFERROR(IF('SUIVI VENTES 403e'!$A1373&lt;&gt;"",YEAR('SUIVI VENTES 403e'!$G1373),""),"")</f>
        <v>2022</v>
      </c>
      <c r="I1387">
        <f>IFERROR(IF('SUIVI VENTES 403e'!$A1373&lt;&gt;"",MONTH('SUIVI VENTES 403e'!$G1373),""),"")</f>
        <v>10</v>
      </c>
    </row>
    <row r="1388" spans="1:9" x14ac:dyDescent="0.25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t="str">
        <f t="shared" si="22"/>
        <v/>
      </c>
      <c r="E1388" cm="1">
        <f t="array" ref="E1388">IFERROR(INDEX($G$3:$S$7,MATCH($H1388,$G$4:$G$7,0),MATCH($I1388,$G$3:$S$3,0)+1),"")</f>
        <v>12</v>
      </c>
      <c r="F1388">
        <f>IFERROR(IF('SUIVI VENTES 403e'!$A1374&lt;&gt;"",ROUND((($C1388/1.2)-$E1388),2),""),"")</f>
        <v>6.05</v>
      </c>
      <c r="G1388">
        <f>IFERROR(IF('SUIVI VENTES 403e'!$A1374&lt;&gt;"",ROUND($F1388*$A1388,2),""),"")</f>
        <v>7.56</v>
      </c>
      <c r="H1388">
        <f>IFERROR(IF('SUIVI VENTES 403e'!$A1374&lt;&gt;"",YEAR('SUIVI VENTES 403e'!$G1374),""),"")</f>
        <v>2022</v>
      </c>
      <c r="I1388">
        <f>IFERROR(IF('SUIVI VENTES 403e'!$A1374&lt;&gt;"",MONTH('SUIVI VENTES 403e'!$G1374),""),"")</f>
        <v>10</v>
      </c>
    </row>
    <row r="1389" spans="1:9" x14ac:dyDescent="0.25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>
        <f t="shared" si="22"/>
        <v>0.25</v>
      </c>
      <c r="E1389" cm="1">
        <f t="array" ref="E1389">IFERROR(INDEX($G$3:$S$7,MATCH($H1389,$G$4:$G$7,0),MATCH($I1389,$G$3:$S$3,0)+1),"")</f>
        <v>12</v>
      </c>
      <c r="F1389">
        <f>IFERROR(IF('SUIVI VENTES 403e'!$A1375&lt;&gt;"",ROUND((($C1389/1.2)-$E1389),2),""),"")</f>
        <v>-12</v>
      </c>
      <c r="G1389">
        <f>IFERROR(IF('SUIVI VENTES 403e'!$A1375&lt;&gt;"",ROUND($F1389*$A1389,2),""),"")</f>
        <v>-3</v>
      </c>
      <c r="H1389">
        <f>IFERROR(IF('SUIVI VENTES 403e'!$A1375&lt;&gt;"",YEAR('SUIVI VENTES 403e'!$G1375),""),"")</f>
        <v>2022</v>
      </c>
      <c r="I1389">
        <f>IFERROR(IF('SUIVI VENTES 403e'!$A1375&lt;&gt;"",MONTH('SUIVI VENTES 403e'!$G1375),""),"")</f>
        <v>10</v>
      </c>
    </row>
    <row r="1390" spans="1:9" x14ac:dyDescent="0.25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t="str">
        <f t="shared" si="22"/>
        <v/>
      </c>
      <c r="E1390" cm="1">
        <f t="array" ref="E1390">IFERROR(INDEX($G$3:$S$7,MATCH($H1390,$G$4:$G$7,0),MATCH($I1390,$G$3:$S$3,0)+1),"")</f>
        <v>12</v>
      </c>
      <c r="F1390">
        <f>IFERROR(IF('SUIVI VENTES 403e'!$A1376&lt;&gt;"",ROUND((($C1390/1.2)-$E1390),2),""),"")</f>
        <v>-2.98</v>
      </c>
      <c r="G1390">
        <f>IFERROR(IF('SUIVI VENTES 403e'!$A1376&lt;&gt;"",ROUND($F1390*$A1390,2),""),"")</f>
        <v>-29.8</v>
      </c>
      <c r="H1390">
        <f>IFERROR(IF('SUIVI VENTES 403e'!$A1376&lt;&gt;"",YEAR('SUIVI VENTES 403e'!$G1376),""),"")</f>
        <v>2022</v>
      </c>
      <c r="I1390">
        <f>IFERROR(IF('SUIVI VENTES 403e'!$A1376&lt;&gt;"",MONTH('SUIVI VENTES 403e'!$G1376),""),"")</f>
        <v>10</v>
      </c>
    </row>
    <row r="1391" spans="1:9" x14ac:dyDescent="0.25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>
        <f t="shared" si="22"/>
        <v>2</v>
      </c>
      <c r="E1391" cm="1">
        <f t="array" ref="E1391">IFERROR(INDEX($G$3:$S$7,MATCH($H1391,$G$4:$G$7,0),MATCH($I1391,$G$3:$S$3,0)+1),"")</f>
        <v>12</v>
      </c>
      <c r="F1391">
        <f>IFERROR(IF('SUIVI VENTES 403e'!$A1377&lt;&gt;"",ROUND((($C1391/1.2)-$E1391),2),""),"")</f>
        <v>-12</v>
      </c>
      <c r="G1391">
        <f>IFERROR(IF('SUIVI VENTES 403e'!$A1377&lt;&gt;"",ROUND($F1391*$A1391,2),""),"")</f>
        <v>-24</v>
      </c>
      <c r="H1391">
        <f>IFERROR(IF('SUIVI VENTES 403e'!$A1377&lt;&gt;"",YEAR('SUIVI VENTES 403e'!$G1377),""),"")</f>
        <v>2022</v>
      </c>
      <c r="I1391">
        <f>IFERROR(IF('SUIVI VENTES 403e'!$A1377&lt;&gt;"",MONTH('SUIVI VENTES 403e'!$G1377),""),"")</f>
        <v>10</v>
      </c>
    </row>
    <row r="1392" spans="1:9" x14ac:dyDescent="0.25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t="str">
        <f t="shared" si="22"/>
        <v/>
      </c>
      <c r="E1392" cm="1">
        <f t="array" ref="E1392">IFERROR(INDEX($G$3:$S$7,MATCH($H1392,$G$4:$G$7,0),MATCH($I1392,$G$3:$S$3,0)+1),"")</f>
        <v>12</v>
      </c>
      <c r="F1392">
        <f>IFERROR(IF('SUIVI VENTES 403e'!$A1378&lt;&gt;"",ROUND((($C1392/1.2)-$E1392),2),""),"")</f>
        <v>-2.98</v>
      </c>
      <c r="G1392">
        <f>IFERROR(IF('SUIVI VENTES 403e'!$A1378&lt;&gt;"",ROUND($F1392*$A1392,2),""),"")</f>
        <v>-29.8</v>
      </c>
      <c r="H1392">
        <f>IFERROR(IF('SUIVI VENTES 403e'!$A1378&lt;&gt;"",YEAR('SUIVI VENTES 403e'!$G1378),""),"")</f>
        <v>2022</v>
      </c>
      <c r="I1392">
        <f>IFERROR(IF('SUIVI VENTES 403e'!$A1378&lt;&gt;"",MONTH('SUIVI VENTES 403e'!$G1378),""),"")</f>
        <v>10</v>
      </c>
    </row>
    <row r="1393" spans="1:9" x14ac:dyDescent="0.25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>
        <f t="shared" si="22"/>
        <v>2</v>
      </c>
      <c r="E1393" cm="1">
        <f t="array" ref="E1393">IFERROR(INDEX($G$3:$S$7,MATCH($H1393,$G$4:$G$7,0),MATCH($I1393,$G$3:$S$3,0)+1),"")</f>
        <v>12</v>
      </c>
      <c r="F1393">
        <f>IFERROR(IF('SUIVI VENTES 403e'!$A1379&lt;&gt;"",ROUND((($C1393/1.2)-$E1393),2),""),"")</f>
        <v>-12</v>
      </c>
      <c r="G1393">
        <f>IFERROR(IF('SUIVI VENTES 403e'!$A1379&lt;&gt;"",ROUND($F1393*$A1393,2),""),"")</f>
        <v>-24</v>
      </c>
      <c r="H1393">
        <f>IFERROR(IF('SUIVI VENTES 403e'!$A1379&lt;&gt;"",YEAR('SUIVI VENTES 403e'!$G1379),""),"")</f>
        <v>2022</v>
      </c>
      <c r="I1393">
        <f>IFERROR(IF('SUIVI VENTES 403e'!$A1379&lt;&gt;"",MONTH('SUIVI VENTES 403e'!$G1379),""),"")</f>
        <v>10</v>
      </c>
    </row>
    <row r="1394" spans="1:9" x14ac:dyDescent="0.25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t="str">
        <f t="shared" si="22"/>
        <v/>
      </c>
      <c r="E1394" cm="1">
        <f t="array" ref="E1394">IFERROR(INDEX($G$3:$S$7,MATCH($H1394,$G$4:$G$7,0),MATCH($I1394,$G$3:$S$3,0)+1),"")</f>
        <v>12</v>
      </c>
      <c r="F1394">
        <f>IFERROR(IF('SUIVI VENTES 403e'!$A1380&lt;&gt;"",ROUND((($C1394/1.2)-$E1394),2),""),"")</f>
        <v>6.06</v>
      </c>
      <c r="G1394">
        <f>IFERROR(IF('SUIVI VENTES 403e'!$A1380&lt;&gt;"",ROUND($F1394*$A1394,2),""),"")</f>
        <v>4.55</v>
      </c>
      <c r="H1394">
        <f>IFERROR(IF('SUIVI VENTES 403e'!$A1380&lt;&gt;"",YEAR('SUIVI VENTES 403e'!$G1380),""),"")</f>
        <v>2022</v>
      </c>
      <c r="I1394">
        <f>IFERROR(IF('SUIVI VENTES 403e'!$A1380&lt;&gt;"",MONTH('SUIVI VENTES 403e'!$G1380),""),"")</f>
        <v>10</v>
      </c>
    </row>
    <row r="1395" spans="1:9" x14ac:dyDescent="0.25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t="str">
        <f t="shared" si="22"/>
        <v/>
      </c>
      <c r="E1395" cm="1">
        <f t="array" ref="E1395">IFERROR(INDEX($G$3:$S$7,MATCH($H1395,$G$4:$G$7,0),MATCH($I1395,$G$3:$S$3,0)+1),"")</f>
        <v>12</v>
      </c>
      <c r="F1395">
        <f>IFERROR(IF('SUIVI VENTES 403e'!$A1381&lt;&gt;"",ROUND((($C1395/1.2)-$E1395),2),""),"")</f>
        <v>-2.98</v>
      </c>
      <c r="G1395">
        <f>IFERROR(IF('SUIVI VENTES 403e'!$A1381&lt;&gt;"",ROUND($F1395*$A1395,2),""),"")</f>
        <v>-11.92</v>
      </c>
      <c r="H1395">
        <f>IFERROR(IF('SUIVI VENTES 403e'!$A1381&lt;&gt;"",YEAR('SUIVI VENTES 403e'!$G1381),""),"")</f>
        <v>2022</v>
      </c>
      <c r="I1395">
        <f>IFERROR(IF('SUIVI VENTES 403e'!$A1381&lt;&gt;"",MONTH('SUIVI VENTES 403e'!$G1381),""),"")</f>
        <v>10</v>
      </c>
    </row>
    <row r="1396" spans="1:9" x14ac:dyDescent="0.25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t="str">
        <f t="shared" si="22"/>
        <v/>
      </c>
      <c r="E1396" cm="1">
        <f t="array" ref="E1396">IFERROR(INDEX($G$3:$S$7,MATCH($H1396,$G$4:$G$7,0),MATCH($I1396,$G$3:$S$3,0)+1),"")</f>
        <v>12</v>
      </c>
      <c r="F1396">
        <f>IFERROR(IF('SUIVI VENTES 403e'!$A1382&lt;&gt;"",ROUND((($C1396/1.2)-$E1396),2),""),"")</f>
        <v>-2.98</v>
      </c>
      <c r="G1396">
        <f>IFERROR(IF('SUIVI VENTES 403e'!$A1382&lt;&gt;"",ROUND($F1396*$A1396,2),""),"")</f>
        <v>-29.8</v>
      </c>
      <c r="H1396">
        <f>IFERROR(IF('SUIVI VENTES 403e'!$A1382&lt;&gt;"",YEAR('SUIVI VENTES 403e'!$G1382),""),"")</f>
        <v>2022</v>
      </c>
      <c r="I1396">
        <f>IFERROR(IF('SUIVI VENTES 403e'!$A1382&lt;&gt;"",MONTH('SUIVI VENTES 403e'!$G1382),""),"")</f>
        <v>10</v>
      </c>
    </row>
    <row r="1397" spans="1:9" x14ac:dyDescent="0.25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>
        <f t="shared" si="22"/>
        <v>2</v>
      </c>
      <c r="E1397" cm="1">
        <f t="array" ref="E1397">IFERROR(INDEX($G$3:$S$7,MATCH($H1397,$G$4:$G$7,0),MATCH($I1397,$G$3:$S$3,0)+1),"")</f>
        <v>12</v>
      </c>
      <c r="F1397">
        <f>IFERROR(IF('SUIVI VENTES 403e'!$A1383&lt;&gt;"",ROUND((($C1397/1.2)-$E1397),2),""),"")</f>
        <v>-12</v>
      </c>
      <c r="G1397">
        <f>IFERROR(IF('SUIVI VENTES 403e'!$A1383&lt;&gt;"",ROUND($F1397*$A1397,2),""),"")</f>
        <v>-24</v>
      </c>
      <c r="H1397">
        <f>IFERROR(IF('SUIVI VENTES 403e'!$A1383&lt;&gt;"",YEAR('SUIVI VENTES 403e'!$G1383),""),"")</f>
        <v>2022</v>
      </c>
      <c r="I1397">
        <f>IFERROR(IF('SUIVI VENTES 403e'!$A1383&lt;&gt;"",MONTH('SUIVI VENTES 403e'!$G1383),""),"")</f>
        <v>10</v>
      </c>
    </row>
    <row r="1398" spans="1:9" x14ac:dyDescent="0.25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t="str">
        <f t="shared" si="22"/>
        <v/>
      </c>
      <c r="E1398" cm="1">
        <f t="array" ref="E1398">IFERROR(INDEX($G$3:$S$7,MATCH($H1398,$G$4:$G$7,0),MATCH($I1398,$G$3:$S$3,0)+1),"")</f>
        <v>12</v>
      </c>
      <c r="F1398">
        <f>IFERROR(IF('SUIVI VENTES 403e'!$A1384&lt;&gt;"",ROUND((($C1398/1.2)-$E1398),2),""),"")</f>
        <v>-2.98</v>
      </c>
      <c r="G1398">
        <f>IFERROR(IF('SUIVI VENTES 403e'!$A1384&lt;&gt;"",ROUND($F1398*$A1398,2),""),"")</f>
        <v>-35.76</v>
      </c>
      <c r="H1398">
        <f>IFERROR(IF('SUIVI VENTES 403e'!$A1384&lt;&gt;"",YEAR('SUIVI VENTES 403e'!$G1384),""),"")</f>
        <v>2022</v>
      </c>
      <c r="I1398">
        <f>IFERROR(IF('SUIVI VENTES 403e'!$A1384&lt;&gt;"",MONTH('SUIVI VENTES 403e'!$G1384),""),"")</f>
        <v>10</v>
      </c>
    </row>
    <row r="1399" spans="1:9" x14ac:dyDescent="0.25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>
        <f t="shared" si="22"/>
        <v>2</v>
      </c>
      <c r="E1399" cm="1">
        <f t="array" ref="E1399">IFERROR(INDEX($G$3:$S$7,MATCH($H1399,$G$4:$G$7,0),MATCH($I1399,$G$3:$S$3,0)+1),"")</f>
        <v>12</v>
      </c>
      <c r="F1399">
        <f>IFERROR(IF('SUIVI VENTES 403e'!$A1385&lt;&gt;"",ROUND((($C1399/1.2)-$E1399),2),""),"")</f>
        <v>-12</v>
      </c>
      <c r="G1399">
        <f>IFERROR(IF('SUIVI VENTES 403e'!$A1385&lt;&gt;"",ROUND($F1399*$A1399,2),""),"")</f>
        <v>-24</v>
      </c>
      <c r="H1399">
        <f>IFERROR(IF('SUIVI VENTES 403e'!$A1385&lt;&gt;"",YEAR('SUIVI VENTES 403e'!$G1385),""),"")</f>
        <v>2022</v>
      </c>
      <c r="I1399">
        <f>IFERROR(IF('SUIVI VENTES 403e'!$A1385&lt;&gt;"",MONTH('SUIVI VENTES 403e'!$G1385),""),"")</f>
        <v>10</v>
      </c>
    </row>
    <row r="1400" spans="1:9" x14ac:dyDescent="0.25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t="str">
        <f t="shared" si="22"/>
        <v/>
      </c>
      <c r="E1400" cm="1">
        <f t="array" ref="E1400">IFERROR(INDEX($G$3:$S$7,MATCH($H1400,$G$4:$G$7,0),MATCH($I1400,$G$3:$S$3,0)+1),"")</f>
        <v>12</v>
      </c>
      <c r="F1400">
        <f>IFERROR(IF('SUIVI VENTES 403e'!$A1386&lt;&gt;"",ROUND((($C1400/1.2)-$E1400),2),""),"")</f>
        <v>-2.98</v>
      </c>
      <c r="G1400">
        <f>IFERROR(IF('SUIVI VENTES 403e'!$A1386&lt;&gt;"",ROUND($F1400*$A1400,2),""),"")</f>
        <v>-14.9</v>
      </c>
      <c r="H1400">
        <f>IFERROR(IF('SUIVI VENTES 403e'!$A1386&lt;&gt;"",YEAR('SUIVI VENTES 403e'!$G1386),""),"")</f>
        <v>2022</v>
      </c>
      <c r="I1400">
        <f>IFERROR(IF('SUIVI VENTES 403e'!$A1386&lt;&gt;"",MONTH('SUIVI VENTES 403e'!$G1386),""),"")</f>
        <v>10</v>
      </c>
    </row>
    <row r="1401" spans="1:9" x14ac:dyDescent="0.25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>
        <f t="shared" si="22"/>
        <v>1</v>
      </c>
      <c r="E1401" cm="1">
        <f t="array" ref="E1401">IFERROR(INDEX($G$3:$S$7,MATCH($H1401,$G$4:$G$7,0),MATCH($I1401,$G$3:$S$3,0)+1),"")</f>
        <v>12</v>
      </c>
      <c r="F1401">
        <f>IFERROR(IF('SUIVI VENTES 403e'!$A1387&lt;&gt;"",ROUND((($C1401/1.2)-$E1401),2),""),"")</f>
        <v>-12</v>
      </c>
      <c r="G1401">
        <f>IFERROR(IF('SUIVI VENTES 403e'!$A1387&lt;&gt;"",ROUND($F1401*$A1401,2),""),"")</f>
        <v>-12</v>
      </c>
      <c r="H1401">
        <f>IFERROR(IF('SUIVI VENTES 403e'!$A1387&lt;&gt;"",YEAR('SUIVI VENTES 403e'!$G1387),""),"")</f>
        <v>2022</v>
      </c>
      <c r="I1401">
        <f>IFERROR(IF('SUIVI VENTES 403e'!$A1387&lt;&gt;"",MONTH('SUIVI VENTES 403e'!$G1387),""),"")</f>
        <v>10</v>
      </c>
    </row>
    <row r="1402" spans="1:9" x14ac:dyDescent="0.25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t="str">
        <f t="shared" si="22"/>
        <v/>
      </c>
      <c r="E1402" cm="1">
        <f t="array" ref="E1402">IFERROR(INDEX($G$3:$S$7,MATCH($H1402,$G$4:$G$7,0),MATCH($I1402,$G$3:$S$3,0)+1),"")</f>
        <v>12</v>
      </c>
      <c r="F1402">
        <f>IFERROR(IF('SUIVI VENTES 403e'!$A1388&lt;&gt;"",ROUND((($C1402/1.2)-$E1402),2),""),"")</f>
        <v>-2.98</v>
      </c>
      <c r="G1402">
        <f>IFERROR(IF('SUIVI VENTES 403e'!$A1388&lt;&gt;"",ROUND($F1402*$A1402,2),""),"")</f>
        <v>-35.76</v>
      </c>
      <c r="H1402">
        <f>IFERROR(IF('SUIVI VENTES 403e'!$A1388&lt;&gt;"",YEAR('SUIVI VENTES 403e'!$G1388),""),"")</f>
        <v>2022</v>
      </c>
      <c r="I1402">
        <f>IFERROR(IF('SUIVI VENTES 403e'!$A1388&lt;&gt;"",MONTH('SUIVI VENTES 403e'!$G1388),""),"")</f>
        <v>10</v>
      </c>
    </row>
    <row r="1403" spans="1:9" x14ac:dyDescent="0.25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>
        <f t="shared" si="22"/>
        <v>2</v>
      </c>
      <c r="E1403" cm="1">
        <f t="array" ref="E1403">IFERROR(INDEX($G$3:$S$7,MATCH($H1403,$G$4:$G$7,0),MATCH($I1403,$G$3:$S$3,0)+1),"")</f>
        <v>12</v>
      </c>
      <c r="F1403">
        <f>IFERROR(IF('SUIVI VENTES 403e'!$A1389&lt;&gt;"",ROUND((($C1403/1.2)-$E1403),2),""),"")</f>
        <v>-12</v>
      </c>
      <c r="G1403">
        <f>IFERROR(IF('SUIVI VENTES 403e'!$A1389&lt;&gt;"",ROUND($F1403*$A1403,2),""),"")</f>
        <v>-24</v>
      </c>
      <c r="H1403">
        <f>IFERROR(IF('SUIVI VENTES 403e'!$A1389&lt;&gt;"",YEAR('SUIVI VENTES 403e'!$G1389),""),"")</f>
        <v>2022</v>
      </c>
      <c r="I1403">
        <f>IFERROR(IF('SUIVI VENTES 403e'!$A1389&lt;&gt;"",MONTH('SUIVI VENTES 403e'!$G1389),""),"")</f>
        <v>10</v>
      </c>
    </row>
    <row r="1404" spans="1:9" x14ac:dyDescent="0.25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t="str">
        <f t="shared" si="22"/>
        <v/>
      </c>
      <c r="E1404" cm="1">
        <f t="array" ref="E1404">IFERROR(INDEX($G$3:$S$7,MATCH($H1404,$G$4:$G$7,0),MATCH($I1404,$G$3:$S$3,0)+1),"")</f>
        <v>12</v>
      </c>
      <c r="F1404">
        <f>IFERROR(IF('SUIVI VENTES 403e'!$A1390&lt;&gt;"",ROUND((($C1404/1.2)-$E1404),2),""),"")</f>
        <v>-2.98</v>
      </c>
      <c r="G1404">
        <f>IFERROR(IF('SUIVI VENTES 403e'!$A1390&lt;&gt;"",ROUND($F1404*$A1404,2),""),"")</f>
        <v>-29.8</v>
      </c>
      <c r="H1404">
        <f>IFERROR(IF('SUIVI VENTES 403e'!$A1390&lt;&gt;"",YEAR('SUIVI VENTES 403e'!$G1390),""),"")</f>
        <v>2022</v>
      </c>
      <c r="I1404">
        <f>IFERROR(IF('SUIVI VENTES 403e'!$A1390&lt;&gt;"",MONTH('SUIVI VENTES 403e'!$G1390),""),"")</f>
        <v>10</v>
      </c>
    </row>
    <row r="1405" spans="1:9" x14ac:dyDescent="0.25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>
        <f t="shared" si="22"/>
        <v>2</v>
      </c>
      <c r="E1405" cm="1">
        <f t="array" ref="E1405">IFERROR(INDEX($G$3:$S$7,MATCH($H1405,$G$4:$G$7,0),MATCH($I1405,$G$3:$S$3,0)+1),"")</f>
        <v>12</v>
      </c>
      <c r="F1405">
        <f>IFERROR(IF('SUIVI VENTES 403e'!$A1391&lt;&gt;"",ROUND((($C1405/1.2)-$E1405),2),""),"")</f>
        <v>-12</v>
      </c>
      <c r="G1405">
        <f>IFERROR(IF('SUIVI VENTES 403e'!$A1391&lt;&gt;"",ROUND($F1405*$A1405,2),""),"")</f>
        <v>-24</v>
      </c>
      <c r="H1405">
        <f>IFERROR(IF('SUIVI VENTES 403e'!$A1391&lt;&gt;"",YEAR('SUIVI VENTES 403e'!$G1391),""),"")</f>
        <v>2022</v>
      </c>
      <c r="I1405">
        <f>IFERROR(IF('SUIVI VENTES 403e'!$A1391&lt;&gt;"",MONTH('SUIVI VENTES 403e'!$G1391),""),"")</f>
        <v>10</v>
      </c>
    </row>
    <row r="1406" spans="1:9" x14ac:dyDescent="0.25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t="str">
        <f t="shared" si="22"/>
        <v/>
      </c>
      <c r="E1406" cm="1">
        <f t="array" ref="E1406">IFERROR(INDEX($G$3:$S$7,MATCH($H1406,$G$4:$G$7,0),MATCH($I1406,$G$3:$S$3,0)+1),"")</f>
        <v>12</v>
      </c>
      <c r="F1406">
        <f>IFERROR(IF('SUIVI VENTES 403e'!$A1392&lt;&gt;"",ROUND((($C1406/1.2)-$E1406),2),""),"")</f>
        <v>-3.25</v>
      </c>
      <c r="G1406">
        <f>IFERROR(IF('SUIVI VENTES 403e'!$A1392&lt;&gt;"",ROUND($F1406*$A1406,2),""),"")</f>
        <v>-32.5</v>
      </c>
      <c r="H1406">
        <f>IFERROR(IF('SUIVI VENTES 403e'!$A1392&lt;&gt;"",YEAR('SUIVI VENTES 403e'!$G1392),""),"")</f>
        <v>2022</v>
      </c>
      <c r="I1406">
        <f>IFERROR(IF('SUIVI VENTES 403e'!$A1392&lt;&gt;"",MONTH('SUIVI VENTES 403e'!$G1392),""),"")</f>
        <v>10</v>
      </c>
    </row>
    <row r="1407" spans="1:9" x14ac:dyDescent="0.25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>
        <f t="shared" si="22"/>
        <v>2</v>
      </c>
      <c r="E1407" cm="1">
        <f t="array" ref="E1407">IFERROR(INDEX($G$3:$S$7,MATCH($H1407,$G$4:$G$7,0),MATCH($I1407,$G$3:$S$3,0)+1),"")</f>
        <v>12</v>
      </c>
      <c r="F1407">
        <f>IFERROR(IF('SUIVI VENTES 403e'!$A1393&lt;&gt;"",ROUND((($C1407/1.2)-$E1407),2),""),"")</f>
        <v>-12</v>
      </c>
      <c r="G1407">
        <f>IFERROR(IF('SUIVI VENTES 403e'!$A1393&lt;&gt;"",ROUND($F1407*$A1407,2),""),"")</f>
        <v>-24</v>
      </c>
      <c r="H1407">
        <f>IFERROR(IF('SUIVI VENTES 403e'!$A1393&lt;&gt;"",YEAR('SUIVI VENTES 403e'!$G1393),""),"")</f>
        <v>2022</v>
      </c>
      <c r="I1407">
        <f>IFERROR(IF('SUIVI VENTES 403e'!$A1393&lt;&gt;"",MONTH('SUIVI VENTES 403e'!$G1393),""),"")</f>
        <v>10</v>
      </c>
    </row>
    <row r="1408" spans="1:9" x14ac:dyDescent="0.25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t="str">
        <f t="shared" si="22"/>
        <v/>
      </c>
      <c r="E1408" cm="1">
        <f t="array" ref="E1408">IFERROR(INDEX($G$3:$S$7,MATCH($H1408,$G$4:$G$7,0),MATCH($I1408,$G$3:$S$3,0)+1),"")</f>
        <v>12</v>
      </c>
      <c r="F1408">
        <f>IFERROR(IF('SUIVI VENTES 403e'!$A1394&lt;&gt;"",ROUND((($C1408/1.2)-$E1408),2),""),"")</f>
        <v>-2.98</v>
      </c>
      <c r="G1408">
        <f>IFERROR(IF('SUIVI VENTES 403e'!$A1394&lt;&gt;"",ROUND($F1408*$A1408,2),""),"")</f>
        <v>-35.76</v>
      </c>
      <c r="H1408">
        <f>IFERROR(IF('SUIVI VENTES 403e'!$A1394&lt;&gt;"",YEAR('SUIVI VENTES 403e'!$G1394),""),"")</f>
        <v>2022</v>
      </c>
      <c r="I1408">
        <f>IFERROR(IF('SUIVI VENTES 403e'!$A1394&lt;&gt;"",MONTH('SUIVI VENTES 403e'!$G1394),""),"")</f>
        <v>10</v>
      </c>
    </row>
    <row r="1409" spans="1:9" x14ac:dyDescent="0.25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>
        <f t="shared" si="22"/>
        <v>2</v>
      </c>
      <c r="E1409" cm="1">
        <f t="array" ref="E1409">IFERROR(INDEX($G$3:$S$7,MATCH($H1409,$G$4:$G$7,0),MATCH($I1409,$G$3:$S$3,0)+1),"")</f>
        <v>12</v>
      </c>
      <c r="F1409">
        <f>IFERROR(IF('SUIVI VENTES 403e'!$A1395&lt;&gt;"",ROUND((($C1409/1.2)-$E1409),2),""),"")</f>
        <v>-12</v>
      </c>
      <c r="G1409">
        <f>IFERROR(IF('SUIVI VENTES 403e'!$A1395&lt;&gt;"",ROUND($F1409*$A1409,2),""),"")</f>
        <v>-24</v>
      </c>
      <c r="H1409">
        <f>IFERROR(IF('SUIVI VENTES 403e'!$A1395&lt;&gt;"",YEAR('SUIVI VENTES 403e'!$G1395),""),"")</f>
        <v>2022</v>
      </c>
      <c r="I1409">
        <f>IFERROR(IF('SUIVI VENTES 403e'!$A1395&lt;&gt;"",MONTH('SUIVI VENTES 403e'!$G1395),""),"")</f>
        <v>10</v>
      </c>
    </row>
    <row r="1410" spans="1:9" x14ac:dyDescent="0.25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t="str">
        <f t="shared" si="22"/>
        <v/>
      </c>
      <c r="E1410" cm="1">
        <f t="array" ref="E1410">IFERROR(INDEX($G$3:$S$7,MATCH($H1410,$G$4:$G$7,0),MATCH($I1410,$G$3:$S$3,0)+1),"")</f>
        <v>12</v>
      </c>
      <c r="F1410">
        <f>IFERROR(IF('SUIVI VENTES 403e'!$A1396&lt;&gt;"",ROUND((($C1410/1.2)-$E1410),2),""),"")</f>
        <v>-2.98</v>
      </c>
      <c r="G1410">
        <f>IFERROR(IF('SUIVI VENTES 403e'!$A1396&lt;&gt;"",ROUND($F1410*$A1410,2),""),"")</f>
        <v>-35.76</v>
      </c>
      <c r="H1410">
        <f>IFERROR(IF('SUIVI VENTES 403e'!$A1396&lt;&gt;"",YEAR('SUIVI VENTES 403e'!$G1396),""),"")</f>
        <v>2022</v>
      </c>
      <c r="I1410">
        <f>IFERROR(IF('SUIVI VENTES 403e'!$A1396&lt;&gt;"",MONTH('SUIVI VENTES 403e'!$G1396),""),"")</f>
        <v>10</v>
      </c>
    </row>
    <row r="1411" spans="1:9" x14ac:dyDescent="0.25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>
        <f t="shared" si="22"/>
        <v>2</v>
      </c>
      <c r="E1411" cm="1">
        <f t="array" ref="E1411">IFERROR(INDEX($G$3:$S$7,MATCH($H1411,$G$4:$G$7,0),MATCH($I1411,$G$3:$S$3,0)+1),"")</f>
        <v>12</v>
      </c>
      <c r="F1411">
        <f>IFERROR(IF('SUIVI VENTES 403e'!$A1397&lt;&gt;"",ROUND((($C1411/1.2)-$E1411),2),""),"")</f>
        <v>-12</v>
      </c>
      <c r="G1411">
        <f>IFERROR(IF('SUIVI VENTES 403e'!$A1397&lt;&gt;"",ROUND($F1411*$A1411,2),""),"")</f>
        <v>-24</v>
      </c>
      <c r="H1411">
        <f>IFERROR(IF('SUIVI VENTES 403e'!$A1397&lt;&gt;"",YEAR('SUIVI VENTES 403e'!$G1397),""),"")</f>
        <v>2022</v>
      </c>
      <c r="I1411">
        <f>IFERROR(IF('SUIVI VENTES 403e'!$A1397&lt;&gt;"",MONTH('SUIVI VENTES 403e'!$G1397),""),"")</f>
        <v>10</v>
      </c>
    </row>
    <row r="1412" spans="1:9" x14ac:dyDescent="0.25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t="str">
        <f t="shared" si="22"/>
        <v/>
      </c>
      <c r="E1412" cm="1">
        <f t="array" ref="E1412">IFERROR(INDEX($G$3:$S$7,MATCH($H1412,$G$4:$G$7,0),MATCH($I1412,$G$3:$S$3,0)+1),"")</f>
        <v>12</v>
      </c>
      <c r="F1412">
        <f>IFERROR(IF('SUIVI VENTES 403e'!$A1398&lt;&gt;"",ROUND((($C1412/1.2)-$E1412),2),""),"")</f>
        <v>-2.98</v>
      </c>
      <c r="G1412">
        <f>IFERROR(IF('SUIVI VENTES 403e'!$A1398&lt;&gt;"",ROUND($F1412*$A1412,2),""),"")</f>
        <v>-35.76</v>
      </c>
      <c r="H1412">
        <f>IFERROR(IF('SUIVI VENTES 403e'!$A1398&lt;&gt;"",YEAR('SUIVI VENTES 403e'!$G1398),""),"")</f>
        <v>2022</v>
      </c>
      <c r="I1412">
        <f>IFERROR(IF('SUIVI VENTES 403e'!$A1398&lt;&gt;"",MONTH('SUIVI VENTES 403e'!$G1398),""),"")</f>
        <v>10</v>
      </c>
    </row>
    <row r="1413" spans="1:9" x14ac:dyDescent="0.25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>
        <f t="shared" si="22"/>
        <v>2</v>
      </c>
      <c r="E1413" cm="1">
        <f t="array" ref="E1413">IFERROR(INDEX($G$3:$S$7,MATCH($H1413,$G$4:$G$7,0),MATCH($I1413,$G$3:$S$3,0)+1),"")</f>
        <v>12</v>
      </c>
      <c r="F1413">
        <f>IFERROR(IF('SUIVI VENTES 403e'!$A1399&lt;&gt;"",ROUND((($C1413/1.2)-$E1413),2),""),"")</f>
        <v>-12</v>
      </c>
      <c r="G1413">
        <f>IFERROR(IF('SUIVI VENTES 403e'!$A1399&lt;&gt;"",ROUND($F1413*$A1413,2),""),"")</f>
        <v>-24</v>
      </c>
      <c r="H1413">
        <f>IFERROR(IF('SUIVI VENTES 403e'!$A1399&lt;&gt;"",YEAR('SUIVI VENTES 403e'!$G1399),""),"")</f>
        <v>2022</v>
      </c>
      <c r="I1413">
        <f>IFERROR(IF('SUIVI VENTES 403e'!$A1399&lt;&gt;"",MONTH('SUIVI VENTES 403e'!$G1399),""),"")</f>
        <v>10</v>
      </c>
    </row>
    <row r="1414" spans="1:9" x14ac:dyDescent="0.25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>
        <f t="shared" si="22"/>
        <v>10</v>
      </c>
      <c r="E1414" cm="1">
        <f t="array" ref="E1414">IFERROR(INDEX($G$3:$S$7,MATCH($H1414,$G$4:$G$7,0),MATCH($I1414,$G$3:$S$3,0)+1),"")</f>
        <v>12</v>
      </c>
      <c r="F1414">
        <f>IFERROR(IF('SUIVI VENTES 403e'!$A1400&lt;&gt;"",ROUND((($C1414/1.2)-$E1414),2),""),"")</f>
        <v>-12</v>
      </c>
      <c r="G1414">
        <f>IFERROR(IF('SUIVI VENTES 403e'!$A1400&lt;&gt;"",ROUND($F1414*$A1414,2),""),"")</f>
        <v>-120</v>
      </c>
      <c r="H1414">
        <f>IFERROR(IF('SUIVI VENTES 403e'!$A1400&lt;&gt;"",YEAR('SUIVI VENTES 403e'!$G1400),""),"")</f>
        <v>2022</v>
      </c>
      <c r="I1414">
        <f>IFERROR(IF('SUIVI VENTES 403e'!$A1400&lt;&gt;"",MONTH('SUIVI VENTES 403e'!$G1400),""),"")</f>
        <v>10</v>
      </c>
    </row>
    <row r="1415" spans="1:9" x14ac:dyDescent="0.25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t="str">
        <f t="shared" si="22"/>
        <v/>
      </c>
      <c r="E1415" cm="1">
        <f t="array" ref="E1415">IFERROR(INDEX($G$3:$S$7,MATCH($H1415,$G$4:$G$7,0),MATCH($I1415,$G$3:$S$3,0)+1),"")</f>
        <v>12</v>
      </c>
      <c r="F1415">
        <f>IFERROR(IF('SUIVI VENTES 403e'!$A1401&lt;&gt;"",ROUND((($C1415/1.2)-$E1415),2),""),"")</f>
        <v>-3.25</v>
      </c>
      <c r="G1415">
        <f>IFERROR(IF('SUIVI VENTES 403e'!$A1401&lt;&gt;"",ROUND($F1415*$A1415,2),""),"")</f>
        <v>-81.25</v>
      </c>
      <c r="H1415">
        <f>IFERROR(IF('SUIVI VENTES 403e'!$A1401&lt;&gt;"",YEAR('SUIVI VENTES 403e'!$G1401),""),"")</f>
        <v>2022</v>
      </c>
      <c r="I1415">
        <f>IFERROR(IF('SUIVI VENTES 403e'!$A1401&lt;&gt;"",MONTH('SUIVI VENTES 403e'!$G1401),""),"")</f>
        <v>10</v>
      </c>
    </row>
    <row r="1416" spans="1:9" x14ac:dyDescent="0.25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>
        <f t="shared" si="22"/>
        <v>5</v>
      </c>
      <c r="E1416" cm="1">
        <f t="array" ref="E1416">IFERROR(INDEX($G$3:$S$7,MATCH($H1416,$G$4:$G$7,0),MATCH($I1416,$G$3:$S$3,0)+1),"")</f>
        <v>12</v>
      </c>
      <c r="F1416">
        <f>IFERROR(IF('SUIVI VENTES 403e'!$A1402&lt;&gt;"",ROUND((($C1416/1.2)-$E1416),2),""),"")</f>
        <v>-12</v>
      </c>
      <c r="G1416">
        <f>IFERROR(IF('SUIVI VENTES 403e'!$A1402&lt;&gt;"",ROUND($F1416*$A1416,2),""),"")</f>
        <v>-60</v>
      </c>
      <c r="H1416">
        <f>IFERROR(IF('SUIVI VENTES 403e'!$A1402&lt;&gt;"",YEAR('SUIVI VENTES 403e'!$G1402),""),"")</f>
        <v>2022</v>
      </c>
      <c r="I1416">
        <f>IFERROR(IF('SUIVI VENTES 403e'!$A1402&lt;&gt;"",MONTH('SUIVI VENTES 403e'!$G1402),""),"")</f>
        <v>10</v>
      </c>
    </row>
    <row r="1417" spans="1:9" x14ac:dyDescent="0.25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t="str">
        <f t="shared" si="22"/>
        <v/>
      </c>
      <c r="E1417" cm="1">
        <f t="array" ref="E1417">IFERROR(INDEX($G$3:$S$7,MATCH($H1417,$G$4:$G$7,0),MATCH($I1417,$G$3:$S$3,0)+1),"")</f>
        <v>12</v>
      </c>
      <c r="F1417">
        <f>IFERROR(IF('SUIVI VENTES 403e'!$A1403&lt;&gt;"",ROUND((($C1417/1.2)-$E1417),2),""),"")</f>
        <v>-1.58</v>
      </c>
      <c r="G1417">
        <f>IFERROR(IF('SUIVI VENTES 403e'!$A1403&lt;&gt;"",ROUND($F1417*$A1417,2),""),"")</f>
        <v>-1.58</v>
      </c>
      <c r="H1417">
        <f>IFERROR(IF('SUIVI VENTES 403e'!$A1403&lt;&gt;"",YEAR('SUIVI VENTES 403e'!$G1403),""),"")</f>
        <v>2022</v>
      </c>
      <c r="I1417">
        <f>IFERROR(IF('SUIVI VENTES 403e'!$A1403&lt;&gt;"",MONTH('SUIVI VENTES 403e'!$G1403),""),"")</f>
        <v>10</v>
      </c>
    </row>
    <row r="1418" spans="1:9" x14ac:dyDescent="0.25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t="str">
        <f t="shared" si="22"/>
        <v/>
      </c>
      <c r="E1418" cm="1">
        <f t="array" ref="E1418">IFERROR(INDEX($G$3:$S$7,MATCH($H1418,$G$4:$G$7,0),MATCH($I1418,$G$3:$S$3,0)+1),"")</f>
        <v>12</v>
      </c>
      <c r="F1418">
        <f>IFERROR(IF('SUIVI VENTES 403e'!$A1404&lt;&gt;"",ROUND((($C1418/1.2)-$E1418),2),""),"")</f>
        <v>-2.98</v>
      </c>
      <c r="G1418">
        <f>IFERROR(IF('SUIVI VENTES 403e'!$A1404&lt;&gt;"",ROUND($F1418*$A1418,2),""),"")</f>
        <v>-8.94</v>
      </c>
      <c r="H1418">
        <f>IFERROR(IF('SUIVI VENTES 403e'!$A1404&lt;&gt;"",YEAR('SUIVI VENTES 403e'!$G1404),""),"")</f>
        <v>2022</v>
      </c>
      <c r="I1418">
        <f>IFERROR(IF('SUIVI VENTES 403e'!$A1404&lt;&gt;"",MONTH('SUIVI VENTES 403e'!$G1404),""),"")</f>
        <v>10</v>
      </c>
    </row>
    <row r="1419" spans="1:9" x14ac:dyDescent="0.25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t="str">
        <f t="shared" si="22"/>
        <v/>
      </c>
      <c r="E1419" cm="1">
        <f t="array" ref="E1419">IFERROR(INDEX($G$3:$S$7,MATCH($H1419,$G$4:$G$7,0),MATCH($I1419,$G$3:$S$3,0)+1),"")</f>
        <v>12</v>
      </c>
      <c r="F1419">
        <f>IFERROR(IF('SUIVI VENTES 403e'!$A1405&lt;&gt;"",ROUND((($C1419/1.2)-$E1419),2),""),"")</f>
        <v>-2.98</v>
      </c>
      <c r="G1419">
        <f>IFERROR(IF('SUIVI VENTES 403e'!$A1405&lt;&gt;"",ROUND($F1419*$A1419,2),""),"")</f>
        <v>-29.8</v>
      </c>
      <c r="H1419">
        <f>IFERROR(IF('SUIVI VENTES 403e'!$A1405&lt;&gt;"",YEAR('SUIVI VENTES 403e'!$G1405),""),"")</f>
        <v>2022</v>
      </c>
      <c r="I1419">
        <f>IFERROR(IF('SUIVI VENTES 403e'!$A1405&lt;&gt;"",MONTH('SUIVI VENTES 403e'!$G1405),""),"")</f>
        <v>10</v>
      </c>
    </row>
    <row r="1420" spans="1:9" x14ac:dyDescent="0.25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>
        <f t="shared" si="22"/>
        <v>2</v>
      </c>
      <c r="E1420" cm="1">
        <f t="array" ref="E1420">IFERROR(INDEX($G$3:$S$7,MATCH($H1420,$G$4:$G$7,0),MATCH($I1420,$G$3:$S$3,0)+1),"")</f>
        <v>12</v>
      </c>
      <c r="F1420">
        <f>IFERROR(IF('SUIVI VENTES 403e'!$A1406&lt;&gt;"",ROUND((($C1420/1.2)-$E1420),2),""),"")</f>
        <v>-12</v>
      </c>
      <c r="G1420">
        <f>IFERROR(IF('SUIVI VENTES 403e'!$A1406&lt;&gt;"",ROUND($F1420*$A1420,2),""),"")</f>
        <v>-24</v>
      </c>
      <c r="H1420">
        <f>IFERROR(IF('SUIVI VENTES 403e'!$A1406&lt;&gt;"",YEAR('SUIVI VENTES 403e'!$G1406),""),"")</f>
        <v>2022</v>
      </c>
      <c r="I1420">
        <f>IFERROR(IF('SUIVI VENTES 403e'!$A1406&lt;&gt;"",MONTH('SUIVI VENTES 403e'!$G1406),""),"")</f>
        <v>10</v>
      </c>
    </row>
    <row r="1421" spans="1:9" x14ac:dyDescent="0.25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t="str">
        <f t="shared" si="22"/>
        <v/>
      </c>
      <c r="E1421" cm="1">
        <f t="array" ref="E1421">IFERROR(INDEX($G$3:$S$7,MATCH($H1421,$G$4:$G$7,0),MATCH($I1421,$G$3:$S$3,0)+1),"")</f>
        <v>12</v>
      </c>
      <c r="F1421">
        <f>IFERROR(IF('SUIVI VENTES 403e'!$A1407&lt;&gt;"",ROUND((($C1421/1.2)-$E1421),2),""),"")</f>
        <v>-2.98</v>
      </c>
      <c r="G1421">
        <f>IFERROR(IF('SUIVI VENTES 403e'!$A1407&lt;&gt;"",ROUND($F1421*$A1421,2),""),"")</f>
        <v>-35.76</v>
      </c>
      <c r="H1421">
        <f>IFERROR(IF('SUIVI VENTES 403e'!$A1407&lt;&gt;"",YEAR('SUIVI VENTES 403e'!$G1407),""),"")</f>
        <v>2022</v>
      </c>
      <c r="I1421">
        <f>IFERROR(IF('SUIVI VENTES 403e'!$A1407&lt;&gt;"",MONTH('SUIVI VENTES 403e'!$G1407),""),"")</f>
        <v>10</v>
      </c>
    </row>
    <row r="1422" spans="1:9" x14ac:dyDescent="0.25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>
        <f t="shared" si="22"/>
        <v>2</v>
      </c>
      <c r="E1422" cm="1">
        <f t="array" ref="E1422">IFERROR(INDEX($G$3:$S$7,MATCH($H1422,$G$4:$G$7,0),MATCH($I1422,$G$3:$S$3,0)+1),"")</f>
        <v>12</v>
      </c>
      <c r="F1422">
        <f>IFERROR(IF('SUIVI VENTES 403e'!$A1408&lt;&gt;"",ROUND((($C1422/1.2)-$E1422),2),""),"")</f>
        <v>-12</v>
      </c>
      <c r="G1422">
        <f>IFERROR(IF('SUIVI VENTES 403e'!$A1408&lt;&gt;"",ROUND($F1422*$A1422,2),""),"")</f>
        <v>-24</v>
      </c>
      <c r="H1422">
        <f>IFERROR(IF('SUIVI VENTES 403e'!$A1408&lt;&gt;"",YEAR('SUIVI VENTES 403e'!$G1408),""),"")</f>
        <v>2022</v>
      </c>
      <c r="I1422">
        <f>IFERROR(IF('SUIVI VENTES 403e'!$A1408&lt;&gt;"",MONTH('SUIVI VENTES 403e'!$G1408),""),"")</f>
        <v>10</v>
      </c>
    </row>
    <row r="1423" spans="1:9" x14ac:dyDescent="0.25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t="str">
        <f t="shared" si="22"/>
        <v/>
      </c>
      <c r="E1423" cm="1">
        <f t="array" ref="E1423">IFERROR(INDEX($G$3:$S$7,MATCH($H1423,$G$4:$G$7,0),MATCH($I1423,$G$3:$S$3,0)+1),"")</f>
        <v>12</v>
      </c>
      <c r="F1423">
        <f>IFERROR(IF('SUIVI VENTES 403e'!$A1409&lt;&gt;"",ROUND((($C1423/1.2)-$E1423),2),""),"")</f>
        <v>-2.98</v>
      </c>
      <c r="G1423">
        <f>IFERROR(IF('SUIVI VENTES 403e'!$A1409&lt;&gt;"",ROUND($F1423*$A1423,2),""),"")</f>
        <v>-44.7</v>
      </c>
      <c r="H1423">
        <f>IFERROR(IF('SUIVI VENTES 403e'!$A1409&lt;&gt;"",YEAR('SUIVI VENTES 403e'!$G1409),""),"")</f>
        <v>2022</v>
      </c>
      <c r="I1423">
        <f>IFERROR(IF('SUIVI VENTES 403e'!$A1409&lt;&gt;"",MONTH('SUIVI VENTES 403e'!$G1409),""),"")</f>
        <v>10</v>
      </c>
    </row>
    <row r="1424" spans="1:9" x14ac:dyDescent="0.25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>
        <f t="shared" ref="D1424:D1487" si="23">IFERROR(IF(B1424=0,A1424,""),"")</f>
        <v>3</v>
      </c>
      <c r="E1424" cm="1">
        <f t="array" ref="E1424">IFERROR(INDEX($G$3:$S$7,MATCH($H1424,$G$4:$G$7,0),MATCH($I1424,$G$3:$S$3,0)+1),"")</f>
        <v>12</v>
      </c>
      <c r="F1424">
        <f>IFERROR(IF('SUIVI VENTES 403e'!$A1410&lt;&gt;"",ROUND((($C1424/1.2)-$E1424),2),""),"")</f>
        <v>-12</v>
      </c>
      <c r="G1424">
        <f>IFERROR(IF('SUIVI VENTES 403e'!$A1410&lt;&gt;"",ROUND($F1424*$A1424,2),""),"")</f>
        <v>-36</v>
      </c>
      <c r="H1424">
        <f>IFERROR(IF('SUIVI VENTES 403e'!$A1410&lt;&gt;"",YEAR('SUIVI VENTES 403e'!$G1410),""),"")</f>
        <v>2022</v>
      </c>
      <c r="I1424">
        <f>IFERROR(IF('SUIVI VENTES 403e'!$A1410&lt;&gt;"",MONTH('SUIVI VENTES 403e'!$G1410),""),"")</f>
        <v>10</v>
      </c>
    </row>
    <row r="1425" spans="1:9" x14ac:dyDescent="0.25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t="str">
        <f t="shared" si="23"/>
        <v/>
      </c>
      <c r="E1425" cm="1">
        <f t="array" ref="E1425">IFERROR(INDEX($G$3:$S$7,MATCH($H1425,$G$4:$G$7,0),MATCH($I1425,$G$3:$S$3,0)+1),"")</f>
        <v>12</v>
      </c>
      <c r="F1425">
        <f>IFERROR(IF('SUIVI VENTES 403e'!$A1411&lt;&gt;"",ROUND((($C1425/1.2)-$E1425),2),""),"")</f>
        <v>-2.98</v>
      </c>
      <c r="G1425">
        <f>IFERROR(IF('SUIVI VENTES 403e'!$A1411&lt;&gt;"",ROUND($F1425*$A1425,2),""),"")</f>
        <v>-35.76</v>
      </c>
      <c r="H1425">
        <f>IFERROR(IF('SUIVI VENTES 403e'!$A1411&lt;&gt;"",YEAR('SUIVI VENTES 403e'!$G1411),""),"")</f>
        <v>2022</v>
      </c>
      <c r="I1425">
        <f>IFERROR(IF('SUIVI VENTES 403e'!$A1411&lt;&gt;"",MONTH('SUIVI VENTES 403e'!$G1411),""),"")</f>
        <v>10</v>
      </c>
    </row>
    <row r="1426" spans="1:9" x14ac:dyDescent="0.25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>
        <f t="shared" si="23"/>
        <v>2</v>
      </c>
      <c r="E1426" cm="1">
        <f t="array" ref="E1426">IFERROR(INDEX($G$3:$S$7,MATCH($H1426,$G$4:$G$7,0),MATCH($I1426,$G$3:$S$3,0)+1),"")</f>
        <v>12</v>
      </c>
      <c r="F1426">
        <f>IFERROR(IF('SUIVI VENTES 403e'!$A1412&lt;&gt;"",ROUND((($C1426/1.2)-$E1426),2),""),"")</f>
        <v>-12</v>
      </c>
      <c r="G1426">
        <f>IFERROR(IF('SUIVI VENTES 403e'!$A1412&lt;&gt;"",ROUND($F1426*$A1426,2),""),"")</f>
        <v>-24</v>
      </c>
      <c r="H1426">
        <f>IFERROR(IF('SUIVI VENTES 403e'!$A1412&lt;&gt;"",YEAR('SUIVI VENTES 403e'!$G1412),""),"")</f>
        <v>2022</v>
      </c>
      <c r="I1426">
        <f>IFERROR(IF('SUIVI VENTES 403e'!$A1412&lt;&gt;"",MONTH('SUIVI VENTES 403e'!$G1412),""),"")</f>
        <v>10</v>
      </c>
    </row>
    <row r="1427" spans="1:9" x14ac:dyDescent="0.25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t="str">
        <f t="shared" si="23"/>
        <v/>
      </c>
      <c r="E1427" cm="1">
        <f t="array" ref="E1427">IFERROR(INDEX($G$3:$S$7,MATCH($H1427,$G$4:$G$7,0),MATCH($I1427,$G$3:$S$3,0)+1),"")</f>
        <v>12</v>
      </c>
      <c r="F1427">
        <f>IFERROR(IF('SUIVI VENTES 403e'!$A1413&lt;&gt;"",ROUND((($C1427/1.2)-$E1427),2),""),"")</f>
        <v>-2.98</v>
      </c>
      <c r="G1427">
        <f>IFERROR(IF('SUIVI VENTES 403e'!$A1413&lt;&gt;"",ROUND($F1427*$A1427,2),""),"")</f>
        <v>-44.7</v>
      </c>
      <c r="H1427">
        <f>IFERROR(IF('SUIVI VENTES 403e'!$A1413&lt;&gt;"",YEAR('SUIVI VENTES 403e'!$G1413),""),"")</f>
        <v>2022</v>
      </c>
      <c r="I1427">
        <f>IFERROR(IF('SUIVI VENTES 403e'!$A1413&lt;&gt;"",MONTH('SUIVI VENTES 403e'!$G1413),""),"")</f>
        <v>10</v>
      </c>
    </row>
    <row r="1428" spans="1:9" x14ac:dyDescent="0.25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>
        <f t="shared" si="23"/>
        <v>3</v>
      </c>
      <c r="E1428" cm="1">
        <f t="array" ref="E1428">IFERROR(INDEX($G$3:$S$7,MATCH($H1428,$G$4:$G$7,0),MATCH($I1428,$G$3:$S$3,0)+1),"")</f>
        <v>12</v>
      </c>
      <c r="F1428">
        <f>IFERROR(IF('SUIVI VENTES 403e'!$A1414&lt;&gt;"",ROUND((($C1428/1.2)-$E1428),2),""),"")</f>
        <v>-12</v>
      </c>
      <c r="G1428">
        <f>IFERROR(IF('SUIVI VENTES 403e'!$A1414&lt;&gt;"",ROUND($F1428*$A1428,2),""),"")</f>
        <v>-36</v>
      </c>
      <c r="H1428">
        <f>IFERROR(IF('SUIVI VENTES 403e'!$A1414&lt;&gt;"",YEAR('SUIVI VENTES 403e'!$G1414),""),"")</f>
        <v>2022</v>
      </c>
      <c r="I1428">
        <f>IFERROR(IF('SUIVI VENTES 403e'!$A1414&lt;&gt;"",MONTH('SUIVI VENTES 403e'!$G1414),""),"")</f>
        <v>10</v>
      </c>
    </row>
    <row r="1429" spans="1:9" x14ac:dyDescent="0.25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t="str">
        <f t="shared" si="23"/>
        <v/>
      </c>
      <c r="E1429" cm="1">
        <f t="array" ref="E1429">IFERROR(INDEX($G$3:$S$7,MATCH($H1429,$G$4:$G$7,0),MATCH($I1429,$G$3:$S$3,0)+1),"")</f>
        <v>12</v>
      </c>
      <c r="F1429">
        <f>IFERROR(IF('SUIVI VENTES 403e'!$A1415&lt;&gt;"",ROUND((($C1429/1.2)-$E1429),2),""),"")</f>
        <v>-2.98</v>
      </c>
      <c r="G1429">
        <f>IFERROR(IF('SUIVI VENTES 403e'!$A1415&lt;&gt;"",ROUND($F1429*$A1429,2),""),"")</f>
        <v>-29.8</v>
      </c>
      <c r="H1429">
        <f>IFERROR(IF('SUIVI VENTES 403e'!$A1415&lt;&gt;"",YEAR('SUIVI VENTES 403e'!$G1415),""),"")</f>
        <v>2022</v>
      </c>
      <c r="I1429">
        <f>IFERROR(IF('SUIVI VENTES 403e'!$A1415&lt;&gt;"",MONTH('SUIVI VENTES 403e'!$G1415),""),"")</f>
        <v>10</v>
      </c>
    </row>
    <row r="1430" spans="1:9" x14ac:dyDescent="0.25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>
        <f t="shared" si="23"/>
        <v>2</v>
      </c>
      <c r="E1430" cm="1">
        <f t="array" ref="E1430">IFERROR(INDEX($G$3:$S$7,MATCH($H1430,$G$4:$G$7,0),MATCH($I1430,$G$3:$S$3,0)+1),"")</f>
        <v>12</v>
      </c>
      <c r="F1430">
        <f>IFERROR(IF('SUIVI VENTES 403e'!$A1416&lt;&gt;"",ROUND((($C1430/1.2)-$E1430),2),""),"")</f>
        <v>-12</v>
      </c>
      <c r="G1430">
        <f>IFERROR(IF('SUIVI VENTES 403e'!$A1416&lt;&gt;"",ROUND($F1430*$A1430,2),""),"")</f>
        <v>-24</v>
      </c>
      <c r="H1430">
        <f>IFERROR(IF('SUIVI VENTES 403e'!$A1416&lt;&gt;"",YEAR('SUIVI VENTES 403e'!$G1416),""),"")</f>
        <v>2022</v>
      </c>
      <c r="I1430">
        <f>IFERROR(IF('SUIVI VENTES 403e'!$A1416&lt;&gt;"",MONTH('SUIVI VENTES 403e'!$G1416),""),"")</f>
        <v>10</v>
      </c>
    </row>
    <row r="1431" spans="1:9" x14ac:dyDescent="0.25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t="str">
        <f t="shared" si="23"/>
        <v/>
      </c>
      <c r="E1431" cm="1">
        <f t="array" ref="E1431">IFERROR(INDEX($G$3:$S$7,MATCH($H1431,$G$4:$G$7,0),MATCH($I1431,$G$3:$S$3,0)+1),"")</f>
        <v>12</v>
      </c>
      <c r="F1431">
        <f>IFERROR(IF('SUIVI VENTES 403e'!$A1417&lt;&gt;"",ROUND((($C1431/1.2)-$E1431),2),""),"")</f>
        <v>-2.97</v>
      </c>
      <c r="G1431">
        <f>IFERROR(IF('SUIVI VENTES 403e'!$A1417&lt;&gt;"",ROUND($F1431*$A1431,2),""),"")</f>
        <v>-5.94</v>
      </c>
      <c r="H1431">
        <f>IFERROR(IF('SUIVI VENTES 403e'!$A1417&lt;&gt;"",YEAR('SUIVI VENTES 403e'!$G1417),""),"")</f>
        <v>2022</v>
      </c>
      <c r="I1431">
        <f>IFERROR(IF('SUIVI VENTES 403e'!$A1417&lt;&gt;"",MONTH('SUIVI VENTES 403e'!$G1417),""),"")</f>
        <v>10</v>
      </c>
    </row>
    <row r="1432" spans="1:9" x14ac:dyDescent="0.25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t="str">
        <f t="shared" si="23"/>
        <v/>
      </c>
      <c r="E1432" cm="1">
        <f t="array" ref="E1432">IFERROR(INDEX($G$3:$S$7,MATCH($H1432,$G$4:$G$7,0),MATCH($I1432,$G$3:$S$3,0)+1),"")</f>
        <v>12</v>
      </c>
      <c r="F1432">
        <f>IFERROR(IF('SUIVI VENTES 403e'!$A1418&lt;&gt;"",ROUND((($C1432/1.2)-$E1432),2),""),"")</f>
        <v>-2.98</v>
      </c>
      <c r="G1432">
        <f>IFERROR(IF('SUIVI VENTES 403e'!$A1418&lt;&gt;"",ROUND($F1432*$A1432,2),""),"")</f>
        <v>-8.94</v>
      </c>
      <c r="H1432">
        <f>IFERROR(IF('SUIVI VENTES 403e'!$A1418&lt;&gt;"",YEAR('SUIVI VENTES 403e'!$G1418),""),"")</f>
        <v>2022</v>
      </c>
      <c r="I1432">
        <f>IFERROR(IF('SUIVI VENTES 403e'!$A1418&lt;&gt;"",MONTH('SUIVI VENTES 403e'!$G1418),""),"")</f>
        <v>10</v>
      </c>
    </row>
    <row r="1433" spans="1:9" x14ac:dyDescent="0.25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t="str">
        <f t="shared" si="23"/>
        <v/>
      </c>
      <c r="E1433" cm="1">
        <f t="array" ref="E1433">IFERROR(INDEX($G$3:$S$7,MATCH($H1433,$G$4:$G$7,0),MATCH($I1433,$G$3:$S$3,0)+1),"")</f>
        <v>12</v>
      </c>
      <c r="F1433">
        <f>IFERROR(IF('SUIVI VENTES 403e'!$A1419&lt;&gt;"",ROUND((($C1433/1.2)-$E1433),2),""),"")</f>
        <v>-3.25</v>
      </c>
      <c r="G1433">
        <f>IFERROR(IF('SUIVI VENTES 403e'!$A1419&lt;&gt;"",ROUND($F1433*$A1433,2),""),"")</f>
        <v>-32.5</v>
      </c>
      <c r="H1433">
        <f>IFERROR(IF('SUIVI VENTES 403e'!$A1419&lt;&gt;"",YEAR('SUIVI VENTES 403e'!$G1419),""),"")</f>
        <v>2022</v>
      </c>
      <c r="I1433">
        <f>IFERROR(IF('SUIVI VENTES 403e'!$A1419&lt;&gt;"",MONTH('SUIVI VENTES 403e'!$G1419),""),"")</f>
        <v>10</v>
      </c>
    </row>
    <row r="1434" spans="1:9" x14ac:dyDescent="0.25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t="str">
        <f t="shared" si="23"/>
        <v/>
      </c>
      <c r="E1434" cm="1">
        <f t="array" ref="E1434">IFERROR(INDEX($G$3:$S$7,MATCH($H1434,$G$4:$G$7,0),MATCH($I1434,$G$3:$S$3,0)+1),"")</f>
        <v>12</v>
      </c>
      <c r="F1434">
        <f>IFERROR(IF('SUIVI VENTES 403e'!$A1420&lt;&gt;"",ROUND((($C1434/1.2)-$E1434),2),""),"")</f>
        <v>-2.97</v>
      </c>
      <c r="G1434">
        <f>IFERROR(IF('SUIVI VENTES 403e'!$A1420&lt;&gt;"",ROUND($F1434*$A1434,2),""),"")</f>
        <v>-5.94</v>
      </c>
      <c r="H1434">
        <f>IFERROR(IF('SUIVI VENTES 403e'!$A1420&lt;&gt;"",YEAR('SUIVI VENTES 403e'!$G1420),""),"")</f>
        <v>2022</v>
      </c>
      <c r="I1434">
        <f>IFERROR(IF('SUIVI VENTES 403e'!$A1420&lt;&gt;"",MONTH('SUIVI VENTES 403e'!$G1420),""),"")</f>
        <v>10</v>
      </c>
    </row>
    <row r="1435" spans="1:9" x14ac:dyDescent="0.25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>
        <f t="shared" si="23"/>
        <v>2</v>
      </c>
      <c r="E1435" cm="1">
        <f t="array" ref="E1435">IFERROR(INDEX($G$3:$S$7,MATCH($H1435,$G$4:$G$7,0),MATCH($I1435,$G$3:$S$3,0)+1),"")</f>
        <v>12</v>
      </c>
      <c r="F1435">
        <f>IFERROR(IF('SUIVI VENTES 403e'!$A1421&lt;&gt;"",ROUND((($C1435/1.2)-$E1435),2),""),"")</f>
        <v>-12</v>
      </c>
      <c r="G1435">
        <f>IFERROR(IF('SUIVI VENTES 403e'!$A1421&lt;&gt;"",ROUND($F1435*$A1435,2),""),"")</f>
        <v>-24</v>
      </c>
      <c r="H1435">
        <f>IFERROR(IF('SUIVI VENTES 403e'!$A1421&lt;&gt;"",YEAR('SUIVI VENTES 403e'!$G1421),""),"")</f>
        <v>2022</v>
      </c>
      <c r="I1435">
        <f>IFERROR(IF('SUIVI VENTES 403e'!$A1421&lt;&gt;"",MONTH('SUIVI VENTES 403e'!$G1421),""),"")</f>
        <v>10</v>
      </c>
    </row>
    <row r="1436" spans="1:9" x14ac:dyDescent="0.25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>
        <f t="shared" si="23"/>
        <v>7.4999999999999997E-2</v>
      </c>
      <c r="E1436" cm="1">
        <f t="array" ref="E1436">IFERROR(INDEX($G$3:$S$7,MATCH($H1436,$G$4:$G$7,0),MATCH($I1436,$G$3:$S$3,0)+1),"")</f>
        <v>12</v>
      </c>
      <c r="F1436">
        <f>IFERROR(IF('SUIVI VENTES 403e'!$A1422&lt;&gt;"",ROUND((($C1436/1.2)-$E1436),2),""),"")</f>
        <v>-12</v>
      </c>
      <c r="G1436">
        <f>IFERROR(IF('SUIVI VENTES 403e'!$A1422&lt;&gt;"",ROUND($F1436*$A1436,2),""),"")</f>
        <v>-0.9</v>
      </c>
      <c r="H1436">
        <f>IFERROR(IF('SUIVI VENTES 403e'!$A1422&lt;&gt;"",YEAR('SUIVI VENTES 403e'!$G1422),""),"")</f>
        <v>2022</v>
      </c>
      <c r="I1436">
        <f>IFERROR(IF('SUIVI VENTES 403e'!$A1422&lt;&gt;"",MONTH('SUIVI VENTES 403e'!$G1422),""),"")</f>
        <v>10</v>
      </c>
    </row>
    <row r="1437" spans="1:9" x14ac:dyDescent="0.25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t="str">
        <f t="shared" si="23"/>
        <v/>
      </c>
      <c r="E1437" cm="1">
        <f t="array" ref="E1437">IFERROR(INDEX($G$3:$S$7,MATCH($H1437,$G$4:$G$7,0),MATCH($I1437,$G$3:$S$3,0)+1),"")</f>
        <v>12</v>
      </c>
      <c r="F1437">
        <f>IFERROR(IF('SUIVI VENTES 403e'!$A1423&lt;&gt;"",ROUND((($C1437/1.2)-$E1437),2),""),"")</f>
        <v>-2.98</v>
      </c>
      <c r="G1437">
        <f>IFERROR(IF('SUIVI VENTES 403e'!$A1423&lt;&gt;"",ROUND($F1437*$A1437,2),""),"")</f>
        <v>-14.9</v>
      </c>
      <c r="H1437">
        <f>IFERROR(IF('SUIVI VENTES 403e'!$A1423&lt;&gt;"",YEAR('SUIVI VENTES 403e'!$G1423),""),"")</f>
        <v>2022</v>
      </c>
      <c r="I1437">
        <f>IFERROR(IF('SUIVI VENTES 403e'!$A1423&lt;&gt;"",MONTH('SUIVI VENTES 403e'!$G1423),""),"")</f>
        <v>10</v>
      </c>
    </row>
    <row r="1438" spans="1:9" x14ac:dyDescent="0.25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>
        <f t="shared" si="23"/>
        <v>1</v>
      </c>
      <c r="E1438" cm="1">
        <f t="array" ref="E1438">IFERROR(INDEX($G$3:$S$7,MATCH($H1438,$G$4:$G$7,0),MATCH($I1438,$G$3:$S$3,0)+1),"")</f>
        <v>12</v>
      </c>
      <c r="F1438">
        <f>IFERROR(IF('SUIVI VENTES 403e'!$A1424&lt;&gt;"",ROUND((($C1438/1.2)-$E1438),2),""),"")</f>
        <v>-12</v>
      </c>
      <c r="G1438">
        <f>IFERROR(IF('SUIVI VENTES 403e'!$A1424&lt;&gt;"",ROUND($F1438*$A1438,2),""),"")</f>
        <v>-12</v>
      </c>
      <c r="H1438">
        <f>IFERROR(IF('SUIVI VENTES 403e'!$A1424&lt;&gt;"",YEAR('SUIVI VENTES 403e'!$G1424),""),"")</f>
        <v>2022</v>
      </c>
      <c r="I1438">
        <f>IFERROR(IF('SUIVI VENTES 403e'!$A1424&lt;&gt;"",MONTH('SUIVI VENTES 403e'!$G1424),""),"")</f>
        <v>10</v>
      </c>
    </row>
    <row r="1439" spans="1:9" x14ac:dyDescent="0.25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t="str">
        <f t="shared" si="23"/>
        <v/>
      </c>
      <c r="E1439" cm="1">
        <f t="array" ref="E1439">IFERROR(INDEX($G$3:$S$7,MATCH($H1439,$G$4:$G$7,0),MATCH($I1439,$G$3:$S$3,0)+1),"")</f>
        <v>12</v>
      </c>
      <c r="F1439">
        <f>IFERROR(IF('SUIVI VENTES 403e'!$A1425&lt;&gt;"",ROUND((($C1439/1.2)-$E1439),2),""),"")</f>
        <v>-2.98</v>
      </c>
      <c r="G1439">
        <f>IFERROR(IF('SUIVI VENTES 403e'!$A1425&lt;&gt;"",ROUND($F1439*$A1439,2),""),"")</f>
        <v>-14.9</v>
      </c>
      <c r="H1439">
        <f>IFERROR(IF('SUIVI VENTES 403e'!$A1425&lt;&gt;"",YEAR('SUIVI VENTES 403e'!$G1425),""),"")</f>
        <v>2022</v>
      </c>
      <c r="I1439">
        <f>IFERROR(IF('SUIVI VENTES 403e'!$A1425&lt;&gt;"",MONTH('SUIVI VENTES 403e'!$G1425),""),"")</f>
        <v>10</v>
      </c>
    </row>
    <row r="1440" spans="1:9" x14ac:dyDescent="0.25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>
        <f t="shared" si="23"/>
        <v>1</v>
      </c>
      <c r="E1440" cm="1">
        <f t="array" ref="E1440">IFERROR(INDEX($G$3:$S$7,MATCH($H1440,$G$4:$G$7,0),MATCH($I1440,$G$3:$S$3,0)+1),"")</f>
        <v>12</v>
      </c>
      <c r="F1440">
        <f>IFERROR(IF('SUIVI VENTES 403e'!$A1426&lt;&gt;"",ROUND((($C1440/1.2)-$E1440),2),""),"")</f>
        <v>-12</v>
      </c>
      <c r="G1440">
        <f>IFERROR(IF('SUIVI VENTES 403e'!$A1426&lt;&gt;"",ROUND($F1440*$A1440,2),""),"")</f>
        <v>-12</v>
      </c>
      <c r="H1440">
        <f>IFERROR(IF('SUIVI VENTES 403e'!$A1426&lt;&gt;"",YEAR('SUIVI VENTES 403e'!$G1426),""),"")</f>
        <v>2022</v>
      </c>
      <c r="I1440">
        <f>IFERROR(IF('SUIVI VENTES 403e'!$A1426&lt;&gt;"",MONTH('SUIVI VENTES 403e'!$G1426),""),"")</f>
        <v>10</v>
      </c>
    </row>
    <row r="1441" spans="1:9" x14ac:dyDescent="0.25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t="str">
        <f t="shared" si="23"/>
        <v/>
      </c>
      <c r="E1441" cm="1">
        <f t="array" ref="E1441">IFERROR(INDEX($G$3:$S$7,MATCH($H1441,$G$4:$G$7,0),MATCH($I1441,$G$3:$S$3,0)+1),"")</f>
        <v>12</v>
      </c>
      <c r="F1441">
        <f>IFERROR(IF('SUIVI VENTES 403e'!$A1427&lt;&gt;"",ROUND((($C1441/1.2)-$E1441),2),""),"")</f>
        <v>-3.25</v>
      </c>
      <c r="G1441">
        <f>IFERROR(IF('SUIVI VENTES 403e'!$A1427&lt;&gt;"",ROUND($F1441*$A1441,2),""),"")</f>
        <v>-16.25</v>
      </c>
      <c r="H1441">
        <f>IFERROR(IF('SUIVI VENTES 403e'!$A1427&lt;&gt;"",YEAR('SUIVI VENTES 403e'!$G1427),""),"")</f>
        <v>2022</v>
      </c>
      <c r="I1441">
        <f>IFERROR(IF('SUIVI VENTES 403e'!$A1427&lt;&gt;"",MONTH('SUIVI VENTES 403e'!$G1427),""),"")</f>
        <v>10</v>
      </c>
    </row>
    <row r="1442" spans="1:9" x14ac:dyDescent="0.25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t="str">
        <f t="shared" si="23"/>
        <v/>
      </c>
      <c r="E1442" cm="1">
        <f t="array" ref="E1442">IFERROR(INDEX($G$3:$S$7,MATCH($H1442,$G$4:$G$7,0),MATCH($I1442,$G$3:$S$3,0)+1),"")</f>
        <v>12</v>
      </c>
      <c r="F1442">
        <f>IFERROR(IF('SUIVI VENTES 403e'!$A1428&lt;&gt;"",ROUND((($C1442/1.2)-$E1442),2),""),"")</f>
        <v>-2.98</v>
      </c>
      <c r="G1442">
        <f>IFERROR(IF('SUIVI VENTES 403e'!$A1428&lt;&gt;"",ROUND($F1442*$A1442,2),""),"")</f>
        <v>-2.98</v>
      </c>
      <c r="H1442">
        <f>IFERROR(IF('SUIVI VENTES 403e'!$A1428&lt;&gt;"",YEAR('SUIVI VENTES 403e'!$G1428),""),"")</f>
        <v>2022</v>
      </c>
      <c r="I1442">
        <f>IFERROR(IF('SUIVI VENTES 403e'!$A1428&lt;&gt;"",MONTH('SUIVI VENTES 403e'!$G1428),""),"")</f>
        <v>10</v>
      </c>
    </row>
    <row r="1443" spans="1:9" x14ac:dyDescent="0.25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t="str">
        <f t="shared" si="23"/>
        <v/>
      </c>
      <c r="E1443" cm="1">
        <f t="array" ref="E1443">IFERROR(INDEX($G$3:$S$7,MATCH($H1443,$G$4:$G$7,0),MATCH($I1443,$G$3:$S$3,0)+1),"")</f>
        <v>12</v>
      </c>
      <c r="F1443">
        <f>IFERROR(IF('SUIVI VENTES 403e'!$A1429&lt;&gt;"",ROUND((($C1443/1.2)-$E1443),2),""),"")</f>
        <v>6.07</v>
      </c>
      <c r="G1443">
        <f>IFERROR(IF('SUIVI VENTES 403e'!$A1429&lt;&gt;"",ROUND($F1443*$A1443,2),""),"")</f>
        <v>1.52</v>
      </c>
      <c r="H1443">
        <f>IFERROR(IF('SUIVI VENTES 403e'!$A1429&lt;&gt;"",YEAR('SUIVI VENTES 403e'!$G1429),""),"")</f>
        <v>2022</v>
      </c>
      <c r="I1443">
        <f>IFERROR(IF('SUIVI VENTES 403e'!$A1429&lt;&gt;"",MONTH('SUIVI VENTES 403e'!$G1429),""),"")</f>
        <v>10</v>
      </c>
    </row>
    <row r="1444" spans="1:9" x14ac:dyDescent="0.25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t="str">
        <f t="shared" si="23"/>
        <v/>
      </c>
      <c r="E1444" cm="1">
        <f t="array" ref="E1444">IFERROR(INDEX($G$3:$S$7,MATCH($H1444,$G$4:$G$7,0),MATCH($I1444,$G$3:$S$3,0)+1),"")</f>
        <v>12</v>
      </c>
      <c r="F1444">
        <f>IFERROR(IF('SUIVI VENTES 403e'!$A1430&lt;&gt;"",ROUND((($C1444/1.2)-$E1444),2),""),"")</f>
        <v>-3.25</v>
      </c>
      <c r="G1444">
        <f>IFERROR(IF('SUIVI VENTES 403e'!$A1430&lt;&gt;"",ROUND($F1444*$A1444,2),""),"")</f>
        <v>-32.5</v>
      </c>
      <c r="H1444">
        <f>IFERROR(IF('SUIVI VENTES 403e'!$A1430&lt;&gt;"",YEAR('SUIVI VENTES 403e'!$G1430),""),"")</f>
        <v>2022</v>
      </c>
      <c r="I1444">
        <f>IFERROR(IF('SUIVI VENTES 403e'!$A1430&lt;&gt;"",MONTH('SUIVI VENTES 403e'!$G1430),""),"")</f>
        <v>10</v>
      </c>
    </row>
    <row r="1445" spans="1:9" x14ac:dyDescent="0.25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>
        <f t="shared" si="23"/>
        <v>2</v>
      </c>
      <c r="E1445" cm="1">
        <f t="array" ref="E1445">IFERROR(INDEX($G$3:$S$7,MATCH($H1445,$G$4:$G$7,0),MATCH($I1445,$G$3:$S$3,0)+1),"")</f>
        <v>12</v>
      </c>
      <c r="F1445">
        <f>IFERROR(IF('SUIVI VENTES 403e'!$A1431&lt;&gt;"",ROUND((($C1445/1.2)-$E1445),2),""),"")</f>
        <v>-12</v>
      </c>
      <c r="G1445">
        <f>IFERROR(IF('SUIVI VENTES 403e'!$A1431&lt;&gt;"",ROUND($F1445*$A1445,2),""),"")</f>
        <v>-24</v>
      </c>
      <c r="H1445">
        <f>IFERROR(IF('SUIVI VENTES 403e'!$A1431&lt;&gt;"",YEAR('SUIVI VENTES 403e'!$G1431),""),"")</f>
        <v>2022</v>
      </c>
      <c r="I1445">
        <f>IFERROR(IF('SUIVI VENTES 403e'!$A1431&lt;&gt;"",MONTH('SUIVI VENTES 403e'!$G1431),""),"")</f>
        <v>10</v>
      </c>
    </row>
    <row r="1446" spans="1:9" x14ac:dyDescent="0.25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t="str">
        <f t="shared" si="23"/>
        <v/>
      </c>
      <c r="E1446" cm="1">
        <f t="array" ref="E1446">IFERROR(INDEX($G$3:$S$7,MATCH($H1446,$G$4:$G$7,0),MATCH($I1446,$G$3:$S$3,0)+1),"")</f>
        <v>12</v>
      </c>
      <c r="F1446">
        <f>IFERROR(IF('SUIVI VENTES 403e'!$A1432&lt;&gt;"",ROUND((($C1446/1.2)-$E1446),2),""),"")</f>
        <v>-2.98</v>
      </c>
      <c r="G1446">
        <f>IFERROR(IF('SUIVI VENTES 403e'!$A1432&lt;&gt;"",ROUND($F1446*$A1446,2),""),"")</f>
        <v>-44.7</v>
      </c>
      <c r="H1446">
        <f>IFERROR(IF('SUIVI VENTES 403e'!$A1432&lt;&gt;"",YEAR('SUIVI VENTES 403e'!$G1432),""),"")</f>
        <v>2022</v>
      </c>
      <c r="I1446">
        <f>IFERROR(IF('SUIVI VENTES 403e'!$A1432&lt;&gt;"",MONTH('SUIVI VENTES 403e'!$G1432),""),"")</f>
        <v>10</v>
      </c>
    </row>
    <row r="1447" spans="1:9" x14ac:dyDescent="0.25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>
        <f t="shared" si="23"/>
        <v>3</v>
      </c>
      <c r="E1447" cm="1">
        <f t="array" ref="E1447">IFERROR(INDEX($G$3:$S$7,MATCH($H1447,$G$4:$G$7,0),MATCH($I1447,$G$3:$S$3,0)+1),"")</f>
        <v>12</v>
      </c>
      <c r="F1447">
        <f>IFERROR(IF('SUIVI VENTES 403e'!$A1433&lt;&gt;"",ROUND((($C1447/1.2)-$E1447),2),""),"")</f>
        <v>-12</v>
      </c>
      <c r="G1447">
        <f>IFERROR(IF('SUIVI VENTES 403e'!$A1433&lt;&gt;"",ROUND($F1447*$A1447,2),""),"")</f>
        <v>-36</v>
      </c>
      <c r="H1447">
        <f>IFERROR(IF('SUIVI VENTES 403e'!$A1433&lt;&gt;"",YEAR('SUIVI VENTES 403e'!$G1433),""),"")</f>
        <v>2022</v>
      </c>
      <c r="I1447">
        <f>IFERROR(IF('SUIVI VENTES 403e'!$A1433&lt;&gt;"",MONTH('SUIVI VENTES 403e'!$G1433),""),"")</f>
        <v>10</v>
      </c>
    </row>
    <row r="1448" spans="1:9" x14ac:dyDescent="0.25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t="str">
        <f t="shared" si="23"/>
        <v/>
      </c>
      <c r="E1448" cm="1">
        <f t="array" ref="E1448">IFERROR(INDEX($G$3:$S$7,MATCH($H1448,$G$4:$G$7,0),MATCH($I1448,$G$3:$S$3,0)+1),"")</f>
        <v>12</v>
      </c>
      <c r="F1448">
        <f>IFERROR(IF('SUIVI VENTES 403e'!$A1434&lt;&gt;"",ROUND((($C1448/1.2)-$E1448),2),""),"")</f>
        <v>-2.98</v>
      </c>
      <c r="G1448">
        <f>IFERROR(IF('SUIVI VENTES 403e'!$A1434&lt;&gt;"",ROUND($F1448*$A1448,2),""),"")</f>
        <v>-2.98</v>
      </c>
      <c r="H1448">
        <f>IFERROR(IF('SUIVI VENTES 403e'!$A1434&lt;&gt;"",YEAR('SUIVI VENTES 403e'!$G1434),""),"")</f>
        <v>2022</v>
      </c>
      <c r="I1448">
        <f>IFERROR(IF('SUIVI VENTES 403e'!$A1434&lt;&gt;"",MONTH('SUIVI VENTES 403e'!$G1434),""),"")</f>
        <v>10</v>
      </c>
    </row>
    <row r="1449" spans="1:9" x14ac:dyDescent="0.25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t="str">
        <f t="shared" si="23"/>
        <v/>
      </c>
      <c r="E1449" cm="1">
        <f t="array" ref="E1449">IFERROR(INDEX($G$3:$S$7,MATCH($H1449,$G$4:$G$7,0),MATCH($I1449,$G$3:$S$3,0)+1),"")</f>
        <v>12</v>
      </c>
      <c r="F1449">
        <f>IFERROR(IF('SUIVI VENTES 403e'!$A1435&lt;&gt;"",ROUND((($C1449/1.2)-$E1449),2),""),"")</f>
        <v>-3.25</v>
      </c>
      <c r="G1449">
        <f>IFERROR(IF('SUIVI VENTES 403e'!$A1435&lt;&gt;"",ROUND($F1449*$A1449,2),""),"")</f>
        <v>-16.25</v>
      </c>
      <c r="H1449">
        <f>IFERROR(IF('SUIVI VENTES 403e'!$A1435&lt;&gt;"",YEAR('SUIVI VENTES 403e'!$G1435),""),"")</f>
        <v>2022</v>
      </c>
      <c r="I1449">
        <f>IFERROR(IF('SUIVI VENTES 403e'!$A1435&lt;&gt;"",MONTH('SUIVI VENTES 403e'!$G1435),""),"")</f>
        <v>10</v>
      </c>
    </row>
    <row r="1450" spans="1:9" x14ac:dyDescent="0.25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>
        <f t="shared" si="23"/>
        <v>1</v>
      </c>
      <c r="E1450" cm="1">
        <f t="array" ref="E1450">IFERROR(INDEX($G$3:$S$7,MATCH($H1450,$G$4:$G$7,0),MATCH($I1450,$G$3:$S$3,0)+1),"")</f>
        <v>12</v>
      </c>
      <c r="F1450">
        <f>IFERROR(IF('SUIVI VENTES 403e'!$A1436&lt;&gt;"",ROUND((($C1450/1.2)-$E1450),2),""),"")</f>
        <v>-12</v>
      </c>
      <c r="G1450">
        <f>IFERROR(IF('SUIVI VENTES 403e'!$A1436&lt;&gt;"",ROUND($F1450*$A1450,2),""),"")</f>
        <v>-12</v>
      </c>
      <c r="H1450">
        <f>IFERROR(IF('SUIVI VENTES 403e'!$A1436&lt;&gt;"",YEAR('SUIVI VENTES 403e'!$G1436),""),"")</f>
        <v>2022</v>
      </c>
      <c r="I1450">
        <f>IFERROR(IF('SUIVI VENTES 403e'!$A1436&lt;&gt;"",MONTH('SUIVI VENTES 403e'!$G1436),""),"")</f>
        <v>10</v>
      </c>
    </row>
    <row r="1451" spans="1:9" x14ac:dyDescent="0.25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t="str">
        <f t="shared" si="23"/>
        <v/>
      </c>
      <c r="E1451" cm="1">
        <f t="array" ref="E1451">IFERROR(INDEX($G$3:$S$7,MATCH($H1451,$G$4:$G$7,0),MATCH($I1451,$G$3:$S$3,0)+1),"")</f>
        <v>13</v>
      </c>
      <c r="F1451">
        <f>IFERROR(IF('SUIVI VENTES 403e'!$A1437&lt;&gt;"",ROUND((($C1451/1.2)-$E1451),2),""),"")</f>
        <v>-3.98</v>
      </c>
      <c r="G1451">
        <f>IFERROR(IF('SUIVI VENTES 403e'!$A1437&lt;&gt;"",ROUND($F1451*$A1451,2),""),"")</f>
        <v>-59.7</v>
      </c>
      <c r="H1451">
        <f>IFERROR(IF('SUIVI VENTES 403e'!$A1437&lt;&gt;"",YEAR('SUIVI VENTES 403e'!$G1437),""),"")</f>
        <v>2022</v>
      </c>
      <c r="I1451">
        <f>IFERROR(IF('SUIVI VENTES 403e'!$A1437&lt;&gt;"",MONTH('SUIVI VENTES 403e'!$G1437),""),"")</f>
        <v>11</v>
      </c>
    </row>
    <row r="1452" spans="1:9" x14ac:dyDescent="0.25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>
        <f t="shared" si="23"/>
        <v>3</v>
      </c>
      <c r="E1452" cm="1">
        <f t="array" ref="E1452">IFERROR(INDEX($G$3:$S$7,MATCH($H1452,$G$4:$G$7,0),MATCH($I1452,$G$3:$S$3,0)+1),"")</f>
        <v>13</v>
      </c>
      <c r="F1452">
        <f>IFERROR(IF('SUIVI VENTES 403e'!$A1438&lt;&gt;"",ROUND((($C1452/1.2)-$E1452),2),""),"")</f>
        <v>-13</v>
      </c>
      <c r="G1452">
        <f>IFERROR(IF('SUIVI VENTES 403e'!$A1438&lt;&gt;"",ROUND($F1452*$A1452,2),""),"")</f>
        <v>-39</v>
      </c>
      <c r="H1452">
        <f>IFERROR(IF('SUIVI VENTES 403e'!$A1438&lt;&gt;"",YEAR('SUIVI VENTES 403e'!$G1438),""),"")</f>
        <v>2022</v>
      </c>
      <c r="I1452">
        <f>IFERROR(IF('SUIVI VENTES 403e'!$A1438&lt;&gt;"",MONTH('SUIVI VENTES 403e'!$G1438),""),"")</f>
        <v>11</v>
      </c>
    </row>
    <row r="1453" spans="1:9" x14ac:dyDescent="0.25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t="str">
        <f t="shared" si="23"/>
        <v/>
      </c>
      <c r="E1453" cm="1">
        <f t="array" ref="E1453">IFERROR(INDEX($G$3:$S$7,MATCH($H1453,$G$4:$G$7,0),MATCH($I1453,$G$3:$S$3,0)+1),"")</f>
        <v>13</v>
      </c>
      <c r="F1453">
        <f>IFERROR(IF('SUIVI VENTES 403e'!$A1439&lt;&gt;"",ROUND((($C1453/1.2)-$E1453),2),""),"")</f>
        <v>-3.98</v>
      </c>
      <c r="G1453">
        <f>IFERROR(IF('SUIVI VENTES 403e'!$A1439&lt;&gt;"",ROUND($F1453*$A1453,2),""),"")</f>
        <v>-47.76</v>
      </c>
      <c r="H1453">
        <f>IFERROR(IF('SUIVI VENTES 403e'!$A1439&lt;&gt;"",YEAR('SUIVI VENTES 403e'!$G1439),""),"")</f>
        <v>2022</v>
      </c>
      <c r="I1453">
        <f>IFERROR(IF('SUIVI VENTES 403e'!$A1439&lt;&gt;"",MONTH('SUIVI VENTES 403e'!$G1439),""),"")</f>
        <v>11</v>
      </c>
    </row>
    <row r="1454" spans="1:9" x14ac:dyDescent="0.25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t="str">
        <f t="shared" si="23"/>
        <v/>
      </c>
      <c r="E1454" cm="1">
        <f t="array" ref="E1454">IFERROR(INDEX($G$3:$S$7,MATCH($H1454,$G$4:$G$7,0),MATCH($I1454,$G$3:$S$3,0)+1),"")</f>
        <v>13</v>
      </c>
      <c r="F1454">
        <f>IFERROR(IF('SUIVI VENTES 403e'!$A1440&lt;&gt;"",ROUND((($C1454/1.2)-$E1454),2),""),"")</f>
        <v>-3.98</v>
      </c>
      <c r="G1454">
        <f>IFERROR(IF('SUIVI VENTES 403e'!$A1440&lt;&gt;"",ROUND($F1454*$A1454,2),""),"")</f>
        <v>-39.799999999999997</v>
      </c>
      <c r="H1454">
        <f>IFERROR(IF('SUIVI VENTES 403e'!$A1440&lt;&gt;"",YEAR('SUIVI VENTES 403e'!$G1440),""),"")</f>
        <v>2022</v>
      </c>
      <c r="I1454">
        <f>IFERROR(IF('SUIVI VENTES 403e'!$A1440&lt;&gt;"",MONTH('SUIVI VENTES 403e'!$G1440),""),"")</f>
        <v>11</v>
      </c>
    </row>
    <row r="1455" spans="1:9" x14ac:dyDescent="0.25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>
        <f t="shared" si="23"/>
        <v>2</v>
      </c>
      <c r="E1455" cm="1">
        <f t="array" ref="E1455">IFERROR(INDEX($G$3:$S$7,MATCH($H1455,$G$4:$G$7,0),MATCH($I1455,$G$3:$S$3,0)+1),"")</f>
        <v>13</v>
      </c>
      <c r="F1455">
        <f>IFERROR(IF('SUIVI VENTES 403e'!$A1441&lt;&gt;"",ROUND((($C1455/1.2)-$E1455),2),""),"")</f>
        <v>-13</v>
      </c>
      <c r="G1455">
        <f>IFERROR(IF('SUIVI VENTES 403e'!$A1441&lt;&gt;"",ROUND($F1455*$A1455,2),""),"")</f>
        <v>-26</v>
      </c>
      <c r="H1455">
        <f>IFERROR(IF('SUIVI VENTES 403e'!$A1441&lt;&gt;"",YEAR('SUIVI VENTES 403e'!$G1441),""),"")</f>
        <v>2022</v>
      </c>
      <c r="I1455">
        <f>IFERROR(IF('SUIVI VENTES 403e'!$A1441&lt;&gt;"",MONTH('SUIVI VENTES 403e'!$G1441),""),"")</f>
        <v>11</v>
      </c>
    </row>
    <row r="1456" spans="1:9" x14ac:dyDescent="0.25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t="str">
        <f t="shared" si="23"/>
        <v/>
      </c>
      <c r="E1456" cm="1">
        <f t="array" ref="E1456">IFERROR(INDEX($G$3:$S$7,MATCH($H1456,$G$4:$G$7,0),MATCH($I1456,$G$3:$S$3,0)+1),"")</f>
        <v>13</v>
      </c>
      <c r="F1456">
        <f>IFERROR(IF('SUIVI VENTES 403e'!$A1442&lt;&gt;"",ROUND((($C1456/1.2)-$E1456),2),""),"")</f>
        <v>-3.98</v>
      </c>
      <c r="G1456">
        <f>IFERROR(IF('SUIVI VENTES 403e'!$A1442&lt;&gt;"",ROUND($F1456*$A1456,2),""),"")</f>
        <v>-59.7</v>
      </c>
      <c r="H1456">
        <f>IFERROR(IF('SUIVI VENTES 403e'!$A1442&lt;&gt;"",YEAR('SUIVI VENTES 403e'!$G1442),""),"")</f>
        <v>2022</v>
      </c>
      <c r="I1456">
        <f>IFERROR(IF('SUIVI VENTES 403e'!$A1442&lt;&gt;"",MONTH('SUIVI VENTES 403e'!$G1442),""),"")</f>
        <v>11</v>
      </c>
    </row>
    <row r="1457" spans="1:9" x14ac:dyDescent="0.25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>
        <f t="shared" si="23"/>
        <v>3</v>
      </c>
      <c r="E1457" cm="1">
        <f t="array" ref="E1457">IFERROR(INDEX($G$3:$S$7,MATCH($H1457,$G$4:$G$7,0),MATCH($I1457,$G$3:$S$3,0)+1),"")</f>
        <v>13</v>
      </c>
      <c r="F1457">
        <f>IFERROR(IF('SUIVI VENTES 403e'!$A1443&lt;&gt;"",ROUND((($C1457/1.2)-$E1457),2),""),"")</f>
        <v>-13</v>
      </c>
      <c r="G1457">
        <f>IFERROR(IF('SUIVI VENTES 403e'!$A1443&lt;&gt;"",ROUND($F1457*$A1457,2),""),"")</f>
        <v>-39</v>
      </c>
      <c r="H1457">
        <f>IFERROR(IF('SUIVI VENTES 403e'!$A1443&lt;&gt;"",YEAR('SUIVI VENTES 403e'!$G1443),""),"")</f>
        <v>2022</v>
      </c>
      <c r="I1457">
        <f>IFERROR(IF('SUIVI VENTES 403e'!$A1443&lt;&gt;"",MONTH('SUIVI VENTES 403e'!$G1443),""),"")</f>
        <v>11</v>
      </c>
    </row>
    <row r="1458" spans="1:9" x14ac:dyDescent="0.25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t="str">
        <f t="shared" si="23"/>
        <v/>
      </c>
      <c r="E1458" cm="1">
        <f t="array" ref="E1458">IFERROR(INDEX($G$3:$S$7,MATCH($H1458,$G$4:$G$7,0),MATCH($I1458,$G$3:$S$3,0)+1),"")</f>
        <v>13</v>
      </c>
      <c r="F1458">
        <f>IFERROR(IF('SUIVI VENTES 403e'!$A1444&lt;&gt;"",ROUND((($C1458/1.2)-$E1458),2),""),"")</f>
        <v>-4.25</v>
      </c>
      <c r="G1458">
        <f>IFERROR(IF('SUIVI VENTES 403e'!$A1444&lt;&gt;"",ROUND($F1458*$A1458,2),""),"")</f>
        <v>-21.25</v>
      </c>
      <c r="H1458">
        <f>IFERROR(IF('SUIVI VENTES 403e'!$A1444&lt;&gt;"",YEAR('SUIVI VENTES 403e'!$G1444),""),"")</f>
        <v>2022</v>
      </c>
      <c r="I1458">
        <f>IFERROR(IF('SUIVI VENTES 403e'!$A1444&lt;&gt;"",MONTH('SUIVI VENTES 403e'!$G1444),""),"")</f>
        <v>11</v>
      </c>
    </row>
    <row r="1459" spans="1:9" x14ac:dyDescent="0.25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t="str">
        <f t="shared" si="23"/>
        <v/>
      </c>
      <c r="E1459" cm="1">
        <f t="array" ref="E1459">IFERROR(INDEX($G$3:$S$7,MATCH($H1459,$G$4:$G$7,0),MATCH($I1459,$G$3:$S$3,0)+1),"")</f>
        <v>13</v>
      </c>
      <c r="F1459">
        <f>IFERROR(IF('SUIVI VENTES 403e'!$A1445&lt;&gt;"",ROUND((($C1459/1.2)-$E1459),2),""),"")</f>
        <v>-3.98</v>
      </c>
      <c r="G1459">
        <f>IFERROR(IF('SUIVI VENTES 403e'!$A1445&lt;&gt;"",ROUND($F1459*$A1459,2),""),"")</f>
        <v>-39.799999999999997</v>
      </c>
      <c r="H1459">
        <f>IFERROR(IF('SUIVI VENTES 403e'!$A1445&lt;&gt;"",YEAR('SUIVI VENTES 403e'!$G1445),""),"")</f>
        <v>2022</v>
      </c>
      <c r="I1459">
        <f>IFERROR(IF('SUIVI VENTES 403e'!$A1445&lt;&gt;"",MONTH('SUIVI VENTES 403e'!$G1445),""),"")</f>
        <v>11</v>
      </c>
    </row>
    <row r="1460" spans="1:9" x14ac:dyDescent="0.25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t="str">
        <f t="shared" si="23"/>
        <v/>
      </c>
      <c r="E1460" cm="1">
        <f t="array" ref="E1460">IFERROR(INDEX($G$3:$S$7,MATCH($H1460,$G$4:$G$7,0),MATCH($I1460,$G$3:$S$3,0)+1),"")</f>
        <v>13</v>
      </c>
      <c r="F1460">
        <f>IFERROR(IF('SUIVI VENTES 403e'!$A1446&lt;&gt;"",ROUND((($C1460/1.2)-$E1460),2),""),"")</f>
        <v>-3.98</v>
      </c>
      <c r="G1460">
        <f>IFERROR(IF('SUIVI VENTES 403e'!$A1446&lt;&gt;"",ROUND($F1460*$A1460,2),""),"")</f>
        <v>-47.76</v>
      </c>
      <c r="H1460">
        <f>IFERROR(IF('SUIVI VENTES 403e'!$A1446&lt;&gt;"",YEAR('SUIVI VENTES 403e'!$G1446),""),"")</f>
        <v>2022</v>
      </c>
      <c r="I1460">
        <f>IFERROR(IF('SUIVI VENTES 403e'!$A1446&lt;&gt;"",MONTH('SUIVI VENTES 403e'!$G1446),""),"")</f>
        <v>11</v>
      </c>
    </row>
    <row r="1461" spans="1:9" x14ac:dyDescent="0.25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t="str">
        <f t="shared" si="23"/>
        <v/>
      </c>
      <c r="E1461" cm="1">
        <f t="array" ref="E1461">IFERROR(INDEX($G$3:$S$7,MATCH($H1461,$G$4:$G$7,0),MATCH($I1461,$G$3:$S$3,0)+1),"")</f>
        <v>13</v>
      </c>
      <c r="F1461">
        <f>IFERROR(IF('SUIVI VENTES 403e'!$A1447&lt;&gt;"",ROUND((($C1461/1.2)-$E1461),2),""),"")</f>
        <v>-3.98</v>
      </c>
      <c r="G1461">
        <f>IFERROR(IF('SUIVI VENTES 403e'!$A1447&lt;&gt;"",ROUND($F1461*$A1461,2),""),"")</f>
        <v>-19.899999999999999</v>
      </c>
      <c r="H1461">
        <f>IFERROR(IF('SUIVI VENTES 403e'!$A1447&lt;&gt;"",YEAR('SUIVI VENTES 403e'!$G1447),""),"")</f>
        <v>2022</v>
      </c>
      <c r="I1461">
        <f>IFERROR(IF('SUIVI VENTES 403e'!$A1447&lt;&gt;"",MONTH('SUIVI VENTES 403e'!$G1447),""),"")</f>
        <v>11</v>
      </c>
    </row>
    <row r="1462" spans="1:9" x14ac:dyDescent="0.25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t="str">
        <f t="shared" si="23"/>
        <v/>
      </c>
      <c r="E1462" cm="1">
        <f t="array" ref="E1462">IFERROR(INDEX($G$3:$S$7,MATCH($H1462,$G$4:$G$7,0),MATCH($I1462,$G$3:$S$3,0)+1),"")</f>
        <v>13</v>
      </c>
      <c r="F1462">
        <f>IFERROR(IF('SUIVI VENTES 403e'!$A1448&lt;&gt;"",ROUND((($C1462/1.2)-$E1462),2),""),"")</f>
        <v>-4.25</v>
      </c>
      <c r="G1462">
        <f>IFERROR(IF('SUIVI VENTES 403e'!$A1448&lt;&gt;"",ROUND($F1462*$A1462,2),""),"")</f>
        <v>-21.25</v>
      </c>
      <c r="H1462">
        <f>IFERROR(IF('SUIVI VENTES 403e'!$A1448&lt;&gt;"",YEAR('SUIVI VENTES 403e'!$G1448),""),"")</f>
        <v>2022</v>
      </c>
      <c r="I1462">
        <f>IFERROR(IF('SUIVI VENTES 403e'!$A1448&lt;&gt;"",MONTH('SUIVI VENTES 403e'!$G1448),""),"")</f>
        <v>11</v>
      </c>
    </row>
    <row r="1463" spans="1:9" x14ac:dyDescent="0.25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t="str">
        <f t="shared" si="23"/>
        <v/>
      </c>
      <c r="E1463" cm="1">
        <f t="array" ref="E1463">IFERROR(INDEX($G$3:$S$7,MATCH($H1463,$G$4:$G$7,0),MATCH($I1463,$G$3:$S$3,0)+1),"")</f>
        <v>13</v>
      </c>
      <c r="F1463">
        <f>IFERROR(IF('SUIVI VENTES 403e'!$A1449&lt;&gt;"",ROUND((($C1463/1.2)-$E1463),2),""),"")</f>
        <v>-3.98</v>
      </c>
      <c r="G1463">
        <f>IFERROR(IF('SUIVI VENTES 403e'!$A1449&lt;&gt;"",ROUND($F1463*$A1463,2),""),"")</f>
        <v>-59.7</v>
      </c>
      <c r="H1463">
        <f>IFERROR(IF('SUIVI VENTES 403e'!$A1449&lt;&gt;"",YEAR('SUIVI VENTES 403e'!$G1449),""),"")</f>
        <v>2022</v>
      </c>
      <c r="I1463">
        <f>IFERROR(IF('SUIVI VENTES 403e'!$A1449&lt;&gt;"",MONTH('SUIVI VENTES 403e'!$G1449),""),"")</f>
        <v>11</v>
      </c>
    </row>
    <row r="1464" spans="1:9" x14ac:dyDescent="0.25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>
        <f t="shared" si="23"/>
        <v>1</v>
      </c>
      <c r="E1464" cm="1">
        <f t="array" ref="E1464">IFERROR(INDEX($G$3:$S$7,MATCH($H1464,$G$4:$G$7,0),MATCH($I1464,$G$3:$S$3,0)+1),"")</f>
        <v>13</v>
      </c>
      <c r="F1464">
        <f>IFERROR(IF('SUIVI VENTES 403e'!$A1450&lt;&gt;"",ROUND((($C1464/1.2)-$E1464),2),""),"")</f>
        <v>-13</v>
      </c>
      <c r="G1464">
        <f>IFERROR(IF('SUIVI VENTES 403e'!$A1450&lt;&gt;"",ROUND($F1464*$A1464,2),""),"")</f>
        <v>-13</v>
      </c>
      <c r="H1464">
        <f>IFERROR(IF('SUIVI VENTES 403e'!$A1450&lt;&gt;"",YEAR('SUIVI VENTES 403e'!$G1450),""),"")</f>
        <v>2022</v>
      </c>
      <c r="I1464">
        <f>IFERROR(IF('SUIVI VENTES 403e'!$A1450&lt;&gt;"",MONTH('SUIVI VENTES 403e'!$G1450),""),"")</f>
        <v>11</v>
      </c>
    </row>
    <row r="1465" spans="1:9" x14ac:dyDescent="0.25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t="str">
        <f t="shared" si="23"/>
        <v/>
      </c>
      <c r="E1465" cm="1">
        <f t="array" ref="E1465">IFERROR(INDEX($G$3:$S$7,MATCH($H1465,$G$4:$G$7,0),MATCH($I1465,$G$3:$S$3,0)+1),"")</f>
        <v>13</v>
      </c>
      <c r="F1465">
        <f>IFERROR(IF('SUIVI VENTES 403e'!$A1451&lt;&gt;"",ROUND((($C1465/1.2)-$E1465),2),""),"")</f>
        <v>-3.98</v>
      </c>
      <c r="G1465">
        <f>IFERROR(IF('SUIVI VENTES 403e'!$A1451&lt;&gt;"",ROUND($F1465*$A1465,2),""),"")</f>
        <v>-47.76</v>
      </c>
      <c r="H1465">
        <f>IFERROR(IF('SUIVI VENTES 403e'!$A1451&lt;&gt;"",YEAR('SUIVI VENTES 403e'!$G1451),""),"")</f>
        <v>2022</v>
      </c>
      <c r="I1465">
        <f>IFERROR(IF('SUIVI VENTES 403e'!$A1451&lt;&gt;"",MONTH('SUIVI VENTES 403e'!$G1451),""),"")</f>
        <v>11</v>
      </c>
    </row>
    <row r="1466" spans="1:9" x14ac:dyDescent="0.25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t="str">
        <f t="shared" si="23"/>
        <v/>
      </c>
      <c r="E1466" cm="1">
        <f t="array" ref="E1466">IFERROR(INDEX($G$3:$S$7,MATCH($H1466,$G$4:$G$7,0),MATCH($I1466,$G$3:$S$3,0)+1),"")</f>
        <v>13</v>
      </c>
      <c r="F1466">
        <f>IFERROR(IF('SUIVI VENTES 403e'!$A1452&lt;&gt;"",ROUND((($C1466/1.2)-$E1466),2),""),"")</f>
        <v>-3.98</v>
      </c>
      <c r="G1466">
        <f>IFERROR(IF('SUIVI VENTES 403e'!$A1452&lt;&gt;"",ROUND($F1466*$A1466,2),""),"")</f>
        <v>-47.76</v>
      </c>
      <c r="H1466">
        <f>IFERROR(IF('SUIVI VENTES 403e'!$A1452&lt;&gt;"",YEAR('SUIVI VENTES 403e'!$G1452),""),"")</f>
        <v>2022</v>
      </c>
      <c r="I1466">
        <f>IFERROR(IF('SUIVI VENTES 403e'!$A1452&lt;&gt;"",MONTH('SUIVI VENTES 403e'!$G1452),""),"")</f>
        <v>11</v>
      </c>
    </row>
    <row r="1467" spans="1:9" x14ac:dyDescent="0.25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t="str">
        <f t="shared" si="23"/>
        <v/>
      </c>
      <c r="E1467" cm="1">
        <f t="array" ref="E1467">IFERROR(INDEX($G$3:$S$7,MATCH($H1467,$G$4:$G$7,0),MATCH($I1467,$G$3:$S$3,0)+1),"")</f>
        <v>13</v>
      </c>
      <c r="F1467">
        <f>IFERROR(IF('SUIVI VENTES 403e'!$A1453&lt;&gt;"",ROUND((($C1467/1.2)-$E1467),2),""),"")</f>
        <v>-3.98</v>
      </c>
      <c r="G1467">
        <f>IFERROR(IF('SUIVI VENTES 403e'!$A1453&lt;&gt;"",ROUND($F1467*$A1467,2),""),"")</f>
        <v>-19.899999999999999</v>
      </c>
      <c r="H1467">
        <f>IFERROR(IF('SUIVI VENTES 403e'!$A1453&lt;&gt;"",YEAR('SUIVI VENTES 403e'!$G1453),""),"")</f>
        <v>2022</v>
      </c>
      <c r="I1467">
        <f>IFERROR(IF('SUIVI VENTES 403e'!$A1453&lt;&gt;"",MONTH('SUIVI VENTES 403e'!$G1453),""),"")</f>
        <v>11</v>
      </c>
    </row>
    <row r="1468" spans="1:9" x14ac:dyDescent="0.25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>
        <f t="shared" si="23"/>
        <v>1</v>
      </c>
      <c r="E1468" cm="1">
        <f t="array" ref="E1468">IFERROR(INDEX($G$3:$S$7,MATCH($H1468,$G$4:$G$7,0),MATCH($I1468,$G$3:$S$3,0)+1),"")</f>
        <v>13</v>
      </c>
      <c r="F1468">
        <f>IFERROR(IF('SUIVI VENTES 403e'!$A1454&lt;&gt;"",ROUND((($C1468/1.2)-$E1468),2),""),"")</f>
        <v>-13</v>
      </c>
      <c r="G1468">
        <f>IFERROR(IF('SUIVI VENTES 403e'!$A1454&lt;&gt;"",ROUND($F1468*$A1468,2),""),"")</f>
        <v>-13</v>
      </c>
      <c r="H1468">
        <f>IFERROR(IF('SUIVI VENTES 403e'!$A1454&lt;&gt;"",YEAR('SUIVI VENTES 403e'!$G1454),""),"")</f>
        <v>2022</v>
      </c>
      <c r="I1468">
        <f>IFERROR(IF('SUIVI VENTES 403e'!$A1454&lt;&gt;"",MONTH('SUIVI VENTES 403e'!$G1454),""),"")</f>
        <v>11</v>
      </c>
    </row>
    <row r="1469" spans="1:9" x14ac:dyDescent="0.25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t="str">
        <f t="shared" si="23"/>
        <v/>
      </c>
      <c r="E1469" cm="1">
        <f t="array" ref="E1469">IFERROR(INDEX($G$3:$S$7,MATCH($H1469,$G$4:$G$7,0),MATCH($I1469,$G$3:$S$3,0)+1),"")</f>
        <v>13</v>
      </c>
      <c r="F1469">
        <f>IFERROR(IF('SUIVI VENTES 403e'!$A1455&lt;&gt;"",ROUND((($C1469/1.2)-$E1469),2),""),"")</f>
        <v>-3.98</v>
      </c>
      <c r="G1469">
        <f>IFERROR(IF('SUIVI VENTES 403e'!$A1455&lt;&gt;"",ROUND($F1469*$A1469,2),""),"")</f>
        <v>-11.94</v>
      </c>
      <c r="H1469">
        <f>IFERROR(IF('SUIVI VENTES 403e'!$A1455&lt;&gt;"",YEAR('SUIVI VENTES 403e'!$G1455),""),"")</f>
        <v>2022</v>
      </c>
      <c r="I1469">
        <f>IFERROR(IF('SUIVI VENTES 403e'!$A1455&lt;&gt;"",MONTH('SUIVI VENTES 403e'!$G1455),""),"")</f>
        <v>11</v>
      </c>
    </row>
    <row r="1470" spans="1:9" x14ac:dyDescent="0.25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t="str">
        <f t="shared" si="23"/>
        <v/>
      </c>
      <c r="E1470" cm="1">
        <f t="array" ref="E1470">IFERROR(INDEX($G$3:$S$7,MATCH($H1470,$G$4:$G$7,0),MATCH($I1470,$G$3:$S$3,0)+1),"")</f>
        <v>13</v>
      </c>
      <c r="F1470">
        <f>IFERROR(IF('SUIVI VENTES 403e'!$A1456&lt;&gt;"",ROUND((($C1470/1.2)-$E1470),2),""),"")</f>
        <v>-3.98</v>
      </c>
      <c r="G1470">
        <f>IFERROR(IF('SUIVI VENTES 403e'!$A1456&lt;&gt;"",ROUND($F1470*$A1470,2),""),"")</f>
        <v>-47.76</v>
      </c>
      <c r="H1470">
        <f>IFERROR(IF('SUIVI VENTES 403e'!$A1456&lt;&gt;"",YEAR('SUIVI VENTES 403e'!$G1456),""),"")</f>
        <v>2022</v>
      </c>
      <c r="I1470">
        <f>IFERROR(IF('SUIVI VENTES 403e'!$A1456&lt;&gt;"",MONTH('SUIVI VENTES 403e'!$G1456),""),"")</f>
        <v>11</v>
      </c>
    </row>
    <row r="1471" spans="1:9" x14ac:dyDescent="0.25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t="str">
        <f t="shared" si="23"/>
        <v/>
      </c>
      <c r="E1471" cm="1">
        <f t="array" ref="E1471">IFERROR(INDEX($G$3:$S$7,MATCH($H1471,$G$4:$G$7,0),MATCH($I1471,$G$3:$S$3,0)+1),"")</f>
        <v>13</v>
      </c>
      <c r="F1471">
        <f>IFERROR(IF('SUIVI VENTES 403e'!$A1457&lt;&gt;"",ROUND((($C1471/1.2)-$E1471),2),""),"")</f>
        <v>-3.98</v>
      </c>
      <c r="G1471">
        <f>IFERROR(IF('SUIVI VENTES 403e'!$A1457&lt;&gt;"",ROUND($F1471*$A1471,2),""),"")</f>
        <v>-3.98</v>
      </c>
      <c r="H1471">
        <f>IFERROR(IF('SUIVI VENTES 403e'!$A1457&lt;&gt;"",YEAR('SUIVI VENTES 403e'!$G1457),""),"")</f>
        <v>2022</v>
      </c>
      <c r="I1471">
        <f>IFERROR(IF('SUIVI VENTES 403e'!$A1457&lt;&gt;"",MONTH('SUIVI VENTES 403e'!$G1457),""),"")</f>
        <v>11</v>
      </c>
    </row>
    <row r="1472" spans="1:9" x14ac:dyDescent="0.25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t="str">
        <f t="shared" si="23"/>
        <v/>
      </c>
      <c r="E1472" cm="1">
        <f t="array" ref="E1472">IFERROR(INDEX($G$3:$S$7,MATCH($H1472,$G$4:$G$7,0),MATCH($I1472,$G$3:$S$3,0)+1),"")</f>
        <v>13</v>
      </c>
      <c r="F1472">
        <f>IFERROR(IF('SUIVI VENTES 403e'!$A1458&lt;&gt;"",ROUND((($C1472/1.2)-$E1472),2),""),"")</f>
        <v>-2.58</v>
      </c>
      <c r="G1472">
        <f>IFERROR(IF('SUIVI VENTES 403e'!$A1458&lt;&gt;"",ROUND($F1472*$A1472,2),""),"")</f>
        <v>-7.74</v>
      </c>
      <c r="H1472">
        <f>IFERROR(IF('SUIVI VENTES 403e'!$A1458&lt;&gt;"",YEAR('SUIVI VENTES 403e'!$G1458),""),"")</f>
        <v>2022</v>
      </c>
      <c r="I1472">
        <f>IFERROR(IF('SUIVI VENTES 403e'!$A1458&lt;&gt;"",MONTH('SUIVI VENTES 403e'!$G1458),""),"")</f>
        <v>11</v>
      </c>
    </row>
    <row r="1473" spans="1:9" x14ac:dyDescent="0.25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t="str">
        <f t="shared" si="23"/>
        <v/>
      </c>
      <c r="E1473" cm="1">
        <f t="array" ref="E1473">IFERROR(INDEX($G$3:$S$7,MATCH($H1473,$G$4:$G$7,0),MATCH($I1473,$G$3:$S$3,0)+1),"")</f>
        <v>13</v>
      </c>
      <c r="F1473">
        <f>IFERROR(IF('SUIVI VENTES 403e'!$A1459&lt;&gt;"",ROUND((($C1473/1.2)-$E1473),2),""),"")</f>
        <v>-3.98</v>
      </c>
      <c r="G1473">
        <f>IFERROR(IF('SUIVI VENTES 403e'!$A1459&lt;&gt;"",ROUND($F1473*$A1473,2),""),"")</f>
        <v>-27.86</v>
      </c>
      <c r="H1473">
        <f>IFERROR(IF('SUIVI VENTES 403e'!$A1459&lt;&gt;"",YEAR('SUIVI VENTES 403e'!$G1459),""),"")</f>
        <v>2022</v>
      </c>
      <c r="I1473">
        <f>IFERROR(IF('SUIVI VENTES 403e'!$A1459&lt;&gt;"",MONTH('SUIVI VENTES 403e'!$G1459),""),"")</f>
        <v>11</v>
      </c>
    </row>
    <row r="1474" spans="1:9" x14ac:dyDescent="0.25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t="str">
        <f t="shared" si="23"/>
        <v/>
      </c>
      <c r="E1474" cm="1">
        <f t="array" ref="E1474">IFERROR(INDEX($G$3:$S$7,MATCH($H1474,$G$4:$G$7,0),MATCH($I1474,$G$3:$S$3,0)+1),"")</f>
        <v>13</v>
      </c>
      <c r="F1474">
        <f>IFERROR(IF('SUIVI VENTES 403e'!$A1460&lt;&gt;"",ROUND((($C1474/1.2)-$E1474),2),""),"")</f>
        <v>-3.98</v>
      </c>
      <c r="G1474">
        <f>IFERROR(IF('SUIVI VENTES 403e'!$A1460&lt;&gt;"",ROUND($F1474*$A1474,2),""),"")</f>
        <v>-11.94</v>
      </c>
      <c r="H1474">
        <f>IFERROR(IF('SUIVI VENTES 403e'!$A1460&lt;&gt;"",YEAR('SUIVI VENTES 403e'!$G1460),""),"")</f>
        <v>2022</v>
      </c>
      <c r="I1474">
        <f>IFERROR(IF('SUIVI VENTES 403e'!$A1460&lt;&gt;"",MONTH('SUIVI VENTES 403e'!$G1460),""),"")</f>
        <v>11</v>
      </c>
    </row>
    <row r="1475" spans="1:9" x14ac:dyDescent="0.25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t="str">
        <f t="shared" si="23"/>
        <v/>
      </c>
      <c r="E1475" cm="1">
        <f t="array" ref="E1475">IFERROR(INDEX($G$3:$S$7,MATCH($H1475,$G$4:$G$7,0),MATCH($I1475,$G$3:$S$3,0)+1),"")</f>
        <v>13</v>
      </c>
      <c r="F1475">
        <f>IFERROR(IF('SUIVI VENTES 403e'!$A1461&lt;&gt;"",ROUND((($C1475/1.2)-$E1475),2),""),"")</f>
        <v>-3.98</v>
      </c>
      <c r="G1475">
        <f>IFERROR(IF('SUIVI VENTES 403e'!$A1461&lt;&gt;"",ROUND($F1475*$A1475,2),""),"")</f>
        <v>-19.899999999999999</v>
      </c>
      <c r="H1475">
        <f>IFERROR(IF('SUIVI VENTES 403e'!$A1461&lt;&gt;"",YEAR('SUIVI VENTES 403e'!$G1461),""),"")</f>
        <v>2022</v>
      </c>
      <c r="I1475">
        <f>IFERROR(IF('SUIVI VENTES 403e'!$A1461&lt;&gt;"",MONTH('SUIVI VENTES 403e'!$G1461),""),"")</f>
        <v>11</v>
      </c>
    </row>
    <row r="1476" spans="1:9" x14ac:dyDescent="0.25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t="str">
        <f t="shared" si="23"/>
        <v/>
      </c>
      <c r="E1476" cm="1">
        <f t="array" ref="E1476">IFERROR(INDEX($G$3:$S$7,MATCH($H1476,$G$4:$G$7,0),MATCH($I1476,$G$3:$S$3,0)+1),"")</f>
        <v>13</v>
      </c>
      <c r="F1476">
        <f>IFERROR(IF('SUIVI VENTES 403e'!$A1462&lt;&gt;"",ROUND((($C1476/1.2)-$E1476),2),""),"")</f>
        <v>-2.58</v>
      </c>
      <c r="G1476">
        <f>IFERROR(IF('SUIVI VENTES 403e'!$A1462&lt;&gt;"",ROUND($F1476*$A1476,2),""),"")</f>
        <v>-1.29</v>
      </c>
      <c r="H1476">
        <f>IFERROR(IF('SUIVI VENTES 403e'!$A1462&lt;&gt;"",YEAR('SUIVI VENTES 403e'!$G1462),""),"")</f>
        <v>2022</v>
      </c>
      <c r="I1476">
        <f>IFERROR(IF('SUIVI VENTES 403e'!$A1462&lt;&gt;"",MONTH('SUIVI VENTES 403e'!$G1462),""),"")</f>
        <v>11</v>
      </c>
    </row>
    <row r="1477" spans="1:9" x14ac:dyDescent="0.25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t="str">
        <f t="shared" si="23"/>
        <v/>
      </c>
      <c r="E1477" cm="1">
        <f t="array" ref="E1477">IFERROR(INDEX($G$3:$S$7,MATCH($H1477,$G$4:$G$7,0),MATCH($I1477,$G$3:$S$3,0)+1),"")</f>
        <v>13</v>
      </c>
      <c r="F1477">
        <f>IFERROR(IF('SUIVI VENTES 403e'!$A1463&lt;&gt;"",ROUND((($C1477/1.2)-$E1477),2),""),"")</f>
        <v>-3.98</v>
      </c>
      <c r="G1477">
        <f>IFERROR(IF('SUIVI VENTES 403e'!$A1463&lt;&gt;"",ROUND($F1477*$A1477,2),""),"")</f>
        <v>-11.94</v>
      </c>
      <c r="H1477">
        <f>IFERROR(IF('SUIVI VENTES 403e'!$A1463&lt;&gt;"",YEAR('SUIVI VENTES 403e'!$G1463),""),"")</f>
        <v>2022</v>
      </c>
      <c r="I1477">
        <f>IFERROR(IF('SUIVI VENTES 403e'!$A1463&lt;&gt;"",MONTH('SUIVI VENTES 403e'!$G1463),""),"")</f>
        <v>11</v>
      </c>
    </row>
    <row r="1478" spans="1:9" x14ac:dyDescent="0.25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t="str">
        <f t="shared" si="23"/>
        <v/>
      </c>
      <c r="E1478" cm="1">
        <f t="array" ref="E1478">IFERROR(INDEX($G$3:$S$7,MATCH($H1478,$G$4:$G$7,0),MATCH($I1478,$G$3:$S$3,0)+1),"")</f>
        <v>13</v>
      </c>
      <c r="F1478">
        <f>IFERROR(IF('SUIVI VENTES 403e'!$A1464&lt;&gt;"",ROUND((($C1478/1.2)-$E1478),2),""),"")</f>
        <v>-2.58</v>
      </c>
      <c r="G1478">
        <f>IFERROR(IF('SUIVI VENTES 403e'!$A1464&lt;&gt;"",ROUND($F1478*$A1478,2),""),"")</f>
        <v>-7.74</v>
      </c>
      <c r="H1478">
        <f>IFERROR(IF('SUIVI VENTES 403e'!$A1464&lt;&gt;"",YEAR('SUIVI VENTES 403e'!$G1464),""),"")</f>
        <v>2022</v>
      </c>
      <c r="I1478">
        <f>IFERROR(IF('SUIVI VENTES 403e'!$A1464&lt;&gt;"",MONTH('SUIVI VENTES 403e'!$G1464),""),"")</f>
        <v>11</v>
      </c>
    </row>
    <row r="1479" spans="1:9" x14ac:dyDescent="0.25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t="str">
        <f t="shared" si="23"/>
        <v/>
      </c>
      <c r="E1479" cm="1">
        <f t="array" ref="E1479">IFERROR(INDEX($G$3:$S$7,MATCH($H1479,$G$4:$G$7,0),MATCH($I1479,$G$3:$S$3,0)+1),"")</f>
        <v>13</v>
      </c>
      <c r="F1479">
        <f>IFERROR(IF('SUIVI VENTES 403e'!$A1465&lt;&gt;"",ROUND((($C1479/1.2)-$E1479),2),""),"")</f>
        <v>-3.98</v>
      </c>
      <c r="G1479">
        <f>IFERROR(IF('SUIVI VENTES 403e'!$A1465&lt;&gt;"",ROUND($F1479*$A1479,2),""),"")</f>
        <v>-39.799999999999997</v>
      </c>
      <c r="H1479">
        <f>IFERROR(IF('SUIVI VENTES 403e'!$A1465&lt;&gt;"",YEAR('SUIVI VENTES 403e'!$G1465),""),"")</f>
        <v>2022</v>
      </c>
      <c r="I1479">
        <f>IFERROR(IF('SUIVI VENTES 403e'!$A1465&lt;&gt;"",MONTH('SUIVI VENTES 403e'!$G1465),""),"")</f>
        <v>11</v>
      </c>
    </row>
    <row r="1480" spans="1:9" x14ac:dyDescent="0.25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t="str">
        <f t="shared" si="23"/>
        <v/>
      </c>
      <c r="E1480" cm="1">
        <f t="array" ref="E1480">IFERROR(INDEX($G$3:$S$7,MATCH($H1480,$G$4:$G$7,0),MATCH($I1480,$G$3:$S$3,0)+1),"")</f>
        <v>13</v>
      </c>
      <c r="F1480">
        <f>IFERROR(IF('SUIVI VENTES 403e'!$A1466&lt;&gt;"",ROUND((($C1480/1.2)-$E1480),2),""),"")</f>
        <v>-3.98</v>
      </c>
      <c r="G1480">
        <f>IFERROR(IF('SUIVI VENTES 403e'!$A1466&lt;&gt;"",ROUND($F1480*$A1480,2),""),"")</f>
        <v>-47.76</v>
      </c>
      <c r="H1480">
        <f>IFERROR(IF('SUIVI VENTES 403e'!$A1466&lt;&gt;"",YEAR('SUIVI VENTES 403e'!$G1466),""),"")</f>
        <v>2022</v>
      </c>
      <c r="I1480">
        <f>IFERROR(IF('SUIVI VENTES 403e'!$A1466&lt;&gt;"",MONTH('SUIVI VENTES 403e'!$G1466),""),"")</f>
        <v>11</v>
      </c>
    </row>
    <row r="1481" spans="1:9" x14ac:dyDescent="0.25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t="str">
        <f t="shared" si="23"/>
        <v/>
      </c>
      <c r="E1481" cm="1">
        <f t="array" ref="E1481">IFERROR(INDEX($G$3:$S$7,MATCH($H1481,$G$4:$G$7,0),MATCH($I1481,$G$3:$S$3,0)+1),"")</f>
        <v>13</v>
      </c>
      <c r="F1481">
        <f>IFERROR(IF('SUIVI VENTES 403e'!$A1467&lt;&gt;"",ROUND((($C1481/1.2)-$E1481),2),""),"")</f>
        <v>9.23</v>
      </c>
      <c r="G1481">
        <f>IFERROR(IF('SUIVI VENTES 403e'!$A1467&lt;&gt;"",ROUND($F1481*$A1481,2),""),"")</f>
        <v>6.92</v>
      </c>
      <c r="H1481">
        <f>IFERROR(IF('SUIVI VENTES 403e'!$A1467&lt;&gt;"",YEAR('SUIVI VENTES 403e'!$G1467),""),"")</f>
        <v>2022</v>
      </c>
      <c r="I1481">
        <f>IFERROR(IF('SUIVI VENTES 403e'!$A1467&lt;&gt;"",MONTH('SUIVI VENTES 403e'!$G1467),""),"")</f>
        <v>11</v>
      </c>
    </row>
    <row r="1482" spans="1:9" x14ac:dyDescent="0.25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t="str">
        <f t="shared" si="23"/>
        <v/>
      </c>
      <c r="E1482" cm="1">
        <f t="array" ref="E1482">IFERROR(INDEX($G$3:$S$7,MATCH($H1482,$G$4:$G$7,0),MATCH($I1482,$G$3:$S$3,0)+1),"")</f>
        <v>13</v>
      </c>
      <c r="F1482">
        <f>IFERROR(IF('SUIVI VENTES 403e'!$A1468&lt;&gt;"",ROUND((($C1482/1.2)-$E1482),2),""),"")</f>
        <v>0.89</v>
      </c>
      <c r="G1482">
        <f>IFERROR(IF('SUIVI VENTES 403e'!$A1468&lt;&gt;"",ROUND($F1482*$A1482,2),""),"")</f>
        <v>8.9</v>
      </c>
      <c r="H1482">
        <f>IFERROR(IF('SUIVI VENTES 403e'!$A1468&lt;&gt;"",YEAR('SUIVI VENTES 403e'!$G1468),""),"")</f>
        <v>2022</v>
      </c>
      <c r="I1482">
        <f>IFERROR(IF('SUIVI VENTES 403e'!$A1468&lt;&gt;"",MONTH('SUIVI VENTES 403e'!$G1468),""),"")</f>
        <v>11</v>
      </c>
    </row>
    <row r="1483" spans="1:9" x14ac:dyDescent="0.25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t="str">
        <f t="shared" si="23"/>
        <v/>
      </c>
      <c r="E1483" cm="1">
        <f t="array" ref="E1483">IFERROR(INDEX($G$3:$S$7,MATCH($H1483,$G$4:$G$7,0),MATCH($I1483,$G$3:$S$3,0)+1),"")</f>
        <v>13</v>
      </c>
      <c r="F1483">
        <f>IFERROR(IF('SUIVI VENTES 403e'!$A1469&lt;&gt;"",ROUND((($C1483/1.2)-$E1483),2),""),"")</f>
        <v>9.23</v>
      </c>
      <c r="G1483">
        <f>IFERROR(IF('SUIVI VENTES 403e'!$A1469&lt;&gt;"",ROUND($F1483*$A1483,2),""),"")</f>
        <v>23.08</v>
      </c>
      <c r="H1483">
        <f>IFERROR(IF('SUIVI VENTES 403e'!$A1469&lt;&gt;"",YEAR('SUIVI VENTES 403e'!$G1469),""),"")</f>
        <v>2022</v>
      </c>
      <c r="I1483">
        <f>IFERROR(IF('SUIVI VENTES 403e'!$A1469&lt;&gt;"",MONTH('SUIVI VENTES 403e'!$G1469),""),"")</f>
        <v>11</v>
      </c>
    </row>
    <row r="1484" spans="1:9" x14ac:dyDescent="0.25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t="str">
        <f t="shared" si="23"/>
        <v/>
      </c>
      <c r="E1484" cm="1">
        <f t="array" ref="E1484">IFERROR(INDEX($G$3:$S$7,MATCH($H1484,$G$4:$G$7,0),MATCH($I1484,$G$3:$S$3,0)+1),"")</f>
        <v>13</v>
      </c>
      <c r="F1484">
        <f>IFERROR(IF('SUIVI VENTES 403e'!$A1470&lt;&gt;"",ROUND((($C1484/1.2)-$E1484),2),""),"")</f>
        <v>-2.58</v>
      </c>
      <c r="G1484">
        <f>IFERROR(IF('SUIVI VENTES 403e'!$A1470&lt;&gt;"",ROUND($F1484*$A1484,2),""),"")</f>
        <v>-2.58</v>
      </c>
      <c r="H1484">
        <f>IFERROR(IF('SUIVI VENTES 403e'!$A1470&lt;&gt;"",YEAR('SUIVI VENTES 403e'!$G1470),""),"")</f>
        <v>2022</v>
      </c>
      <c r="I1484">
        <f>IFERROR(IF('SUIVI VENTES 403e'!$A1470&lt;&gt;"",MONTH('SUIVI VENTES 403e'!$G1470),""),"")</f>
        <v>11</v>
      </c>
    </row>
    <row r="1485" spans="1:9" x14ac:dyDescent="0.25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t="str">
        <f t="shared" si="23"/>
        <v/>
      </c>
      <c r="E1485" cm="1">
        <f t="array" ref="E1485">IFERROR(INDEX($G$3:$S$7,MATCH($H1485,$G$4:$G$7,0),MATCH($I1485,$G$3:$S$3,0)+1),"")</f>
        <v>13</v>
      </c>
      <c r="F1485">
        <f>IFERROR(IF('SUIVI VENTES 403e'!$A1471&lt;&gt;"",ROUND((($C1485/1.2)-$E1485),2),""),"")</f>
        <v>-3.98</v>
      </c>
      <c r="G1485">
        <f>IFERROR(IF('SUIVI VENTES 403e'!$A1471&lt;&gt;"",ROUND($F1485*$A1485,2),""),"")</f>
        <v>-39.799999999999997</v>
      </c>
      <c r="H1485">
        <f>IFERROR(IF('SUIVI VENTES 403e'!$A1471&lt;&gt;"",YEAR('SUIVI VENTES 403e'!$G1471),""),"")</f>
        <v>2022</v>
      </c>
      <c r="I1485">
        <f>IFERROR(IF('SUIVI VENTES 403e'!$A1471&lt;&gt;"",MONTH('SUIVI VENTES 403e'!$G1471),""),"")</f>
        <v>11</v>
      </c>
    </row>
    <row r="1486" spans="1:9" x14ac:dyDescent="0.25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t="str">
        <f t="shared" si="23"/>
        <v/>
      </c>
      <c r="E1486" cm="1">
        <f t="array" ref="E1486">IFERROR(INDEX($G$3:$S$7,MATCH($H1486,$G$4:$G$7,0),MATCH($I1486,$G$3:$S$3,0)+1),"")</f>
        <v>13</v>
      </c>
      <c r="F1486">
        <f>IFERROR(IF('SUIVI VENTES 403e'!$A1472&lt;&gt;"",ROUND((($C1486/1.2)-$E1486),2),""),"")</f>
        <v>-3.98</v>
      </c>
      <c r="G1486">
        <f>IFERROR(IF('SUIVI VENTES 403e'!$A1472&lt;&gt;"",ROUND($F1486*$A1486,2),""),"")</f>
        <v>-59.7</v>
      </c>
      <c r="H1486">
        <f>IFERROR(IF('SUIVI VENTES 403e'!$A1472&lt;&gt;"",YEAR('SUIVI VENTES 403e'!$G1472),""),"")</f>
        <v>2022</v>
      </c>
      <c r="I1486">
        <f>IFERROR(IF('SUIVI VENTES 403e'!$A1472&lt;&gt;"",MONTH('SUIVI VENTES 403e'!$G1472),""),"")</f>
        <v>11</v>
      </c>
    </row>
    <row r="1487" spans="1:9" x14ac:dyDescent="0.25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t="str">
        <f t="shared" si="23"/>
        <v/>
      </c>
      <c r="E1487" cm="1">
        <f t="array" ref="E1487">IFERROR(INDEX($G$3:$S$7,MATCH($H1487,$G$4:$G$7,0),MATCH($I1487,$G$3:$S$3,0)+1),"")</f>
        <v>13</v>
      </c>
      <c r="F1487">
        <f>IFERROR(IF('SUIVI VENTES 403e'!$A1473&lt;&gt;"",ROUND((($C1487/1.2)-$E1487),2),""),"")</f>
        <v>-3.98</v>
      </c>
      <c r="G1487">
        <f>IFERROR(IF('SUIVI VENTES 403e'!$A1473&lt;&gt;"",ROUND($F1487*$A1487,2),""),"")</f>
        <v>-11.94</v>
      </c>
      <c r="H1487">
        <f>IFERROR(IF('SUIVI VENTES 403e'!$A1473&lt;&gt;"",YEAR('SUIVI VENTES 403e'!$G1473),""),"")</f>
        <v>2022</v>
      </c>
      <c r="I1487">
        <f>IFERROR(IF('SUIVI VENTES 403e'!$A1473&lt;&gt;"",MONTH('SUIVI VENTES 403e'!$G1473),""),"")</f>
        <v>11</v>
      </c>
    </row>
    <row r="1488" spans="1:9" x14ac:dyDescent="0.25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t="str">
        <f t="shared" ref="D1488:D1504" si="24">IFERROR(IF(B1488=0,A1488,""),"")</f>
        <v/>
      </c>
      <c r="E1488" cm="1">
        <f t="array" ref="E1488">IFERROR(INDEX($G$3:$S$7,MATCH($H1488,$G$4:$G$7,0),MATCH($I1488,$G$3:$S$3,0)+1),"")</f>
        <v>13</v>
      </c>
      <c r="F1488">
        <f>IFERROR(IF('SUIVI VENTES 403e'!$A1474&lt;&gt;"",ROUND((($C1488/1.2)-$E1488),2),""),"")</f>
        <v>-3.98</v>
      </c>
      <c r="G1488">
        <f>IFERROR(IF('SUIVI VENTES 403e'!$A1474&lt;&gt;"",ROUND($F1488*$A1488,2),""),"")</f>
        <v>-27.86</v>
      </c>
      <c r="H1488">
        <f>IFERROR(IF('SUIVI VENTES 403e'!$A1474&lt;&gt;"",YEAR('SUIVI VENTES 403e'!$G1474),""),"")</f>
        <v>2022</v>
      </c>
      <c r="I1488">
        <f>IFERROR(IF('SUIVI VENTES 403e'!$A1474&lt;&gt;"",MONTH('SUIVI VENTES 403e'!$G1474),""),"")</f>
        <v>11</v>
      </c>
    </row>
    <row r="1489" spans="1:9" x14ac:dyDescent="0.25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t="str">
        <f t="shared" si="24"/>
        <v/>
      </c>
      <c r="E1489" cm="1">
        <f t="array" ref="E1489">IFERROR(INDEX($G$3:$S$7,MATCH($H1489,$G$4:$G$7,0),MATCH($I1489,$G$3:$S$3,0)+1),"")</f>
        <v>13</v>
      </c>
      <c r="F1489">
        <f>IFERROR(IF('SUIVI VENTES 403e'!$A1475&lt;&gt;"",ROUND((($C1489/1.2)-$E1489),2),""),"")</f>
        <v>-3.98</v>
      </c>
      <c r="G1489">
        <f>IFERROR(IF('SUIVI VENTES 403e'!$A1475&lt;&gt;"",ROUND($F1489*$A1489,2),""),"")</f>
        <v>-23.88</v>
      </c>
      <c r="H1489">
        <f>IFERROR(IF('SUIVI VENTES 403e'!$A1475&lt;&gt;"",YEAR('SUIVI VENTES 403e'!$G1475),""),"")</f>
        <v>2022</v>
      </c>
      <c r="I1489">
        <f>IFERROR(IF('SUIVI VENTES 403e'!$A1475&lt;&gt;"",MONTH('SUIVI VENTES 403e'!$G1475),""),"")</f>
        <v>11</v>
      </c>
    </row>
    <row r="1490" spans="1:9" x14ac:dyDescent="0.25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t="str">
        <f t="shared" si="24"/>
        <v/>
      </c>
      <c r="E1490" cm="1">
        <f t="array" ref="E1490">IFERROR(INDEX($G$3:$S$7,MATCH($H1490,$G$4:$G$7,0),MATCH($I1490,$G$3:$S$3,0)+1),"")</f>
        <v>13</v>
      </c>
      <c r="F1490">
        <f>IFERROR(IF('SUIVI VENTES 403e'!$A1476&lt;&gt;"",ROUND((($C1490/1.2)-$E1490),2),""),"")</f>
        <v>5.05</v>
      </c>
      <c r="G1490">
        <f>IFERROR(IF('SUIVI VENTES 403e'!$A1476&lt;&gt;"",ROUND($F1490*$A1490,2),""),"")</f>
        <v>2.5299999999999998</v>
      </c>
      <c r="H1490">
        <f>IFERROR(IF('SUIVI VENTES 403e'!$A1476&lt;&gt;"",YEAR('SUIVI VENTES 403e'!$G1476),""),"")</f>
        <v>2022</v>
      </c>
      <c r="I1490">
        <f>IFERROR(IF('SUIVI VENTES 403e'!$A1476&lt;&gt;"",MONTH('SUIVI VENTES 403e'!$G1476),""),"")</f>
        <v>11</v>
      </c>
    </row>
    <row r="1491" spans="1:9" x14ac:dyDescent="0.25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t="str">
        <f t="shared" si="24"/>
        <v/>
      </c>
      <c r="E1491" cm="1">
        <f t="array" ref="E1491">IFERROR(INDEX($G$3:$S$7,MATCH($H1491,$G$4:$G$7,0),MATCH($I1491,$G$3:$S$3,0)+1),"")</f>
        <v>13</v>
      </c>
      <c r="F1491">
        <f>IFERROR(IF('SUIVI VENTES 403e'!$A1477&lt;&gt;"",ROUND((($C1491/1.2)-$E1491),2),""),"")</f>
        <v>-3.98</v>
      </c>
      <c r="G1491">
        <f>IFERROR(IF('SUIVI VENTES 403e'!$A1477&lt;&gt;"",ROUND($F1491*$A1491,2),""),"")</f>
        <v>-47.76</v>
      </c>
      <c r="H1491">
        <f>IFERROR(IF('SUIVI VENTES 403e'!$A1477&lt;&gt;"",YEAR('SUIVI VENTES 403e'!$G1477),""),"")</f>
        <v>2022</v>
      </c>
      <c r="I1491">
        <f>IFERROR(IF('SUIVI VENTES 403e'!$A1477&lt;&gt;"",MONTH('SUIVI VENTES 403e'!$G1477),""),"")</f>
        <v>11</v>
      </c>
    </row>
    <row r="1492" spans="1:9" x14ac:dyDescent="0.25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t="str">
        <f t="shared" si="24"/>
        <v/>
      </c>
      <c r="E1492" cm="1">
        <f t="array" ref="E1492">IFERROR(INDEX($G$3:$S$7,MATCH($H1492,$G$4:$G$7,0),MATCH($I1492,$G$3:$S$3,0)+1),"")</f>
        <v>13</v>
      </c>
      <c r="F1492">
        <f>IFERROR(IF('SUIVI VENTES 403e'!$A1478&lt;&gt;"",ROUND((($C1492/1.2)-$E1492),2),""),"")</f>
        <v>-4.25</v>
      </c>
      <c r="G1492">
        <f>IFERROR(IF('SUIVI VENTES 403e'!$A1478&lt;&gt;"",ROUND($F1492*$A1492,2),""),"")</f>
        <v>-21.25</v>
      </c>
      <c r="H1492">
        <f>IFERROR(IF('SUIVI VENTES 403e'!$A1478&lt;&gt;"",YEAR('SUIVI VENTES 403e'!$G1478),""),"")</f>
        <v>2022</v>
      </c>
      <c r="I1492">
        <f>IFERROR(IF('SUIVI VENTES 403e'!$A1478&lt;&gt;"",MONTH('SUIVI VENTES 403e'!$G1478),""),"")</f>
        <v>11</v>
      </c>
    </row>
    <row r="1493" spans="1:9" x14ac:dyDescent="0.25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t="str">
        <f t="shared" si="24"/>
        <v/>
      </c>
      <c r="E1493" cm="1">
        <f t="array" ref="E1493">IFERROR(INDEX($G$3:$S$7,MATCH($H1493,$G$4:$G$7,0),MATCH($I1493,$G$3:$S$3,0)+1),"")</f>
        <v>13</v>
      </c>
      <c r="F1493">
        <f>IFERROR(IF('SUIVI VENTES 403e'!$A1479&lt;&gt;"",ROUND((($C1493/1.2)-$E1493),2),""),"")</f>
        <v>-3.98</v>
      </c>
      <c r="G1493">
        <f>IFERROR(IF('SUIVI VENTES 403e'!$A1479&lt;&gt;"",ROUND($F1493*$A1493,2),""),"")</f>
        <v>-47.76</v>
      </c>
      <c r="H1493">
        <f>IFERROR(IF('SUIVI VENTES 403e'!$A1479&lt;&gt;"",YEAR('SUIVI VENTES 403e'!$G1479),""),"")</f>
        <v>2022</v>
      </c>
      <c r="I1493">
        <f>IFERROR(IF('SUIVI VENTES 403e'!$A1479&lt;&gt;"",MONTH('SUIVI VENTES 403e'!$G1479),""),"")</f>
        <v>11</v>
      </c>
    </row>
    <row r="1494" spans="1:9" x14ac:dyDescent="0.25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t="str">
        <f t="shared" si="24"/>
        <v/>
      </c>
      <c r="E1494" cm="1">
        <f t="array" ref="E1494">IFERROR(INDEX($G$3:$S$7,MATCH($H1494,$G$4:$G$7,0),MATCH($I1494,$G$3:$S$3,0)+1),"")</f>
        <v>13</v>
      </c>
      <c r="F1494">
        <f>IFERROR(IF('SUIVI VENTES 403e'!$A1480&lt;&gt;"",ROUND((($C1494/1.2)-$E1494),2),""),"")</f>
        <v>-3.98</v>
      </c>
      <c r="G1494">
        <f>IFERROR(IF('SUIVI VENTES 403e'!$A1480&lt;&gt;"",ROUND($F1494*$A1494,2),""),"")</f>
        <v>-39.799999999999997</v>
      </c>
      <c r="H1494">
        <f>IFERROR(IF('SUIVI VENTES 403e'!$A1480&lt;&gt;"",YEAR('SUIVI VENTES 403e'!$G1480),""),"")</f>
        <v>2022</v>
      </c>
      <c r="I1494">
        <f>IFERROR(IF('SUIVI VENTES 403e'!$A1480&lt;&gt;"",MONTH('SUIVI VENTES 403e'!$G1480),""),"")</f>
        <v>11</v>
      </c>
    </row>
    <row r="1495" spans="1:9" x14ac:dyDescent="0.25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t="str">
        <f t="shared" si="24"/>
        <v/>
      </c>
      <c r="E1495" cm="1">
        <f t="array" ref="E1495">IFERROR(INDEX($G$3:$S$7,MATCH($H1495,$G$4:$G$7,0),MATCH($I1495,$G$3:$S$3,0)+1),"")</f>
        <v>13</v>
      </c>
      <c r="F1495">
        <f>IFERROR(IF('SUIVI VENTES 403e'!$A1481&lt;&gt;"",ROUND((($C1495/1.2)-$E1495),2),""),"")</f>
        <v>-2.58</v>
      </c>
      <c r="G1495">
        <f>IFERROR(IF('SUIVI VENTES 403e'!$A1481&lt;&gt;"",ROUND($F1495*$A1495,2),""),"")</f>
        <v>-5.16</v>
      </c>
      <c r="H1495">
        <f>IFERROR(IF('SUIVI VENTES 403e'!$A1481&lt;&gt;"",YEAR('SUIVI VENTES 403e'!$G1481),""),"")</f>
        <v>2022</v>
      </c>
      <c r="I1495">
        <f>IFERROR(IF('SUIVI VENTES 403e'!$A1481&lt;&gt;"",MONTH('SUIVI VENTES 403e'!$G1481),""),"")</f>
        <v>11</v>
      </c>
    </row>
    <row r="1496" spans="1:9" x14ac:dyDescent="0.25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t="str">
        <f t="shared" si="24"/>
        <v/>
      </c>
      <c r="E1496" cm="1">
        <f t="array" ref="E1496">IFERROR(INDEX($G$3:$S$7,MATCH($H1496,$G$4:$G$7,0),MATCH($I1496,$G$3:$S$3,0)+1),"")</f>
        <v>13</v>
      </c>
      <c r="F1496">
        <f>IFERROR(IF('SUIVI VENTES 403e'!$A1482&lt;&gt;"",ROUND((($C1496/1.2)-$E1496),2),""),"")</f>
        <v>-3.98</v>
      </c>
      <c r="G1496">
        <f>IFERROR(IF('SUIVI VENTES 403e'!$A1482&lt;&gt;"",ROUND($F1496*$A1496,2),""),"")</f>
        <v>-47.76</v>
      </c>
      <c r="H1496">
        <f>IFERROR(IF('SUIVI VENTES 403e'!$A1482&lt;&gt;"",YEAR('SUIVI VENTES 403e'!$G1482),""),"")</f>
        <v>2022</v>
      </c>
      <c r="I1496">
        <f>IFERROR(IF('SUIVI VENTES 403e'!$A1482&lt;&gt;"",MONTH('SUIVI VENTES 403e'!$G1482),""),"")</f>
        <v>11</v>
      </c>
    </row>
    <row r="1497" spans="1:9" x14ac:dyDescent="0.25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t="str">
        <f t="shared" si="24"/>
        <v/>
      </c>
      <c r="E1497" cm="1">
        <f t="array" ref="E1497">IFERROR(INDEX($G$3:$S$7,MATCH($H1497,$G$4:$G$7,0),MATCH($I1497,$G$3:$S$3,0)+1),"")</f>
        <v>13</v>
      </c>
      <c r="F1497">
        <f>IFERROR(IF('SUIVI VENTES 403e'!$A1483&lt;&gt;"",ROUND((($C1497/1.2)-$E1497),2),""),"")</f>
        <v>-3.98</v>
      </c>
      <c r="G1497">
        <f>IFERROR(IF('SUIVI VENTES 403e'!$A1483&lt;&gt;"",ROUND($F1497*$A1497,2),""),"")</f>
        <v>-15.92</v>
      </c>
      <c r="H1497">
        <f>IFERROR(IF('SUIVI VENTES 403e'!$A1483&lt;&gt;"",YEAR('SUIVI VENTES 403e'!$G1483),""),"")</f>
        <v>2022</v>
      </c>
      <c r="I1497">
        <f>IFERROR(IF('SUIVI VENTES 403e'!$A1483&lt;&gt;"",MONTH('SUIVI VENTES 403e'!$G1483),""),"")</f>
        <v>11</v>
      </c>
    </row>
    <row r="1498" spans="1:9" x14ac:dyDescent="0.25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t="str">
        <f t="shared" si="24"/>
        <v/>
      </c>
      <c r="E1498" cm="1">
        <f t="array" ref="E1498">IFERROR(INDEX($G$3:$S$7,MATCH($H1498,$G$4:$G$7,0),MATCH($I1498,$G$3:$S$3,0)+1),"")</f>
        <v>13</v>
      </c>
      <c r="F1498">
        <f>IFERROR(IF('SUIVI VENTES 403e'!$A1484&lt;&gt;"",ROUND((($C1498/1.2)-$E1498),2),""),"")</f>
        <v>-3.98</v>
      </c>
      <c r="G1498">
        <f>IFERROR(IF('SUIVI VENTES 403e'!$A1484&lt;&gt;"",ROUND($F1498*$A1498,2),""),"")</f>
        <v>-19.899999999999999</v>
      </c>
      <c r="H1498">
        <f>IFERROR(IF('SUIVI VENTES 403e'!$A1484&lt;&gt;"",YEAR('SUIVI VENTES 403e'!$G1484),""),"")</f>
        <v>2022</v>
      </c>
      <c r="I1498">
        <f>IFERROR(IF('SUIVI VENTES 403e'!$A1484&lt;&gt;"",MONTH('SUIVI VENTES 403e'!$G1484),""),"")</f>
        <v>11</v>
      </c>
    </row>
    <row r="1499" spans="1:9" x14ac:dyDescent="0.25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t="str">
        <f t="shared" si="24"/>
        <v/>
      </c>
      <c r="E1499" cm="1">
        <f t="array" ref="E1499">IFERROR(INDEX($G$3:$S$7,MATCH($H1499,$G$4:$G$7,0),MATCH($I1499,$G$3:$S$3,0)+1),"")</f>
        <v>13</v>
      </c>
      <c r="F1499">
        <f>IFERROR(IF('SUIVI VENTES 403e'!$A1485&lt;&gt;"",ROUND((($C1499/1.2)-$E1499),2),""),"")</f>
        <v>-3.98</v>
      </c>
      <c r="G1499">
        <f>IFERROR(IF('SUIVI VENTES 403e'!$A1485&lt;&gt;"",ROUND($F1499*$A1499,2),""),"")</f>
        <v>-27.86</v>
      </c>
      <c r="H1499">
        <f>IFERROR(IF('SUIVI VENTES 403e'!$A1485&lt;&gt;"",YEAR('SUIVI VENTES 403e'!$G1485),""),"")</f>
        <v>2022</v>
      </c>
      <c r="I1499">
        <f>IFERROR(IF('SUIVI VENTES 403e'!$A1485&lt;&gt;"",MONTH('SUIVI VENTES 403e'!$G1485),""),"")</f>
        <v>11</v>
      </c>
    </row>
    <row r="1500" spans="1:9" x14ac:dyDescent="0.25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t="str">
        <f t="shared" si="24"/>
        <v/>
      </c>
      <c r="E1500" cm="1">
        <f t="array" ref="E1500">IFERROR(INDEX($G$3:$S$7,MATCH($H1500,$G$4:$G$7,0),MATCH($I1500,$G$3:$S$3,0)+1),"")</f>
        <v>13</v>
      </c>
      <c r="F1500">
        <f>IFERROR(IF('SUIVI VENTES 403e'!$A1486&lt;&gt;"",ROUND((($C1500/1.2)-$E1500),2),""),"")</f>
        <v>-3.98</v>
      </c>
      <c r="G1500">
        <f>IFERROR(IF('SUIVI VENTES 403e'!$A1486&lt;&gt;"",ROUND($F1500*$A1500,2),""),"")</f>
        <v>-39.799999999999997</v>
      </c>
      <c r="H1500">
        <f>IFERROR(IF('SUIVI VENTES 403e'!$A1486&lt;&gt;"",YEAR('SUIVI VENTES 403e'!$G1486),""),"")</f>
        <v>2022</v>
      </c>
      <c r="I1500">
        <f>IFERROR(IF('SUIVI VENTES 403e'!$A1486&lt;&gt;"",MONTH('SUIVI VENTES 403e'!$G1486),""),"")</f>
        <v>11</v>
      </c>
    </row>
    <row r="1501" spans="1:9" x14ac:dyDescent="0.25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t="str">
        <f t="shared" si="24"/>
        <v/>
      </c>
      <c r="E1501" cm="1">
        <f t="array" ref="E1501">IFERROR(INDEX($G$3:$S$7,MATCH($H1501,$G$4:$G$7,0),MATCH($I1501,$G$3:$S$3,0)+1),"")</f>
        <v>13</v>
      </c>
      <c r="F1501">
        <f>IFERROR(IF('SUIVI VENTES 403e'!$A1487&lt;&gt;"",ROUND((($C1501/1.2)-$E1501),2),""),"")</f>
        <v>-4.25</v>
      </c>
      <c r="G1501">
        <f>IFERROR(IF('SUIVI VENTES 403e'!$A1487&lt;&gt;"",ROUND($F1501*$A1501,2),""),"")</f>
        <v>-42.5</v>
      </c>
      <c r="H1501">
        <f>IFERROR(IF('SUIVI VENTES 403e'!$A1487&lt;&gt;"",YEAR('SUIVI VENTES 403e'!$G1487),""),"")</f>
        <v>2022</v>
      </c>
      <c r="I1501">
        <f>IFERROR(IF('SUIVI VENTES 403e'!$A1487&lt;&gt;"",MONTH('SUIVI VENTES 403e'!$G1487),""),"")</f>
        <v>11</v>
      </c>
    </row>
    <row r="1502" spans="1:9" x14ac:dyDescent="0.25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t="str">
        <f t="shared" si="24"/>
        <v/>
      </c>
      <c r="E1502" cm="1">
        <f t="array" ref="E1502">IFERROR(INDEX($G$3:$S$7,MATCH($H1502,$G$4:$G$7,0),MATCH($I1502,$G$3:$S$3,0)+1),"")</f>
        <v>13</v>
      </c>
      <c r="F1502">
        <f>IFERROR(IF('SUIVI VENTES 403e'!$A1488&lt;&gt;"",ROUND((($C1502/1.2)-$E1502),2),""),"")</f>
        <v>-3.98</v>
      </c>
      <c r="G1502">
        <f>IFERROR(IF('SUIVI VENTES 403e'!$A1488&lt;&gt;"",ROUND($F1502*$A1502,2),""),"")</f>
        <v>-23.88</v>
      </c>
      <c r="H1502">
        <f>IFERROR(IF('SUIVI VENTES 403e'!$A1488&lt;&gt;"",YEAR('SUIVI VENTES 403e'!$G1488),""),"")</f>
        <v>2022</v>
      </c>
      <c r="I1502">
        <f>IFERROR(IF('SUIVI VENTES 403e'!$A1488&lt;&gt;"",MONTH('SUIVI VENTES 403e'!$G1488),""),"")</f>
        <v>11</v>
      </c>
    </row>
    <row r="1503" spans="1:9" x14ac:dyDescent="0.25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t="str">
        <f t="shared" si="24"/>
        <v/>
      </c>
      <c r="E1503" cm="1">
        <f t="array" ref="E1503">IFERROR(INDEX($G$3:$S$7,MATCH($H1503,$G$4:$G$7,0),MATCH($I1503,$G$3:$S$3,0)+1),"")</f>
        <v>13</v>
      </c>
      <c r="F1503">
        <f>IFERROR(IF('SUIVI VENTES 403e'!$A1489&lt;&gt;"",ROUND((($C1503/1.2)-$E1503),2),""),"")</f>
        <v>-2.58</v>
      </c>
      <c r="G1503">
        <f>IFERROR(IF('SUIVI VENTES 403e'!$A1489&lt;&gt;"",ROUND($F1503*$A1503,2),""),"")</f>
        <v>-30.96</v>
      </c>
      <c r="H1503">
        <f>IFERROR(IF('SUIVI VENTES 403e'!$A1489&lt;&gt;"",YEAR('SUIVI VENTES 403e'!$G1489),""),"")</f>
        <v>2022</v>
      </c>
      <c r="I1503">
        <f>IFERROR(IF('SUIVI VENTES 403e'!$A1489&lt;&gt;"",MONTH('SUIVI VENTES 403e'!$G1489),""),"")</f>
        <v>11</v>
      </c>
    </row>
    <row r="1504" spans="1:9" x14ac:dyDescent="0.25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t="str">
        <f t="shared" si="24"/>
        <v/>
      </c>
      <c r="E1504" cm="1">
        <f t="array" ref="E1504">IFERROR(INDEX($G$3:$S$7,MATCH($H1504,$G$4:$G$7,0),MATCH($I1504,$G$3:$S$3,0)+1),"")</f>
        <v>13</v>
      </c>
      <c r="F1504">
        <f>IFERROR(IF('SUIVI VENTES 403e'!$A1490&lt;&gt;"",ROUND((($C1504/1.2)-$E1504),2),""),"")</f>
        <v>-3.98</v>
      </c>
      <c r="G1504">
        <f>IFERROR(IF('SUIVI VENTES 403e'!$A1490&lt;&gt;"",ROUND($F1504*$A1504,2),""),"")</f>
        <v>-23.88</v>
      </c>
      <c r="H1504">
        <f>IFERROR(IF('SUIVI VENTES 403e'!$A1490&lt;&gt;"",YEAR('SUIVI VENTES 403e'!$G1490),""),"")</f>
        <v>2022</v>
      </c>
      <c r="I1504">
        <f>IFERROR(IF('SUIVI VENTES 403e'!$A1490&lt;&gt;"",MONTH('SUIVI VENTES 403e'!$G1490),""),"")</f>
        <v>11</v>
      </c>
    </row>
    <row r="1505" spans="1:9" x14ac:dyDescent="0.25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>
        <f t="shared" ref="D1505:D1511" si="25">IFERROR(IF(B1505=0,A1505,""),"")</f>
        <v/>
      </c>
      <c r="E1505" t="str" cm="1">
        <f t="array" ref="E1505">IFERROR(INDEX($G$3:$S$7,MATCH($H1505,$G$4:$G$7,0),MATCH($I1505,$G$3:$S$3,0)+1),"")</f>
        <v/>
      </c>
      <c r="F1505" t="str">
        <f>IFERROR(IF('SUIVI VENTES 403e'!$A1491&lt;&gt;"",ROUND((($C1505/1.2)-$E1505),2),""),"")</f>
        <v/>
      </c>
      <c r="G1505" t="str">
        <f>IFERROR(IF('SUIVI VENTES 403e'!$A1491&lt;&gt;"",ROUND($F1505*$A1505,2),""),"")</f>
        <v/>
      </c>
      <c r="H1505">
        <f>IFERROR(IF('SUIVI VENTES 403e'!$A1491&lt;&gt;"",YEAR('SUIVI VENTES 403e'!$G1491),""),"")</f>
        <v>2022</v>
      </c>
      <c r="I1505">
        <f>IFERROR(IF('SUIVI VENTES 403e'!$A1491&lt;&gt;"",MONTH('SUIVI VENTES 403e'!$G1491),""),"")</f>
        <v>12</v>
      </c>
    </row>
    <row r="1506" spans="1:9" x14ac:dyDescent="0.25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>
        <f t="shared" si="25"/>
        <v/>
      </c>
      <c r="E1506" t="str" cm="1">
        <f t="array" ref="E1506">IFERROR(INDEX($G$3:$S$7,MATCH($H1506,$G$4:$G$7,0),MATCH($I1506,$G$3:$S$3,0)+1),"")</f>
        <v/>
      </c>
      <c r="F1506" t="str">
        <f>IFERROR(IF('SUIVI VENTES 403e'!$A1492&lt;&gt;"",ROUND((($C1506/1.2)-$E1506),2),""),"")</f>
        <v/>
      </c>
      <c r="G1506" t="str">
        <f>IFERROR(IF('SUIVI VENTES 403e'!$A1492&lt;&gt;"",ROUND($F1506*$A1506,2),""),"")</f>
        <v/>
      </c>
      <c r="H1506">
        <f>IFERROR(IF('SUIVI VENTES 403e'!$A1492&lt;&gt;"",YEAR('SUIVI VENTES 403e'!$G1492),""),"")</f>
        <v>2022</v>
      </c>
      <c r="I1506">
        <f>IFERROR(IF('SUIVI VENTES 403e'!$A1492&lt;&gt;"",MONTH('SUIVI VENTES 403e'!$G1492),""),"")</f>
        <v>12</v>
      </c>
    </row>
    <row r="1507" spans="1:9" x14ac:dyDescent="0.25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>
        <f t="shared" si="25"/>
        <v/>
      </c>
      <c r="E1507" t="str" cm="1">
        <f t="array" ref="E1507">IFERROR(INDEX($G$3:$S$7,MATCH($H1507,$G$4:$G$7,0),MATCH($I1507,$G$3:$S$3,0)+1),"")</f>
        <v/>
      </c>
      <c r="F1507" t="str">
        <f>IFERROR(IF('SUIVI VENTES 403e'!$A1493&lt;&gt;"",ROUND((($C1507/1.2)-$E1507),2),""),"")</f>
        <v/>
      </c>
      <c r="G1507" t="str">
        <f>IFERROR(IF('SUIVI VENTES 403e'!$A1493&lt;&gt;"",ROUND($F1507*$A1507,2),""),"")</f>
        <v/>
      </c>
      <c r="H1507">
        <f>IFERROR(IF('SUIVI VENTES 403e'!$A1493&lt;&gt;"",YEAR('SUIVI VENTES 403e'!$G1493),""),"")</f>
        <v>2022</v>
      </c>
      <c r="I1507">
        <f>IFERROR(IF('SUIVI VENTES 403e'!$A1493&lt;&gt;"",MONTH('SUIVI VENTES 403e'!$G1493),""),"")</f>
        <v>12</v>
      </c>
    </row>
    <row r="1508" spans="1:9" x14ac:dyDescent="0.25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>
        <f t="shared" si="25"/>
        <v/>
      </c>
      <c r="E1508" t="str" cm="1">
        <f t="array" ref="E1508">IFERROR(INDEX($G$3:$S$7,MATCH($H1508,$G$4:$G$7,0),MATCH($I1508,$G$3:$S$3,0)+1),"")</f>
        <v/>
      </c>
      <c r="F1508" t="str">
        <f>IFERROR(IF('SUIVI VENTES 403e'!$A1494&lt;&gt;"",ROUND((($C1508/1.2)-$E1508),2),""),"")</f>
        <v/>
      </c>
      <c r="G1508" t="str">
        <f>IFERROR(IF('SUIVI VENTES 403e'!$A1494&lt;&gt;"",ROUND($F1508*$A1508,2),""),"")</f>
        <v/>
      </c>
      <c r="H1508">
        <f>IFERROR(IF('SUIVI VENTES 403e'!$A1494&lt;&gt;"",YEAR('SUIVI VENTES 403e'!$G1494),""),"")</f>
        <v>2022</v>
      </c>
      <c r="I1508">
        <f>IFERROR(IF('SUIVI VENTES 403e'!$A1494&lt;&gt;"",MONTH('SUIVI VENTES 403e'!$G1494),""),"")</f>
        <v>12</v>
      </c>
    </row>
    <row r="1509" spans="1:9" x14ac:dyDescent="0.25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>
        <f t="shared" si="25"/>
        <v/>
      </c>
      <c r="E1509" t="str" cm="1">
        <f t="array" ref="E1509">IFERROR(INDEX($G$3:$S$7,MATCH($H1509,$G$4:$G$7,0),MATCH($I1509,$G$3:$S$3,0)+1),"")</f>
        <v/>
      </c>
      <c r="F1509" t="str">
        <f>IFERROR(IF('SUIVI VENTES 403e'!$A1495&lt;&gt;"",ROUND((($C1509/1.2)-$E1509),2),""),"")</f>
        <v/>
      </c>
      <c r="G1509" t="str">
        <f>IFERROR(IF('SUIVI VENTES 403e'!$A1495&lt;&gt;"",ROUND($F1509*$A1509,2),""),"")</f>
        <v/>
      </c>
      <c r="H1509">
        <f>IFERROR(IF('SUIVI VENTES 403e'!$A1495&lt;&gt;"",YEAR('SUIVI VENTES 403e'!$G1495),""),"")</f>
        <v>2022</v>
      </c>
      <c r="I1509">
        <f>IFERROR(IF('SUIVI VENTES 403e'!$A1495&lt;&gt;"",MONTH('SUIVI VENTES 403e'!$G1495),""),"")</f>
        <v>12</v>
      </c>
    </row>
    <row r="1510" spans="1:9" x14ac:dyDescent="0.25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>
        <f t="shared" si="25"/>
        <v/>
      </c>
      <c r="E1510" t="str" cm="1">
        <f t="array" ref="E1510">IFERROR(INDEX($G$3:$S$7,MATCH($H1510,$G$4:$G$7,0),MATCH($I1510,$G$3:$S$3,0)+1),"")</f>
        <v/>
      </c>
      <c r="F1510" t="str">
        <f>IFERROR(IF('SUIVI VENTES 403e'!$A1496&lt;&gt;"",ROUND((($C1510/1.2)-$E1510),2),""),"")</f>
        <v/>
      </c>
      <c r="G1510" t="str">
        <f>IFERROR(IF('SUIVI VENTES 403e'!$A1496&lt;&gt;"",ROUND($F1510*$A1510,2),""),"")</f>
        <v/>
      </c>
      <c r="H1510">
        <f>IFERROR(IF('SUIVI VENTES 403e'!$A1496&lt;&gt;"",YEAR('SUIVI VENTES 403e'!$G1496),""),"")</f>
        <v>2022</v>
      </c>
      <c r="I1510">
        <f>IFERROR(IF('SUIVI VENTES 403e'!$A1496&lt;&gt;"",MONTH('SUIVI VENTES 403e'!$G1496),""),"")</f>
        <v>12</v>
      </c>
    </row>
    <row r="1511" spans="1:9" x14ac:dyDescent="0.25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>
        <f t="shared" si="25"/>
        <v/>
      </c>
      <c r="E1511" t="str" cm="1">
        <f t="array" ref="E1511">IFERROR(INDEX($G$3:$S$7,MATCH($H1511,$G$4:$G$7,0),MATCH($I1511,$G$3:$S$3,0)+1),"")</f>
        <v/>
      </c>
      <c r="F1511" t="str">
        <f>IFERROR(IF('SUIVI VENTES 403e'!$A1497&lt;&gt;"",ROUND((($C1511/1.2)-$E1511),2),""),"")</f>
        <v/>
      </c>
      <c r="G1511" t="str">
        <f>IFERROR(IF('SUIVI VENTES 403e'!$A1497&lt;&gt;"",ROUND($F1511*$A1511,2),""),"")</f>
        <v/>
      </c>
      <c r="H1511">
        <f>IFERROR(IF('SUIVI VENTES 403e'!$A1497&lt;&gt;"",YEAR('SUIVI VENTES 403e'!$G1497),""),"")</f>
        <v>2022</v>
      </c>
      <c r="I1511">
        <f>IFERROR(IF('SUIVI VENTES 403e'!$A1497&lt;&gt;"",MONTH('SUIVI VENTES 403e'!$G1497),""),"")</f>
        <v>12</v>
      </c>
    </row>
    <row r="1512" spans="1:9" x14ac:dyDescent="0.25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>
        <f t="shared" ref="D1512:D1561" si="26">IFERROR(IF(B1512=0,A1512,""),"")</f>
        <v/>
      </c>
      <c r="E1512" t="str" cm="1">
        <f t="array" ref="E1512">IFERROR(INDEX($G$3:$S$7,MATCH($H1512,$G$4:$G$7,0),MATCH($I1512,$G$3:$S$3,0)+1),"")</f>
        <v/>
      </c>
      <c r="F1512" t="str">
        <f>IFERROR(IF('SUIVI VENTES 403e'!$A1498&lt;&gt;"",ROUND((($C1512/1.2)-$E1512),2),""),"")</f>
        <v/>
      </c>
      <c r="G1512" t="str">
        <f>IFERROR(IF('SUIVI VENTES 403e'!$A1498&lt;&gt;"",ROUND($F1512*$A1512,2),""),"")</f>
        <v/>
      </c>
      <c r="H1512">
        <f>IFERROR(IF('SUIVI VENTES 403e'!$A1498&lt;&gt;"",YEAR('SUIVI VENTES 403e'!$G1498),""),"")</f>
        <v>2022</v>
      </c>
      <c r="I1512">
        <f>IFERROR(IF('SUIVI VENTES 403e'!$A1498&lt;&gt;"",MONTH('SUIVI VENTES 403e'!$G1498),""),"")</f>
        <v>12</v>
      </c>
    </row>
    <row r="1513" spans="1:9" x14ac:dyDescent="0.25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>
        <f t="shared" si="26"/>
        <v/>
      </c>
      <c r="E1513" t="str" cm="1">
        <f t="array" ref="E1513">IFERROR(INDEX($G$3:$S$7,MATCH($H1513,$G$4:$G$7,0),MATCH($I1513,$G$3:$S$3,0)+1),"")</f>
        <v/>
      </c>
      <c r="F1513" t="str">
        <f>IFERROR(IF('SUIVI VENTES 403e'!$A1499&lt;&gt;"",ROUND((($C1513/1.2)-$E1513),2),""),"")</f>
        <v/>
      </c>
      <c r="G1513" t="str">
        <f>IFERROR(IF('SUIVI VENTES 403e'!$A1499&lt;&gt;"",ROUND($F1513*$A1513,2),""),"")</f>
        <v/>
      </c>
      <c r="H1513">
        <f>IFERROR(IF('SUIVI VENTES 403e'!$A1499&lt;&gt;"",YEAR('SUIVI VENTES 403e'!$G1499),""),"")</f>
        <v>2022</v>
      </c>
      <c r="I1513">
        <f>IFERROR(IF('SUIVI VENTES 403e'!$A1499&lt;&gt;"",MONTH('SUIVI VENTES 403e'!$G1499),""),"")</f>
        <v>12</v>
      </c>
    </row>
    <row r="1514" spans="1:9" x14ac:dyDescent="0.25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>
        <f t="shared" si="26"/>
        <v/>
      </c>
      <c r="E1514" t="str" cm="1">
        <f t="array" ref="E1514">IFERROR(INDEX($G$3:$S$7,MATCH($H1514,$G$4:$G$7,0),MATCH($I1514,$G$3:$S$3,0)+1),"")</f>
        <v/>
      </c>
      <c r="F1514" t="str">
        <f>IFERROR(IF('SUIVI VENTES 403e'!$A1500&lt;&gt;"",ROUND((($C1514/1.2)-$E1514),2),""),"")</f>
        <v/>
      </c>
      <c r="G1514" t="str">
        <f>IFERROR(IF('SUIVI VENTES 403e'!$A1500&lt;&gt;"",ROUND($F1514*$A1514,2),""),"")</f>
        <v/>
      </c>
      <c r="H1514">
        <f>IFERROR(IF('SUIVI VENTES 403e'!$A1500&lt;&gt;"",YEAR('SUIVI VENTES 403e'!$G1500),""),"")</f>
        <v>2022</v>
      </c>
      <c r="I1514">
        <f>IFERROR(IF('SUIVI VENTES 403e'!$A1500&lt;&gt;"",MONTH('SUIVI VENTES 403e'!$G1500),""),"")</f>
        <v>12</v>
      </c>
    </row>
    <row r="1515" spans="1:9" x14ac:dyDescent="0.25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>
        <f t="shared" si="26"/>
        <v/>
      </c>
      <c r="E1515" t="str" cm="1">
        <f t="array" ref="E1515">IFERROR(INDEX($G$3:$S$7,MATCH($H1515,$G$4:$G$7,0),MATCH($I1515,$G$3:$S$3,0)+1),"")</f>
        <v/>
      </c>
      <c r="F1515" t="str">
        <f>IFERROR(IF('SUIVI VENTES 403e'!$A1501&lt;&gt;"",ROUND((($C1515/1.2)-$E1515),2),""),"")</f>
        <v/>
      </c>
      <c r="G1515" t="str">
        <f>IFERROR(IF('SUIVI VENTES 403e'!$A1501&lt;&gt;"",ROUND($F1515*$A1515,2),""),"")</f>
        <v/>
      </c>
      <c r="H1515">
        <f>IFERROR(IF('SUIVI VENTES 403e'!$A1501&lt;&gt;"",YEAR('SUIVI VENTES 403e'!$G1501),""),"")</f>
        <v>2022</v>
      </c>
      <c r="I1515">
        <f>IFERROR(IF('SUIVI VENTES 403e'!$A1501&lt;&gt;"",MONTH('SUIVI VENTES 403e'!$G1501),""),"")</f>
        <v>12</v>
      </c>
    </row>
    <row r="1516" spans="1:9" x14ac:dyDescent="0.25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>
        <f t="shared" si="26"/>
        <v/>
      </c>
      <c r="E1516" t="str" cm="1">
        <f t="array" ref="E1516">IFERROR(INDEX($G$3:$S$7,MATCH($H1516,$G$4:$G$7,0),MATCH($I1516,$G$3:$S$3,0)+1),"")</f>
        <v/>
      </c>
      <c r="F1516" t="str">
        <f>IFERROR(IF('SUIVI VENTES 403e'!$A1502&lt;&gt;"",ROUND((($C1516/1.2)-$E1516),2),""),"")</f>
        <v/>
      </c>
      <c r="G1516" t="str">
        <f>IFERROR(IF('SUIVI VENTES 403e'!$A1502&lt;&gt;"",ROUND($F1516*$A1516,2),""),"")</f>
        <v/>
      </c>
      <c r="H1516">
        <f>IFERROR(IF('SUIVI VENTES 403e'!$A1502&lt;&gt;"",YEAR('SUIVI VENTES 403e'!$G1502),""),"")</f>
        <v>2022</v>
      </c>
      <c r="I1516">
        <f>IFERROR(IF('SUIVI VENTES 403e'!$A1502&lt;&gt;"",MONTH('SUIVI VENTES 403e'!$G1502),""),"")</f>
        <v>12</v>
      </c>
    </row>
    <row r="1517" spans="1:9" x14ac:dyDescent="0.25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>
        <f t="shared" si="26"/>
        <v/>
      </c>
      <c r="E1517" t="str" cm="1">
        <f t="array" ref="E1517">IFERROR(INDEX($G$3:$S$7,MATCH($H1517,$G$4:$G$7,0),MATCH($I1517,$G$3:$S$3,0)+1),"")</f>
        <v/>
      </c>
      <c r="F1517" t="str">
        <f>IFERROR(IF('SUIVI VENTES 403e'!$A1503&lt;&gt;"",ROUND((($C1517/1.2)-$E1517),2),""),"")</f>
        <v/>
      </c>
      <c r="G1517" t="str">
        <f>IFERROR(IF('SUIVI VENTES 403e'!$A1503&lt;&gt;"",ROUND($F1517*$A1517,2),""),"")</f>
        <v/>
      </c>
      <c r="H1517">
        <f>IFERROR(IF('SUIVI VENTES 403e'!$A1503&lt;&gt;"",YEAR('SUIVI VENTES 403e'!$G1503),""),"")</f>
        <v>2022</v>
      </c>
      <c r="I1517">
        <f>IFERROR(IF('SUIVI VENTES 403e'!$A1503&lt;&gt;"",MONTH('SUIVI VENTES 403e'!$G1503),""),"")</f>
        <v>12</v>
      </c>
    </row>
    <row r="1518" spans="1:9" x14ac:dyDescent="0.25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>
        <f t="shared" si="26"/>
        <v/>
      </c>
      <c r="E1518" t="str" cm="1">
        <f t="array" ref="E1518">IFERROR(INDEX($G$3:$S$7,MATCH($H1518,$G$4:$G$7,0),MATCH($I1518,$G$3:$S$3,0)+1),"")</f>
        <v/>
      </c>
      <c r="F1518" t="str">
        <f>IFERROR(IF('SUIVI VENTES 403e'!$A1504&lt;&gt;"",ROUND((($C1518/1.2)-$E1518),2),""),"")</f>
        <v/>
      </c>
      <c r="G1518" t="str">
        <f>IFERROR(IF('SUIVI VENTES 403e'!$A1504&lt;&gt;"",ROUND($F1518*$A1518,2),""),"")</f>
        <v/>
      </c>
      <c r="H1518">
        <f>IFERROR(IF('SUIVI VENTES 403e'!$A1504&lt;&gt;"",YEAR('SUIVI VENTES 403e'!$G1504),""),"")</f>
        <v>2022</v>
      </c>
      <c r="I1518">
        <f>IFERROR(IF('SUIVI VENTES 403e'!$A1504&lt;&gt;"",MONTH('SUIVI VENTES 403e'!$G1504),""),"")</f>
        <v>12</v>
      </c>
    </row>
    <row r="1519" spans="1:9" x14ac:dyDescent="0.25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>
        <f t="shared" si="26"/>
        <v/>
      </c>
      <c r="E1519" t="str" cm="1">
        <f t="array" ref="E1519">IFERROR(INDEX($G$3:$S$7,MATCH($H1519,$G$4:$G$7,0),MATCH($I1519,$G$3:$S$3,0)+1),"")</f>
        <v/>
      </c>
      <c r="F1519" t="str">
        <f>IFERROR(IF('SUIVI VENTES 403e'!$A1505&lt;&gt;"",ROUND((($C1519/1.2)-$E1519),2),""),"")</f>
        <v/>
      </c>
      <c r="G1519" t="str">
        <f>IFERROR(IF('SUIVI VENTES 403e'!$A1505&lt;&gt;"",ROUND($F1519*$A1519,2),""),"")</f>
        <v/>
      </c>
      <c r="H1519">
        <f>IFERROR(IF('SUIVI VENTES 403e'!$A1505&lt;&gt;"",YEAR('SUIVI VENTES 403e'!$G1505),""),"")</f>
        <v>2022</v>
      </c>
      <c r="I1519">
        <f>IFERROR(IF('SUIVI VENTES 403e'!$A1505&lt;&gt;"",MONTH('SUIVI VENTES 403e'!$G1505),""),"")</f>
        <v>12</v>
      </c>
    </row>
    <row r="1520" spans="1:9" x14ac:dyDescent="0.25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>
        <f t="shared" si="26"/>
        <v/>
      </c>
      <c r="E1520" t="str" cm="1">
        <f t="array" ref="E1520">IFERROR(INDEX($G$3:$S$7,MATCH($H1520,$G$4:$G$7,0),MATCH($I1520,$G$3:$S$3,0)+1),"")</f>
        <v/>
      </c>
      <c r="F1520" t="str">
        <f>IFERROR(IF('SUIVI VENTES 403e'!$A1506&lt;&gt;"",ROUND((($C1520/1.2)-$E1520),2),""),"")</f>
        <v/>
      </c>
      <c r="G1520" t="str">
        <f>IFERROR(IF('SUIVI VENTES 403e'!$A1506&lt;&gt;"",ROUND($F1520*$A1520,2),""),"")</f>
        <v/>
      </c>
      <c r="H1520">
        <f>IFERROR(IF('SUIVI VENTES 403e'!$A1506&lt;&gt;"",YEAR('SUIVI VENTES 403e'!$G1506),""),"")</f>
        <v>2022</v>
      </c>
      <c r="I1520">
        <f>IFERROR(IF('SUIVI VENTES 403e'!$A1506&lt;&gt;"",MONTH('SUIVI VENTES 403e'!$G1506),""),"")</f>
        <v>12</v>
      </c>
    </row>
    <row r="1521" spans="1:9" x14ac:dyDescent="0.25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>
        <f t="shared" si="26"/>
        <v/>
      </c>
      <c r="E1521" t="str" cm="1">
        <f t="array" ref="E1521">IFERROR(INDEX($G$3:$S$7,MATCH($H1521,$G$4:$G$7,0),MATCH($I1521,$G$3:$S$3,0)+1),"")</f>
        <v/>
      </c>
      <c r="F1521" t="str">
        <f>IFERROR(IF('SUIVI VENTES 403e'!$A1507&lt;&gt;"",ROUND((($C1521/1.2)-$E1521),2),""),"")</f>
        <v/>
      </c>
      <c r="G1521" t="str">
        <f>IFERROR(IF('SUIVI VENTES 403e'!$A1507&lt;&gt;"",ROUND($F1521*$A1521,2),""),"")</f>
        <v/>
      </c>
      <c r="H1521">
        <f>IFERROR(IF('SUIVI VENTES 403e'!$A1507&lt;&gt;"",YEAR('SUIVI VENTES 403e'!$G1507),""),"")</f>
        <v>2022</v>
      </c>
      <c r="I1521">
        <f>IFERROR(IF('SUIVI VENTES 403e'!$A1507&lt;&gt;"",MONTH('SUIVI VENTES 403e'!$G1507),""),"")</f>
        <v>12</v>
      </c>
    </row>
    <row r="1522" spans="1:9" x14ac:dyDescent="0.25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>
        <f t="shared" si="26"/>
        <v/>
      </c>
      <c r="E1522" t="str" cm="1">
        <f t="array" ref="E1522">IFERROR(INDEX($G$3:$S$7,MATCH($H1522,$G$4:$G$7,0),MATCH($I1522,$G$3:$S$3,0)+1),"")</f>
        <v/>
      </c>
      <c r="F1522" t="str">
        <f>IFERROR(IF('SUIVI VENTES 403e'!$A1508&lt;&gt;"",ROUND((($C1522/1.2)-$E1522),2),""),"")</f>
        <v/>
      </c>
      <c r="G1522" t="str">
        <f>IFERROR(IF('SUIVI VENTES 403e'!$A1508&lt;&gt;"",ROUND($F1522*$A1522,2),""),"")</f>
        <v/>
      </c>
      <c r="H1522">
        <f>IFERROR(IF('SUIVI VENTES 403e'!$A1508&lt;&gt;"",YEAR('SUIVI VENTES 403e'!$G1508),""),"")</f>
        <v>2022</v>
      </c>
      <c r="I1522">
        <f>IFERROR(IF('SUIVI VENTES 403e'!$A1508&lt;&gt;"",MONTH('SUIVI VENTES 403e'!$G1508),""),"")</f>
        <v>12</v>
      </c>
    </row>
    <row r="1523" spans="1:9" x14ac:dyDescent="0.25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>
        <f t="shared" si="26"/>
        <v/>
      </c>
      <c r="E1523" t="str" cm="1">
        <f t="array" ref="E1523">IFERROR(INDEX($G$3:$S$7,MATCH($H1523,$G$4:$G$7,0),MATCH($I1523,$G$3:$S$3,0)+1),"")</f>
        <v/>
      </c>
      <c r="F1523" t="str">
        <f>IFERROR(IF('SUIVI VENTES 403e'!$A1509&lt;&gt;"",ROUND((($C1523/1.2)-$E1523),2),""),"")</f>
        <v/>
      </c>
      <c r="G1523" t="str">
        <f>IFERROR(IF('SUIVI VENTES 403e'!$A1509&lt;&gt;"",ROUND($F1523*$A1523,2),""),"")</f>
        <v/>
      </c>
      <c r="H1523">
        <f>IFERROR(IF('SUIVI VENTES 403e'!$A1509&lt;&gt;"",YEAR('SUIVI VENTES 403e'!$G1509),""),"")</f>
        <v>2022</v>
      </c>
      <c r="I1523">
        <f>IFERROR(IF('SUIVI VENTES 403e'!$A1509&lt;&gt;"",MONTH('SUIVI VENTES 403e'!$G1509),""),"")</f>
        <v>12</v>
      </c>
    </row>
    <row r="1524" spans="1:9" x14ac:dyDescent="0.25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>
        <f t="shared" si="26"/>
        <v>1</v>
      </c>
      <c r="E1524" t="str" cm="1">
        <f t="array" ref="E1524">IFERROR(INDEX($G$3:$S$7,MATCH($H1524,$G$4:$G$7,0),MATCH($I1524,$G$3:$S$3,0)+1),"")</f>
        <v/>
      </c>
      <c r="F1524" t="str">
        <f>IFERROR(IF('SUIVI VENTES 403e'!$A1510&lt;&gt;"",ROUND((($C1524/1.2)-$E1524),2),""),"")</f>
        <v/>
      </c>
      <c r="G1524" t="str">
        <f>IFERROR(IF('SUIVI VENTES 403e'!$A1510&lt;&gt;"",ROUND($F1524*$A1524,2),""),"")</f>
        <v/>
      </c>
      <c r="H1524">
        <f>IFERROR(IF('SUIVI VENTES 403e'!$A1510&lt;&gt;"",YEAR('SUIVI VENTES 403e'!$G1510),""),"")</f>
        <v>2022</v>
      </c>
      <c r="I1524">
        <f>IFERROR(IF('SUIVI VENTES 403e'!$A1510&lt;&gt;"",MONTH('SUIVI VENTES 403e'!$G1510),""),"")</f>
        <v>12</v>
      </c>
    </row>
    <row r="1525" spans="1:9" x14ac:dyDescent="0.25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>
        <f t="shared" si="26"/>
        <v/>
      </c>
      <c r="E1525" t="str" cm="1">
        <f t="array" ref="E1525">IFERROR(INDEX($G$3:$S$7,MATCH($H1525,$G$4:$G$7,0),MATCH($I1525,$G$3:$S$3,0)+1),"")</f>
        <v/>
      </c>
      <c r="F1525" t="str">
        <f>IFERROR(IF('SUIVI VENTES 403e'!$A1511&lt;&gt;"",ROUND((($C1525/1.2)-$E1525),2),""),"")</f>
        <v/>
      </c>
      <c r="G1525" t="str">
        <f>IFERROR(IF('SUIVI VENTES 403e'!$A1511&lt;&gt;"",ROUND($F1525*$A1525,2),""),"")</f>
        <v/>
      </c>
      <c r="H1525">
        <f>IFERROR(IF('SUIVI VENTES 403e'!$A1511&lt;&gt;"",YEAR('SUIVI VENTES 403e'!$G1511),""),"")</f>
        <v>2022</v>
      </c>
      <c r="I1525">
        <f>IFERROR(IF('SUIVI VENTES 403e'!$A1511&lt;&gt;"",MONTH('SUIVI VENTES 403e'!$G1511),""),"")</f>
        <v>12</v>
      </c>
    </row>
    <row r="1526" spans="1:9" x14ac:dyDescent="0.25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>
        <f t="shared" si="26"/>
        <v/>
      </c>
      <c r="E1526" t="str" cm="1">
        <f t="array" ref="E1526">IFERROR(INDEX($G$3:$S$7,MATCH($H1526,$G$4:$G$7,0),MATCH($I1526,$G$3:$S$3,0)+1),"")</f>
        <v/>
      </c>
      <c r="F1526" t="str">
        <f>IFERROR(IF('SUIVI VENTES 403e'!$A1512&lt;&gt;"",ROUND((($C1526/1.2)-$E1526),2),""),"")</f>
        <v/>
      </c>
      <c r="G1526" t="str">
        <f>IFERROR(IF('SUIVI VENTES 403e'!$A1512&lt;&gt;"",ROUND($F1526*$A1526,2),""),"")</f>
        <v/>
      </c>
      <c r="H1526">
        <f>IFERROR(IF('SUIVI VENTES 403e'!$A1512&lt;&gt;"",YEAR('SUIVI VENTES 403e'!$G1512),""),"")</f>
        <v>2022</v>
      </c>
      <c r="I1526">
        <f>IFERROR(IF('SUIVI VENTES 403e'!$A1512&lt;&gt;"",MONTH('SUIVI VENTES 403e'!$G1512),""),"")</f>
        <v>12</v>
      </c>
    </row>
    <row r="1527" spans="1:9" x14ac:dyDescent="0.25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>
        <f t="shared" si="26"/>
        <v/>
      </c>
      <c r="E1527" t="str" cm="1">
        <f t="array" ref="E1527">IFERROR(INDEX($G$3:$S$7,MATCH($H1527,$G$4:$G$7,0),MATCH($I1527,$G$3:$S$3,0)+1),"")</f>
        <v/>
      </c>
      <c r="F1527" t="str">
        <f>IFERROR(IF('SUIVI VENTES 403e'!$A1513&lt;&gt;"",ROUND((($C1527/1.2)-$E1527),2),""),"")</f>
        <v/>
      </c>
      <c r="G1527" t="str">
        <f>IFERROR(IF('SUIVI VENTES 403e'!$A1513&lt;&gt;"",ROUND($F1527*$A1527,2),""),"")</f>
        <v/>
      </c>
      <c r="H1527">
        <f>IFERROR(IF('SUIVI VENTES 403e'!$A1513&lt;&gt;"",YEAR('SUIVI VENTES 403e'!$G1513),""),"")</f>
        <v>2022</v>
      </c>
      <c r="I1527">
        <f>IFERROR(IF('SUIVI VENTES 403e'!$A1513&lt;&gt;"",MONTH('SUIVI VENTES 403e'!$G1513),""),"")</f>
        <v>12</v>
      </c>
    </row>
    <row r="1528" spans="1:9" x14ac:dyDescent="0.25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>
        <f t="shared" si="26"/>
        <v/>
      </c>
      <c r="E1528" t="str" cm="1">
        <f t="array" ref="E1528">IFERROR(INDEX($G$3:$S$7,MATCH($H1528,$G$4:$G$7,0),MATCH($I1528,$G$3:$S$3,0)+1),"")</f>
        <v/>
      </c>
      <c r="F1528" t="str">
        <f>IFERROR(IF('SUIVI VENTES 403e'!$A1514&lt;&gt;"",ROUND((($C1528/1.2)-$E1528),2),""),"")</f>
        <v/>
      </c>
      <c r="G1528" t="str">
        <f>IFERROR(IF('SUIVI VENTES 403e'!$A1514&lt;&gt;"",ROUND($F1528*$A1528,2),""),"")</f>
        <v/>
      </c>
      <c r="H1528">
        <f>IFERROR(IF('SUIVI VENTES 403e'!$A1514&lt;&gt;"",YEAR('SUIVI VENTES 403e'!$G1514),""),"")</f>
        <v>2022</v>
      </c>
      <c r="I1528">
        <f>IFERROR(IF('SUIVI VENTES 403e'!$A1514&lt;&gt;"",MONTH('SUIVI VENTES 403e'!$G1514),""),"")</f>
        <v>12</v>
      </c>
    </row>
    <row r="1529" spans="1:9" x14ac:dyDescent="0.25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>
        <f t="shared" si="26"/>
        <v/>
      </c>
      <c r="E1529" t="str" cm="1">
        <f t="array" ref="E1529">IFERROR(INDEX($G$3:$S$7,MATCH($H1529,$G$4:$G$7,0),MATCH($I1529,$G$3:$S$3,0)+1),"")</f>
        <v/>
      </c>
      <c r="F1529" t="str">
        <f>IFERROR(IF('SUIVI VENTES 403e'!$A1515&lt;&gt;"",ROUND((($C1529/1.2)-$E1529),2),""),"")</f>
        <v/>
      </c>
      <c r="G1529" t="str">
        <f>IFERROR(IF('SUIVI VENTES 403e'!$A1515&lt;&gt;"",ROUND($F1529*$A1529,2),""),"")</f>
        <v/>
      </c>
      <c r="H1529">
        <f>IFERROR(IF('SUIVI VENTES 403e'!$A1515&lt;&gt;"",YEAR('SUIVI VENTES 403e'!$G1515),""),"")</f>
        <v>2022</v>
      </c>
      <c r="I1529">
        <f>IFERROR(IF('SUIVI VENTES 403e'!$A1515&lt;&gt;"",MONTH('SUIVI VENTES 403e'!$G1515),""),"")</f>
        <v>12</v>
      </c>
    </row>
    <row r="1530" spans="1:9" x14ac:dyDescent="0.25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>
        <f t="shared" si="26"/>
        <v/>
      </c>
      <c r="E1530" t="str" cm="1">
        <f t="array" ref="E1530">IFERROR(INDEX($G$3:$S$7,MATCH($H1530,$G$4:$G$7,0),MATCH($I1530,$G$3:$S$3,0)+1),"")</f>
        <v/>
      </c>
      <c r="F1530" t="str">
        <f>IFERROR(IF('SUIVI VENTES 403e'!$A1516&lt;&gt;"",ROUND((($C1530/1.2)-$E1530),2),""),"")</f>
        <v/>
      </c>
      <c r="G1530" t="str">
        <f>IFERROR(IF('SUIVI VENTES 403e'!$A1516&lt;&gt;"",ROUND($F1530*$A1530,2),""),"")</f>
        <v/>
      </c>
      <c r="H1530">
        <f>IFERROR(IF('SUIVI VENTES 403e'!$A1516&lt;&gt;"",YEAR('SUIVI VENTES 403e'!$G1516),""),"")</f>
        <v>2022</v>
      </c>
      <c r="I1530">
        <f>IFERROR(IF('SUIVI VENTES 403e'!$A1516&lt;&gt;"",MONTH('SUIVI VENTES 403e'!$G1516),""),"")</f>
        <v>12</v>
      </c>
    </row>
    <row r="1531" spans="1:9" x14ac:dyDescent="0.25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>
        <f t="shared" si="26"/>
        <v/>
      </c>
      <c r="E1531" t="str" cm="1">
        <f t="array" ref="E1531">IFERROR(INDEX($G$3:$S$7,MATCH($H1531,$G$4:$G$7,0),MATCH($I1531,$G$3:$S$3,0)+1),"")</f>
        <v/>
      </c>
      <c r="F1531" t="str">
        <f>IFERROR(IF('SUIVI VENTES 403e'!$A1517&lt;&gt;"",ROUND((($C1531/1.2)-$E1531),2),""),"")</f>
        <v/>
      </c>
      <c r="G1531" t="str">
        <f>IFERROR(IF('SUIVI VENTES 403e'!$A1517&lt;&gt;"",ROUND($F1531*$A1531,2),""),"")</f>
        <v/>
      </c>
      <c r="H1531">
        <f>IFERROR(IF('SUIVI VENTES 403e'!$A1517&lt;&gt;"",YEAR('SUIVI VENTES 403e'!$G1517),""),"")</f>
        <v>2022</v>
      </c>
      <c r="I1531">
        <f>IFERROR(IF('SUIVI VENTES 403e'!$A1517&lt;&gt;"",MONTH('SUIVI VENTES 403e'!$G1517),""),"")</f>
        <v>12</v>
      </c>
    </row>
    <row r="1532" spans="1:9" x14ac:dyDescent="0.25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>
        <f t="shared" si="26"/>
        <v/>
      </c>
      <c r="E1532" t="str" cm="1">
        <f t="array" ref="E1532">IFERROR(INDEX($G$3:$S$7,MATCH($H1532,$G$4:$G$7,0),MATCH($I1532,$G$3:$S$3,0)+1),"")</f>
        <v/>
      </c>
      <c r="F1532" t="str">
        <f>IFERROR(IF('SUIVI VENTES 403e'!$A1518&lt;&gt;"",ROUND((($C1532/1.2)-$E1532),2),""),"")</f>
        <v/>
      </c>
      <c r="G1532" t="str">
        <f>IFERROR(IF('SUIVI VENTES 403e'!$A1518&lt;&gt;"",ROUND($F1532*$A1532,2),""),"")</f>
        <v/>
      </c>
      <c r="H1532">
        <f>IFERROR(IF('SUIVI VENTES 403e'!$A1518&lt;&gt;"",YEAR('SUIVI VENTES 403e'!$G1518),""),"")</f>
        <v>2022</v>
      </c>
      <c r="I1532">
        <f>IFERROR(IF('SUIVI VENTES 403e'!$A1518&lt;&gt;"",MONTH('SUIVI VENTES 403e'!$G1518),""),"")</f>
        <v>12</v>
      </c>
    </row>
    <row r="1533" spans="1:9" x14ac:dyDescent="0.25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>
        <f t="shared" si="26"/>
        <v/>
      </c>
      <c r="E1533" t="str" cm="1">
        <f t="array" ref="E1533">IFERROR(INDEX($G$3:$S$7,MATCH($H1533,$G$4:$G$7,0),MATCH($I1533,$G$3:$S$3,0)+1),"")</f>
        <v/>
      </c>
      <c r="F1533" t="str">
        <f>IFERROR(IF('SUIVI VENTES 403e'!$A1519&lt;&gt;"",ROUND((($C1533/1.2)-$E1533),2),""),"")</f>
        <v/>
      </c>
      <c r="G1533" t="str">
        <f>IFERROR(IF('SUIVI VENTES 403e'!$A1519&lt;&gt;"",ROUND($F1533*$A1533,2),""),"")</f>
        <v/>
      </c>
      <c r="H1533">
        <f>IFERROR(IF('SUIVI VENTES 403e'!$A1519&lt;&gt;"",YEAR('SUIVI VENTES 403e'!$G1519),""),"")</f>
        <v>2022</v>
      </c>
      <c r="I1533">
        <f>IFERROR(IF('SUIVI VENTES 403e'!$A1519&lt;&gt;"",MONTH('SUIVI VENTES 403e'!$G1519),""),"")</f>
        <v>12</v>
      </c>
    </row>
    <row r="1534" spans="1:9" x14ac:dyDescent="0.25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>
        <f t="shared" si="26"/>
        <v/>
      </c>
      <c r="E1534" t="str" cm="1">
        <f t="array" ref="E1534">IFERROR(INDEX($G$3:$S$7,MATCH($H1534,$G$4:$G$7,0),MATCH($I1534,$G$3:$S$3,0)+1),"")</f>
        <v/>
      </c>
      <c r="F1534" t="str">
        <f>IFERROR(IF('SUIVI VENTES 403e'!$A1520&lt;&gt;"",ROUND((($C1534/1.2)-$E1534),2),""),"")</f>
        <v/>
      </c>
      <c r="G1534" t="str">
        <f>IFERROR(IF('SUIVI VENTES 403e'!$A1520&lt;&gt;"",ROUND($F1534*$A1534,2),""),"")</f>
        <v/>
      </c>
      <c r="H1534">
        <f>IFERROR(IF('SUIVI VENTES 403e'!$A1520&lt;&gt;"",YEAR('SUIVI VENTES 403e'!$G1520),""),"")</f>
        <v>2022</v>
      </c>
      <c r="I1534">
        <f>IFERROR(IF('SUIVI VENTES 403e'!$A1520&lt;&gt;"",MONTH('SUIVI VENTES 403e'!$G1520),""),"")</f>
        <v>12</v>
      </c>
    </row>
    <row r="1535" spans="1:9" x14ac:dyDescent="0.25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>
        <f t="shared" si="26"/>
        <v/>
      </c>
      <c r="E1535" t="str" cm="1">
        <f t="array" ref="E1535">IFERROR(INDEX($G$3:$S$7,MATCH($H1535,$G$4:$G$7,0),MATCH($I1535,$G$3:$S$3,0)+1),"")</f>
        <v/>
      </c>
      <c r="F1535" t="str">
        <f>IFERROR(IF('SUIVI VENTES 403e'!$A1521&lt;&gt;"",ROUND((($C1535/1.2)-$E1535),2),""),"")</f>
        <v/>
      </c>
      <c r="G1535" t="str">
        <f>IFERROR(IF('SUIVI VENTES 403e'!$A1521&lt;&gt;"",ROUND($F1535*$A1535,2),""),"")</f>
        <v/>
      </c>
      <c r="H1535">
        <f>IFERROR(IF('SUIVI VENTES 403e'!$A1521&lt;&gt;"",YEAR('SUIVI VENTES 403e'!$G1521),""),"")</f>
        <v>2022</v>
      </c>
      <c r="I1535">
        <f>IFERROR(IF('SUIVI VENTES 403e'!$A1521&lt;&gt;"",MONTH('SUIVI VENTES 403e'!$G1521),""),"")</f>
        <v>12</v>
      </c>
    </row>
    <row r="1536" spans="1:9" x14ac:dyDescent="0.25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>
        <f t="shared" si="26"/>
        <v>1</v>
      </c>
      <c r="E1536" t="str" cm="1">
        <f t="array" ref="E1536">IFERROR(INDEX($G$3:$S$7,MATCH($H1536,$G$4:$G$7,0),MATCH($I1536,$G$3:$S$3,0)+1),"")</f>
        <v/>
      </c>
      <c r="F1536" t="str">
        <f>IFERROR(IF('SUIVI VENTES 403e'!$A1522&lt;&gt;"",ROUND((($C1536/1.2)-$E1536),2),""),"")</f>
        <v/>
      </c>
      <c r="G1536" t="str">
        <f>IFERROR(IF('SUIVI VENTES 403e'!$A1522&lt;&gt;"",ROUND($F1536*$A1536,2),""),"")</f>
        <v/>
      </c>
      <c r="H1536">
        <f>IFERROR(IF('SUIVI VENTES 403e'!$A1522&lt;&gt;"",YEAR('SUIVI VENTES 403e'!$G1522),""),"")</f>
        <v>2022</v>
      </c>
      <c r="I1536">
        <f>IFERROR(IF('SUIVI VENTES 403e'!$A1522&lt;&gt;"",MONTH('SUIVI VENTES 403e'!$G1522),""),"")</f>
        <v>12</v>
      </c>
    </row>
    <row r="1537" spans="1:9" x14ac:dyDescent="0.25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>
        <f t="shared" si="26"/>
        <v/>
      </c>
      <c r="E1537" t="str" cm="1">
        <f t="array" ref="E1537">IFERROR(INDEX($G$3:$S$7,MATCH($H1537,$G$4:$G$7,0),MATCH($I1537,$G$3:$S$3,0)+1),"")</f>
        <v/>
      </c>
      <c r="F1537" t="str">
        <f>IFERROR(IF('SUIVI VENTES 403e'!$A1523&lt;&gt;"",ROUND((($C1537/1.2)-$E1537),2),""),"")</f>
        <v/>
      </c>
      <c r="G1537" t="str">
        <f>IFERROR(IF('SUIVI VENTES 403e'!$A1523&lt;&gt;"",ROUND($F1537*$A1537,2),""),"")</f>
        <v/>
      </c>
      <c r="H1537">
        <f>IFERROR(IF('SUIVI VENTES 403e'!$A1523&lt;&gt;"",YEAR('SUIVI VENTES 403e'!$G1523),""),"")</f>
        <v>2022</v>
      </c>
      <c r="I1537">
        <f>IFERROR(IF('SUIVI VENTES 403e'!$A1523&lt;&gt;"",MONTH('SUIVI VENTES 403e'!$G1523),""),"")</f>
        <v>12</v>
      </c>
    </row>
    <row r="1538" spans="1:9" x14ac:dyDescent="0.25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>
        <f t="shared" si="26"/>
        <v>1.4999999999999999E-2</v>
      </c>
      <c r="E1538" t="str" cm="1">
        <f t="array" ref="E1538">IFERROR(INDEX($G$3:$S$7,MATCH($H1538,$G$4:$G$7,0),MATCH($I1538,$G$3:$S$3,0)+1),"")</f>
        <v/>
      </c>
      <c r="F1538" t="str">
        <f>IFERROR(IF('SUIVI VENTES 403e'!$A1524&lt;&gt;"",ROUND((($C1538/1.2)-$E1538),2),""),"")</f>
        <v/>
      </c>
      <c r="G1538" t="str">
        <f>IFERROR(IF('SUIVI VENTES 403e'!$A1524&lt;&gt;"",ROUND($F1538*$A1538,2),""),"")</f>
        <v/>
      </c>
      <c r="H1538">
        <f>IFERROR(IF('SUIVI VENTES 403e'!$A1524&lt;&gt;"",YEAR('SUIVI VENTES 403e'!$G1524),""),"")</f>
        <v>2022</v>
      </c>
      <c r="I1538">
        <f>IFERROR(IF('SUIVI VENTES 403e'!$A1524&lt;&gt;"",MONTH('SUIVI VENTES 403e'!$G1524),""),"")</f>
        <v>12</v>
      </c>
    </row>
    <row r="1539" spans="1:9" x14ac:dyDescent="0.25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>
        <f t="shared" si="26"/>
        <v/>
      </c>
      <c r="E1539" t="str" cm="1">
        <f t="array" ref="E1539">IFERROR(INDEX($G$3:$S$7,MATCH($H1539,$G$4:$G$7,0),MATCH($I1539,$G$3:$S$3,0)+1),"")</f>
        <v/>
      </c>
      <c r="F1539" t="str">
        <f>IFERROR(IF('SUIVI VENTES 403e'!$A1525&lt;&gt;"",ROUND((($C1539/1.2)-$E1539),2),""),"")</f>
        <v/>
      </c>
      <c r="G1539" t="str">
        <f>IFERROR(IF('SUIVI VENTES 403e'!$A1525&lt;&gt;"",ROUND($F1539*$A1539,2),""),"")</f>
        <v/>
      </c>
      <c r="H1539">
        <f>IFERROR(IF('SUIVI VENTES 403e'!$A1525&lt;&gt;"",YEAR('SUIVI VENTES 403e'!$G1525),""),"")</f>
        <v>2022</v>
      </c>
      <c r="I1539">
        <f>IFERROR(IF('SUIVI VENTES 403e'!$A1525&lt;&gt;"",MONTH('SUIVI VENTES 403e'!$G1525),""),"")</f>
        <v>12</v>
      </c>
    </row>
    <row r="1540" spans="1:9" x14ac:dyDescent="0.25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>
        <f t="shared" si="26"/>
        <v/>
      </c>
      <c r="E1540" t="str" cm="1">
        <f t="array" ref="E1540">IFERROR(INDEX($G$3:$S$7,MATCH($H1540,$G$4:$G$7,0),MATCH($I1540,$G$3:$S$3,0)+1),"")</f>
        <v/>
      </c>
      <c r="F1540" t="str">
        <f>IFERROR(IF('SUIVI VENTES 403e'!$A1526&lt;&gt;"",ROUND((($C1540/1.2)-$E1540),2),""),"")</f>
        <v/>
      </c>
      <c r="G1540" t="str">
        <f>IFERROR(IF('SUIVI VENTES 403e'!$A1526&lt;&gt;"",ROUND($F1540*$A1540,2),""),"")</f>
        <v/>
      </c>
      <c r="H1540">
        <f>IFERROR(IF('SUIVI VENTES 403e'!$A1526&lt;&gt;"",YEAR('SUIVI VENTES 403e'!$G1526),""),"")</f>
        <v>2022</v>
      </c>
      <c r="I1540">
        <f>IFERROR(IF('SUIVI VENTES 403e'!$A1526&lt;&gt;"",MONTH('SUIVI VENTES 403e'!$G1526),""),"")</f>
        <v>12</v>
      </c>
    </row>
    <row r="1541" spans="1:9" x14ac:dyDescent="0.25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>
        <f t="shared" si="26"/>
        <v/>
      </c>
      <c r="E1541" t="str" cm="1">
        <f t="array" ref="E1541">IFERROR(INDEX($G$3:$S$7,MATCH($H1541,$G$4:$G$7,0),MATCH($I1541,$G$3:$S$3,0)+1),"")</f>
        <v/>
      </c>
      <c r="F1541" t="str">
        <f>IFERROR(IF('SUIVI VENTES 403e'!$A1527&lt;&gt;"",ROUND((($C1541/1.2)-$E1541),2),""),"")</f>
        <v/>
      </c>
      <c r="G1541" t="str">
        <f>IFERROR(IF('SUIVI VENTES 403e'!$A1527&lt;&gt;"",ROUND($F1541*$A1541,2),""),"")</f>
        <v/>
      </c>
      <c r="H1541">
        <f>IFERROR(IF('SUIVI VENTES 403e'!$A1527&lt;&gt;"",YEAR('SUIVI VENTES 403e'!$G1527),""),"")</f>
        <v>2022</v>
      </c>
      <c r="I1541">
        <f>IFERROR(IF('SUIVI VENTES 403e'!$A1527&lt;&gt;"",MONTH('SUIVI VENTES 403e'!$G1527),""),"")</f>
        <v>12</v>
      </c>
    </row>
    <row r="1542" spans="1:9" x14ac:dyDescent="0.25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>
        <f t="shared" si="26"/>
        <v>1</v>
      </c>
      <c r="E1542" t="str" cm="1">
        <f t="array" ref="E1542">IFERROR(INDEX($G$3:$S$7,MATCH($H1542,$G$4:$G$7,0),MATCH($I1542,$G$3:$S$3,0)+1),"")</f>
        <v/>
      </c>
      <c r="F1542" t="str">
        <f>IFERROR(IF('SUIVI VENTES 403e'!$A1528&lt;&gt;"",ROUND((($C1542/1.2)-$E1542),2),""),"")</f>
        <v/>
      </c>
      <c r="G1542" t="str">
        <f>IFERROR(IF('SUIVI VENTES 403e'!$A1528&lt;&gt;"",ROUND($F1542*$A1542,2),""),"")</f>
        <v/>
      </c>
      <c r="H1542">
        <f>IFERROR(IF('SUIVI VENTES 403e'!$A1528&lt;&gt;"",YEAR('SUIVI VENTES 403e'!$G1528),""),"")</f>
        <v>2022</v>
      </c>
      <c r="I1542">
        <f>IFERROR(IF('SUIVI VENTES 403e'!$A1528&lt;&gt;"",MONTH('SUIVI VENTES 403e'!$G1528),""),"")</f>
        <v>12</v>
      </c>
    </row>
    <row r="1543" spans="1:9" x14ac:dyDescent="0.25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t="str">
        <f t="shared" si="26"/>
        <v/>
      </c>
      <c r="E1543" cm="1">
        <f t="array" ref="E1543">IFERROR(INDEX($G$3:$S$7,MATCH($H1543,$G$4:$G$7,0),MATCH($I1543,$G$3:$S$3,0)+1),"")</f>
        <v>4</v>
      </c>
      <c r="F1543">
        <f>IFERROR(IF('SUIVI VENTES 403e'!$A1529&lt;&gt;"",ROUND((($C1543/1.2)-$E1543),2),""),"")</f>
        <v>4.75</v>
      </c>
      <c r="G1543">
        <f>IFERROR(IF('SUIVI VENTES 403e'!$A1529&lt;&gt;"",ROUND($F1543*$A1543,2),""),"")</f>
        <v>23.75</v>
      </c>
      <c r="H1543">
        <f>IFERROR(IF('SUIVI VENTES 403e'!$A1529&lt;&gt;"",YEAR('SUIVI VENTES 403e'!$G1529),""),"")</f>
        <v>2023</v>
      </c>
      <c r="I1543">
        <f>IFERROR(IF('SUIVI VENTES 403e'!$A1529&lt;&gt;"",MONTH('SUIVI VENTES 403e'!$G1529),""),"")</f>
        <v>1</v>
      </c>
    </row>
    <row r="1544" spans="1:9" x14ac:dyDescent="0.25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t="str">
        <f t="shared" si="26"/>
        <v/>
      </c>
      <c r="E1544" cm="1">
        <f t="array" ref="E1544">IFERROR(INDEX($G$3:$S$7,MATCH($H1544,$G$4:$G$7,0),MATCH($I1544,$G$3:$S$3,0)+1),"")</f>
        <v>4</v>
      </c>
      <c r="F1544">
        <f>IFERROR(IF('SUIVI VENTES 403e'!$A1530&lt;&gt;"",ROUND((($C1544/1.2)-$E1544),2),""),"")</f>
        <v>5.03</v>
      </c>
      <c r="G1544">
        <f>IFERROR(IF('SUIVI VENTES 403e'!$A1530&lt;&gt;"",ROUND($F1544*$A1544,2),""),"")</f>
        <v>40.24</v>
      </c>
      <c r="H1544">
        <f>IFERROR(IF('SUIVI VENTES 403e'!$A1530&lt;&gt;"",YEAR('SUIVI VENTES 403e'!$G1530),""),"")</f>
        <v>2023</v>
      </c>
      <c r="I1544">
        <f>IFERROR(IF('SUIVI VENTES 403e'!$A1530&lt;&gt;"",MONTH('SUIVI VENTES 403e'!$G1530),""),"")</f>
        <v>1</v>
      </c>
    </row>
    <row r="1545" spans="1:9" x14ac:dyDescent="0.25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t="str">
        <f t="shared" si="26"/>
        <v/>
      </c>
      <c r="E1545" cm="1">
        <f t="array" ref="E1545">IFERROR(INDEX($G$3:$S$7,MATCH($H1545,$G$4:$G$7,0),MATCH($I1545,$G$3:$S$3,0)+1),"")</f>
        <v>4</v>
      </c>
      <c r="F1545">
        <f>IFERROR(IF('SUIVI VENTES 403e'!$A1531&lt;&gt;"",ROUND((($C1545/1.2)-$E1545),2),""),"")</f>
        <v>5.03</v>
      </c>
      <c r="G1545">
        <f>IFERROR(IF('SUIVI VENTES 403e'!$A1531&lt;&gt;"",ROUND($F1545*$A1545,2),""),"")</f>
        <v>60.36</v>
      </c>
      <c r="H1545">
        <f>IFERROR(IF('SUIVI VENTES 403e'!$A1531&lt;&gt;"",YEAR('SUIVI VENTES 403e'!$G1531),""),"")</f>
        <v>2023</v>
      </c>
      <c r="I1545">
        <f>IFERROR(IF('SUIVI VENTES 403e'!$A1531&lt;&gt;"",MONTH('SUIVI VENTES 403e'!$G1531),""),"")</f>
        <v>1</v>
      </c>
    </row>
    <row r="1546" spans="1:9" x14ac:dyDescent="0.25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t="str">
        <f t="shared" si="26"/>
        <v/>
      </c>
      <c r="E1546" cm="1">
        <f t="array" ref="E1546">IFERROR(INDEX($G$3:$S$7,MATCH($H1546,$G$4:$G$7,0),MATCH($I1546,$G$3:$S$3,0)+1),"")</f>
        <v>4</v>
      </c>
      <c r="F1546">
        <f>IFERROR(IF('SUIVI VENTES 403e'!$A1532&lt;&gt;"",ROUND((($C1546/1.2)-$E1546),2),""),"")</f>
        <v>5.03</v>
      </c>
      <c r="G1546">
        <f>IFERROR(IF('SUIVI VENTES 403e'!$A1532&lt;&gt;"",ROUND($F1546*$A1546,2),""),"")</f>
        <v>60.36</v>
      </c>
      <c r="H1546">
        <f>IFERROR(IF('SUIVI VENTES 403e'!$A1532&lt;&gt;"",YEAR('SUIVI VENTES 403e'!$G1532),""),"")</f>
        <v>2023</v>
      </c>
      <c r="I1546">
        <f>IFERROR(IF('SUIVI VENTES 403e'!$A1532&lt;&gt;"",MONTH('SUIVI VENTES 403e'!$G1532),""),"")</f>
        <v>1</v>
      </c>
    </row>
    <row r="1547" spans="1:9" x14ac:dyDescent="0.25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t="str">
        <f t="shared" si="26"/>
        <v/>
      </c>
      <c r="E1547" cm="1">
        <f t="array" ref="E1547">IFERROR(INDEX($G$3:$S$7,MATCH($H1547,$G$4:$G$7,0),MATCH($I1547,$G$3:$S$3,0)+1),"")</f>
        <v>4</v>
      </c>
      <c r="F1547">
        <f>IFERROR(IF('SUIVI VENTES 403e'!$A1533&lt;&gt;"",ROUND((($C1547/1.2)-$E1547),2),""),"")</f>
        <v>5.03</v>
      </c>
      <c r="G1547">
        <f>IFERROR(IF('SUIVI VENTES 403e'!$A1533&lt;&gt;"",ROUND($F1547*$A1547,2),""),"")</f>
        <v>15.09</v>
      </c>
      <c r="H1547">
        <f>IFERROR(IF('SUIVI VENTES 403e'!$A1533&lt;&gt;"",YEAR('SUIVI VENTES 403e'!$G1533),""),"")</f>
        <v>2023</v>
      </c>
      <c r="I1547">
        <f>IFERROR(IF('SUIVI VENTES 403e'!$A1533&lt;&gt;"",MONTH('SUIVI VENTES 403e'!$G1533),""),"")</f>
        <v>1</v>
      </c>
    </row>
    <row r="1548" spans="1:9" x14ac:dyDescent="0.25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t="str">
        <f t="shared" si="26"/>
        <v/>
      </c>
      <c r="E1548" cm="1">
        <f t="array" ref="E1548">IFERROR(INDEX($G$3:$S$7,MATCH($H1548,$G$4:$G$7,0),MATCH($I1548,$G$3:$S$3,0)+1),"")</f>
        <v>4</v>
      </c>
      <c r="F1548">
        <f>IFERROR(IF('SUIVI VENTES 403e'!$A1534&lt;&gt;"",ROUND((($C1548/1.2)-$E1548),2),""),"")</f>
        <v>5.03</v>
      </c>
      <c r="G1548">
        <f>IFERROR(IF('SUIVI VENTES 403e'!$A1534&lt;&gt;"",ROUND($F1548*$A1548,2),""),"")</f>
        <v>60.36</v>
      </c>
      <c r="H1548">
        <f>IFERROR(IF('SUIVI VENTES 403e'!$A1534&lt;&gt;"",YEAR('SUIVI VENTES 403e'!$G1534),""),"")</f>
        <v>2023</v>
      </c>
      <c r="I1548">
        <f>IFERROR(IF('SUIVI VENTES 403e'!$A1534&lt;&gt;"",MONTH('SUIVI VENTES 403e'!$G1534),""),"")</f>
        <v>1</v>
      </c>
    </row>
    <row r="1549" spans="1:9" x14ac:dyDescent="0.25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t="str">
        <f t="shared" si="26"/>
        <v/>
      </c>
      <c r="E1549" cm="1">
        <f t="array" ref="E1549">IFERROR(INDEX($G$3:$S$7,MATCH($H1549,$G$4:$G$7,0),MATCH($I1549,$G$3:$S$3,0)+1),"")</f>
        <v>4</v>
      </c>
      <c r="F1549">
        <f>IFERROR(IF('SUIVI VENTES 403e'!$A1535&lt;&gt;"",ROUND((($C1549/1.2)-$E1549),2),""),"")</f>
        <v>5.03</v>
      </c>
      <c r="G1549">
        <f>IFERROR(IF('SUIVI VENTES 403e'!$A1535&lt;&gt;"",ROUND($F1549*$A1549,2),""),"")</f>
        <v>10.06</v>
      </c>
      <c r="H1549">
        <f>IFERROR(IF('SUIVI VENTES 403e'!$A1535&lt;&gt;"",YEAR('SUIVI VENTES 403e'!$G1535),""),"")</f>
        <v>2023</v>
      </c>
      <c r="I1549">
        <f>IFERROR(IF('SUIVI VENTES 403e'!$A1535&lt;&gt;"",MONTH('SUIVI VENTES 403e'!$G1535),""),"")</f>
        <v>1</v>
      </c>
    </row>
    <row r="1550" spans="1:9" x14ac:dyDescent="0.25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t="str">
        <f t="shared" si="26"/>
        <v/>
      </c>
      <c r="E1550" cm="1">
        <f t="array" ref="E1550">IFERROR(INDEX($G$3:$S$7,MATCH($H1550,$G$4:$G$7,0),MATCH($I1550,$G$3:$S$3,0)+1),"")</f>
        <v>4</v>
      </c>
      <c r="F1550">
        <f>IFERROR(IF('SUIVI VENTES 403e'!$A1536&lt;&gt;"",ROUND((($C1550/1.2)-$E1550),2),""),"")</f>
        <v>5.03</v>
      </c>
      <c r="G1550">
        <f>IFERROR(IF('SUIVI VENTES 403e'!$A1536&lt;&gt;"",ROUND($F1550*$A1550,2),""),"")</f>
        <v>10.06</v>
      </c>
      <c r="H1550">
        <f>IFERROR(IF('SUIVI VENTES 403e'!$A1536&lt;&gt;"",YEAR('SUIVI VENTES 403e'!$G1536),""),"")</f>
        <v>2023</v>
      </c>
      <c r="I1550">
        <f>IFERROR(IF('SUIVI VENTES 403e'!$A1536&lt;&gt;"",MONTH('SUIVI VENTES 403e'!$G1536),""),"")</f>
        <v>1</v>
      </c>
    </row>
    <row r="1551" spans="1:9" x14ac:dyDescent="0.25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t="str">
        <f t="shared" si="26"/>
        <v/>
      </c>
      <c r="E1551" cm="1">
        <f t="array" ref="E1551">IFERROR(INDEX($G$3:$S$7,MATCH($H1551,$G$4:$G$7,0),MATCH($I1551,$G$3:$S$3,0)+1),"")</f>
        <v>4</v>
      </c>
      <c r="F1551">
        <f>IFERROR(IF('SUIVI VENTES 403e'!$A1537&lt;&gt;"",ROUND((($C1551/1.2)-$E1551),2),""),"")</f>
        <v>5.03</v>
      </c>
      <c r="G1551">
        <f>IFERROR(IF('SUIVI VENTES 403e'!$A1537&lt;&gt;"",ROUND($F1551*$A1551,2),""),"")</f>
        <v>60.36</v>
      </c>
      <c r="H1551">
        <f>IFERROR(IF('SUIVI VENTES 403e'!$A1537&lt;&gt;"",YEAR('SUIVI VENTES 403e'!$G1537),""),"")</f>
        <v>2023</v>
      </c>
      <c r="I1551">
        <f>IFERROR(IF('SUIVI VENTES 403e'!$A1537&lt;&gt;"",MONTH('SUIVI VENTES 403e'!$G1537),""),"")</f>
        <v>1</v>
      </c>
    </row>
    <row r="1552" spans="1:9" x14ac:dyDescent="0.25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t="str">
        <f t="shared" si="26"/>
        <v/>
      </c>
      <c r="E1552" cm="1">
        <f t="array" ref="E1552">IFERROR(INDEX($G$3:$S$7,MATCH($H1552,$G$4:$G$7,0),MATCH($I1552,$G$3:$S$3,0)+1),"")</f>
        <v>4</v>
      </c>
      <c r="F1552">
        <f>IFERROR(IF('SUIVI VENTES 403e'!$A1538&lt;&gt;"",ROUND((($C1552/1.2)-$E1552),2),""),"")</f>
        <v>5.03</v>
      </c>
      <c r="G1552">
        <f>IFERROR(IF('SUIVI VENTES 403e'!$A1538&lt;&gt;"",ROUND($F1552*$A1552,2),""),"")</f>
        <v>30.18</v>
      </c>
      <c r="H1552">
        <f>IFERROR(IF('SUIVI VENTES 403e'!$A1538&lt;&gt;"",YEAR('SUIVI VENTES 403e'!$G1538),""),"")</f>
        <v>2023</v>
      </c>
      <c r="I1552">
        <f>IFERROR(IF('SUIVI VENTES 403e'!$A1538&lt;&gt;"",MONTH('SUIVI VENTES 403e'!$G1538),""),"")</f>
        <v>1</v>
      </c>
    </row>
    <row r="1553" spans="1:9" x14ac:dyDescent="0.25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t="str">
        <f t="shared" si="26"/>
        <v/>
      </c>
      <c r="E1553" cm="1">
        <f t="array" ref="E1553">IFERROR(INDEX($G$3:$S$7,MATCH($H1553,$G$4:$G$7,0),MATCH($I1553,$G$3:$S$3,0)+1),"")</f>
        <v>4</v>
      </c>
      <c r="F1553">
        <f>IFERROR(IF('SUIVI VENTES 403e'!$A1539&lt;&gt;"",ROUND((($C1553/1.2)-$E1553),2),""),"")</f>
        <v>5.03</v>
      </c>
      <c r="G1553">
        <f>IFERROR(IF('SUIVI VENTES 403e'!$A1539&lt;&gt;"",ROUND($F1553*$A1553,2),""),"")</f>
        <v>10.06</v>
      </c>
      <c r="H1553">
        <f>IFERROR(IF('SUIVI VENTES 403e'!$A1539&lt;&gt;"",YEAR('SUIVI VENTES 403e'!$G1539),""),"")</f>
        <v>2023</v>
      </c>
      <c r="I1553">
        <f>IFERROR(IF('SUIVI VENTES 403e'!$A1539&lt;&gt;"",MONTH('SUIVI VENTES 403e'!$G1539),""),"")</f>
        <v>1</v>
      </c>
    </row>
    <row r="1554" spans="1:9" x14ac:dyDescent="0.25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t="str">
        <f t="shared" si="26"/>
        <v/>
      </c>
      <c r="E1554" cm="1">
        <f t="array" ref="E1554">IFERROR(INDEX($G$3:$S$7,MATCH($H1554,$G$4:$G$7,0),MATCH($I1554,$G$3:$S$3,0)+1),"")</f>
        <v>4</v>
      </c>
      <c r="F1554">
        <f>IFERROR(IF('SUIVI VENTES 403e'!$A1540&lt;&gt;"",ROUND((($C1554/1.2)-$E1554),2),""),"")</f>
        <v>5.03</v>
      </c>
      <c r="G1554">
        <f>IFERROR(IF('SUIVI VENTES 403e'!$A1540&lt;&gt;"",ROUND($F1554*$A1554,2),""),"")</f>
        <v>30.18</v>
      </c>
      <c r="H1554">
        <f>IFERROR(IF('SUIVI VENTES 403e'!$A1540&lt;&gt;"",YEAR('SUIVI VENTES 403e'!$G1540),""),"")</f>
        <v>2023</v>
      </c>
      <c r="I1554">
        <f>IFERROR(IF('SUIVI VENTES 403e'!$A1540&lt;&gt;"",MONTH('SUIVI VENTES 403e'!$G1540),""),"")</f>
        <v>1</v>
      </c>
    </row>
    <row r="1555" spans="1:9" x14ac:dyDescent="0.25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t="str">
        <f t="shared" si="26"/>
        <v/>
      </c>
      <c r="E1555" cm="1">
        <f t="array" ref="E1555">IFERROR(INDEX($G$3:$S$7,MATCH($H1555,$G$4:$G$7,0),MATCH($I1555,$G$3:$S$3,0)+1),"")</f>
        <v>4</v>
      </c>
      <c r="F1555">
        <f>IFERROR(IF('SUIVI VENTES 403e'!$A1541&lt;&gt;"",ROUND((($C1555/1.2)-$E1555),2),""),"")</f>
        <v>5.03</v>
      </c>
      <c r="G1555">
        <f>IFERROR(IF('SUIVI VENTES 403e'!$A1541&lt;&gt;"",ROUND($F1555*$A1555,2),""),"")</f>
        <v>120.72</v>
      </c>
      <c r="H1555">
        <f>IFERROR(IF('SUIVI VENTES 403e'!$A1541&lt;&gt;"",YEAR('SUIVI VENTES 403e'!$G1541),""),"")</f>
        <v>2023</v>
      </c>
      <c r="I1555">
        <f>IFERROR(IF('SUIVI VENTES 403e'!$A1541&lt;&gt;"",MONTH('SUIVI VENTES 403e'!$G1541),""),"")</f>
        <v>1</v>
      </c>
    </row>
    <row r="1556" spans="1:9" x14ac:dyDescent="0.25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t="str">
        <f t="shared" si="26"/>
        <v/>
      </c>
      <c r="E1556" cm="1">
        <f t="array" ref="E1556">IFERROR(INDEX($G$3:$S$7,MATCH($H1556,$G$4:$G$7,0),MATCH($I1556,$G$3:$S$3,0)+1),"")</f>
        <v>4</v>
      </c>
      <c r="F1556">
        <f>IFERROR(IF('SUIVI VENTES 403e'!$A1542&lt;&gt;"",ROUND((($C1556/1.2)-$E1556),2),""),"")</f>
        <v>4.75</v>
      </c>
      <c r="G1556">
        <f>IFERROR(IF('SUIVI VENTES 403e'!$A1542&lt;&gt;"",ROUND($F1556*$A1556,2),""),"")</f>
        <v>47.5</v>
      </c>
      <c r="H1556">
        <f>IFERROR(IF('SUIVI VENTES 403e'!$A1542&lt;&gt;"",YEAR('SUIVI VENTES 403e'!$G1542),""),"")</f>
        <v>2023</v>
      </c>
      <c r="I1556">
        <f>IFERROR(IF('SUIVI VENTES 403e'!$A1542&lt;&gt;"",MONTH('SUIVI VENTES 403e'!$G1542),""),"")</f>
        <v>1</v>
      </c>
    </row>
    <row r="1557" spans="1:9" x14ac:dyDescent="0.25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t="str">
        <f t="shared" si="26"/>
        <v/>
      </c>
      <c r="E1557" cm="1">
        <f t="array" ref="E1557">IFERROR(INDEX($G$3:$S$7,MATCH($H1557,$G$4:$G$7,0),MATCH($I1557,$G$3:$S$3,0)+1),"")</f>
        <v>4</v>
      </c>
      <c r="F1557">
        <f>IFERROR(IF('SUIVI VENTES 403e'!$A1543&lt;&gt;"",ROUND((($C1557/1.2)-$E1557),2),""),"")</f>
        <v>5.03</v>
      </c>
      <c r="G1557">
        <f>IFERROR(IF('SUIVI VENTES 403e'!$A1543&lt;&gt;"",ROUND($F1557*$A1557,2),""),"")</f>
        <v>5.03</v>
      </c>
      <c r="H1557">
        <f>IFERROR(IF('SUIVI VENTES 403e'!$A1543&lt;&gt;"",YEAR('SUIVI VENTES 403e'!$G1543),""),"")</f>
        <v>2023</v>
      </c>
      <c r="I1557">
        <f>IFERROR(IF('SUIVI VENTES 403e'!$A1543&lt;&gt;"",MONTH('SUIVI VENTES 403e'!$G1543),""),"")</f>
        <v>1</v>
      </c>
    </row>
    <row r="1558" spans="1:9" x14ac:dyDescent="0.25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t="str">
        <f t="shared" si="26"/>
        <v/>
      </c>
      <c r="E1558" cm="1">
        <f t="array" ref="E1558">IFERROR(INDEX($G$3:$S$7,MATCH($H1558,$G$4:$G$7,0),MATCH($I1558,$G$3:$S$3,0)+1),"")</f>
        <v>4</v>
      </c>
      <c r="F1558">
        <f>IFERROR(IF('SUIVI VENTES 403e'!$A1544&lt;&gt;"",ROUND((($C1558/1.2)-$E1558),2),""),"")</f>
        <v>6.42</v>
      </c>
      <c r="G1558">
        <f>IFERROR(IF('SUIVI VENTES 403e'!$A1544&lt;&gt;"",ROUND($F1558*$A1558,2),""),"")</f>
        <v>19.260000000000002</v>
      </c>
      <c r="H1558">
        <f>IFERROR(IF('SUIVI VENTES 403e'!$A1544&lt;&gt;"",YEAR('SUIVI VENTES 403e'!$G1544),""),"")</f>
        <v>2023</v>
      </c>
      <c r="I1558">
        <f>IFERROR(IF('SUIVI VENTES 403e'!$A1544&lt;&gt;"",MONTH('SUIVI VENTES 403e'!$G1544),""),"")</f>
        <v>1</v>
      </c>
    </row>
    <row r="1559" spans="1:9" x14ac:dyDescent="0.25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t="str">
        <f t="shared" si="26"/>
        <v/>
      </c>
      <c r="E1559" cm="1">
        <f t="array" ref="E1559">IFERROR(INDEX($G$3:$S$7,MATCH($H1559,$G$4:$G$7,0),MATCH($I1559,$G$3:$S$3,0)+1),"")</f>
        <v>4</v>
      </c>
      <c r="F1559">
        <f>IFERROR(IF('SUIVI VENTES 403e'!$A1545&lt;&gt;"",ROUND((($C1559/1.2)-$E1559),2),""),"")</f>
        <v>5.03</v>
      </c>
      <c r="G1559">
        <f>IFERROR(IF('SUIVI VENTES 403e'!$A1545&lt;&gt;"",ROUND($F1559*$A1559,2),""),"")</f>
        <v>20.12</v>
      </c>
      <c r="H1559">
        <f>IFERROR(IF('SUIVI VENTES 403e'!$A1545&lt;&gt;"",YEAR('SUIVI VENTES 403e'!$G1545),""),"")</f>
        <v>2023</v>
      </c>
      <c r="I1559">
        <f>IFERROR(IF('SUIVI VENTES 403e'!$A1545&lt;&gt;"",MONTH('SUIVI VENTES 403e'!$G1545),""),"")</f>
        <v>1</v>
      </c>
    </row>
    <row r="1560" spans="1:9" x14ac:dyDescent="0.25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t="str">
        <f t="shared" si="26"/>
        <v/>
      </c>
      <c r="E1560" cm="1">
        <f t="array" ref="E1560">IFERROR(INDEX($G$3:$S$7,MATCH($H1560,$G$4:$G$7,0),MATCH($I1560,$G$3:$S$3,0)+1),"")</f>
        <v>4</v>
      </c>
      <c r="F1560">
        <f>IFERROR(IF('SUIVI VENTES 403e'!$A1546&lt;&gt;"",ROUND((($C1560/1.2)-$E1560),2),""),"")</f>
        <v>5.03</v>
      </c>
      <c r="G1560">
        <f>IFERROR(IF('SUIVI VENTES 403e'!$A1546&lt;&gt;"",ROUND($F1560*$A1560,2),""),"")</f>
        <v>25.15</v>
      </c>
      <c r="H1560">
        <f>IFERROR(IF('SUIVI VENTES 403e'!$A1546&lt;&gt;"",YEAR('SUIVI VENTES 403e'!$G1546),""),"")</f>
        <v>2023</v>
      </c>
      <c r="I1560">
        <f>IFERROR(IF('SUIVI VENTES 403e'!$A1546&lt;&gt;"",MONTH('SUIVI VENTES 403e'!$G1546),""),"")</f>
        <v>1</v>
      </c>
    </row>
    <row r="1561" spans="1:9" x14ac:dyDescent="0.25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t="str">
        <f t="shared" si="26"/>
        <v/>
      </c>
      <c r="E1561" cm="1">
        <f t="array" ref="E1561">IFERROR(INDEX($G$3:$S$7,MATCH($H1561,$G$4:$G$7,0),MATCH($I1561,$G$3:$S$3,0)+1),"")</f>
        <v>4</v>
      </c>
      <c r="F1561">
        <f>IFERROR(IF('SUIVI VENTES 403e'!$A1547&lt;&gt;"",ROUND((($C1561/1.2)-$E1561),2),""),"")</f>
        <v>4.75</v>
      </c>
      <c r="G1561">
        <f>IFERROR(IF('SUIVI VENTES 403e'!$A1547&lt;&gt;"",ROUND($F1561*$A1561,2),""),"")</f>
        <v>47.5</v>
      </c>
      <c r="H1561">
        <f>IFERROR(IF('SUIVI VENTES 403e'!$A1547&lt;&gt;"",YEAR('SUIVI VENTES 403e'!$G1547),""),"")</f>
        <v>2023</v>
      </c>
      <c r="I1561">
        <f>IFERROR(IF('SUIVI VENTES 403e'!$A1547&lt;&gt;"",MONTH('SUIVI VENTES 403e'!$G1547),""),"")</f>
        <v>1</v>
      </c>
    </row>
    <row r="1562" spans="1:9" x14ac:dyDescent="0.25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t="str">
        <f t="shared" ref="D1562:D1615" si="27">IFERROR(IF(B1562=0,A1562,""),"")</f>
        <v/>
      </c>
      <c r="E1562" cm="1">
        <f t="array" ref="E1562">IFERROR(INDEX($G$3:$S$7,MATCH($H1562,$G$4:$G$7,0),MATCH($I1562,$G$3:$S$3,0)+1),"")</f>
        <v>4</v>
      </c>
      <c r="F1562">
        <f>IFERROR(IF('SUIVI VENTES 403e'!$A1548&lt;&gt;"",ROUND((($C1562/1.2)-$E1562),2),""),"")</f>
        <v>5.03</v>
      </c>
      <c r="G1562">
        <f>IFERROR(IF('SUIVI VENTES 403e'!$A1548&lt;&gt;"",ROUND($F1562*$A1562,2),""),"")</f>
        <v>20.12</v>
      </c>
      <c r="H1562">
        <f>IFERROR(IF('SUIVI VENTES 403e'!$A1548&lt;&gt;"",YEAR('SUIVI VENTES 403e'!$G1548),""),"")</f>
        <v>2023</v>
      </c>
      <c r="I1562">
        <f>IFERROR(IF('SUIVI VENTES 403e'!$A1548&lt;&gt;"",MONTH('SUIVI VENTES 403e'!$G1548),""),"")</f>
        <v>1</v>
      </c>
    </row>
    <row r="1563" spans="1:9" x14ac:dyDescent="0.25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t="str">
        <f t="shared" si="27"/>
        <v/>
      </c>
      <c r="E1563" cm="1">
        <f t="array" ref="E1563">IFERROR(INDEX($G$3:$S$7,MATCH($H1563,$G$4:$G$7,0),MATCH($I1563,$G$3:$S$3,0)+1),"")</f>
        <v>4</v>
      </c>
      <c r="F1563">
        <f>IFERROR(IF('SUIVI VENTES 403e'!$A1549&lt;&gt;"",ROUND((($C1563/1.2)-$E1563),2),""),"")</f>
        <v>5.03</v>
      </c>
      <c r="G1563">
        <f>IFERROR(IF('SUIVI VENTES 403e'!$A1549&lt;&gt;"",ROUND($F1563*$A1563,2),""),"")</f>
        <v>25.15</v>
      </c>
      <c r="H1563">
        <f>IFERROR(IF('SUIVI VENTES 403e'!$A1549&lt;&gt;"",YEAR('SUIVI VENTES 403e'!$G1549),""),"")</f>
        <v>2023</v>
      </c>
      <c r="I1563">
        <f>IFERROR(IF('SUIVI VENTES 403e'!$A1549&lt;&gt;"",MONTH('SUIVI VENTES 403e'!$G1549),""),"")</f>
        <v>1</v>
      </c>
    </row>
    <row r="1564" spans="1:9" x14ac:dyDescent="0.25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t="str">
        <f t="shared" si="27"/>
        <v/>
      </c>
      <c r="E1564" cm="1">
        <f t="array" ref="E1564">IFERROR(INDEX($G$3:$S$7,MATCH($H1564,$G$4:$G$7,0),MATCH($I1564,$G$3:$S$3,0)+1),"")</f>
        <v>4</v>
      </c>
      <c r="F1564">
        <f>IFERROR(IF('SUIVI VENTES 403e'!$A1550&lt;&gt;"",ROUND((($C1564/1.2)-$E1564),2),""),"")</f>
        <v>5.03</v>
      </c>
      <c r="G1564">
        <f>IFERROR(IF('SUIVI VENTES 403e'!$A1550&lt;&gt;"",ROUND($F1564*$A1564,2),""),"")</f>
        <v>60.36</v>
      </c>
      <c r="H1564">
        <f>IFERROR(IF('SUIVI VENTES 403e'!$A1550&lt;&gt;"",YEAR('SUIVI VENTES 403e'!$G1550),""),"")</f>
        <v>2023</v>
      </c>
      <c r="I1564">
        <f>IFERROR(IF('SUIVI VENTES 403e'!$A1550&lt;&gt;"",MONTH('SUIVI VENTES 403e'!$G1550),""),"")</f>
        <v>1</v>
      </c>
    </row>
    <row r="1565" spans="1:9" x14ac:dyDescent="0.25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t="str">
        <f t="shared" si="27"/>
        <v/>
      </c>
      <c r="E1565" cm="1">
        <f t="array" ref="E1565">IFERROR(INDEX($G$3:$S$7,MATCH($H1565,$G$4:$G$7,0),MATCH($I1565,$G$3:$S$3,0)+1),"")</f>
        <v>4</v>
      </c>
      <c r="F1565">
        <f>IFERROR(IF('SUIVI VENTES 403e'!$A1551&lt;&gt;"",ROUND((($C1565/1.2)-$E1565),2),""),"")</f>
        <v>5.03</v>
      </c>
      <c r="G1565">
        <f>IFERROR(IF('SUIVI VENTES 403e'!$A1551&lt;&gt;"",ROUND($F1565*$A1565,2),""),"")</f>
        <v>60.36</v>
      </c>
      <c r="H1565">
        <f>IFERROR(IF('SUIVI VENTES 403e'!$A1551&lt;&gt;"",YEAR('SUIVI VENTES 403e'!$G1551),""),"")</f>
        <v>2023</v>
      </c>
      <c r="I1565">
        <f>IFERROR(IF('SUIVI VENTES 403e'!$A1551&lt;&gt;"",MONTH('SUIVI VENTES 403e'!$G1551),""),"")</f>
        <v>1</v>
      </c>
    </row>
    <row r="1566" spans="1:9" x14ac:dyDescent="0.25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t="str">
        <f t="shared" si="27"/>
        <v/>
      </c>
      <c r="E1566" cm="1">
        <f t="array" ref="E1566">IFERROR(INDEX($G$3:$S$7,MATCH($H1566,$G$4:$G$7,0),MATCH($I1566,$G$3:$S$3,0)+1),"")</f>
        <v>4</v>
      </c>
      <c r="F1566">
        <f>IFERROR(IF('SUIVI VENTES 403e'!$A1552&lt;&gt;"",ROUND((($C1566/1.2)-$E1566),2),""),"")</f>
        <v>5.03</v>
      </c>
      <c r="G1566">
        <f>IFERROR(IF('SUIVI VENTES 403e'!$A1552&lt;&gt;"",ROUND($F1566*$A1566,2),""),"")</f>
        <v>50.3</v>
      </c>
      <c r="H1566">
        <f>IFERROR(IF('SUIVI VENTES 403e'!$A1552&lt;&gt;"",YEAR('SUIVI VENTES 403e'!$G1552),""),"")</f>
        <v>2023</v>
      </c>
      <c r="I1566">
        <f>IFERROR(IF('SUIVI VENTES 403e'!$A1552&lt;&gt;"",MONTH('SUIVI VENTES 403e'!$G1552),""),"")</f>
        <v>1</v>
      </c>
    </row>
    <row r="1567" spans="1:9" x14ac:dyDescent="0.25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t="str">
        <f t="shared" si="27"/>
        <v/>
      </c>
      <c r="E1567" cm="1">
        <f t="array" ref="E1567">IFERROR(INDEX($G$3:$S$7,MATCH($H1567,$G$4:$G$7,0),MATCH($I1567,$G$3:$S$3,0)+1),"")</f>
        <v>4</v>
      </c>
      <c r="F1567">
        <f>IFERROR(IF('SUIVI VENTES 403e'!$A1553&lt;&gt;"",ROUND((($C1567/1.2)-$E1567),2),""),"")</f>
        <v>5.03</v>
      </c>
      <c r="G1567">
        <f>IFERROR(IF('SUIVI VENTES 403e'!$A1553&lt;&gt;"",ROUND($F1567*$A1567,2),""),"")</f>
        <v>75.45</v>
      </c>
      <c r="H1567">
        <f>IFERROR(IF('SUIVI VENTES 403e'!$A1553&lt;&gt;"",YEAR('SUIVI VENTES 403e'!$G1553),""),"")</f>
        <v>2023</v>
      </c>
      <c r="I1567">
        <f>IFERROR(IF('SUIVI VENTES 403e'!$A1553&lt;&gt;"",MONTH('SUIVI VENTES 403e'!$G1553),""),"")</f>
        <v>1</v>
      </c>
    </row>
    <row r="1568" spans="1:9" x14ac:dyDescent="0.25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>
        <f t="shared" si="27"/>
        <v>1</v>
      </c>
      <c r="E1568" cm="1">
        <f t="array" ref="E1568">IFERROR(INDEX($G$3:$S$7,MATCH($H1568,$G$4:$G$7,0),MATCH($I1568,$G$3:$S$3,0)+1),"")</f>
        <v>4</v>
      </c>
      <c r="F1568">
        <f>IFERROR(IF('SUIVI VENTES 403e'!$A1554&lt;&gt;"",ROUND((($C1568/1.2)-$E1568),2),""),"")</f>
        <v>-4</v>
      </c>
      <c r="G1568">
        <f>IFERROR(IF('SUIVI VENTES 403e'!$A1554&lt;&gt;"",ROUND($F1568*$A1568,2),""),"")</f>
        <v>-4</v>
      </c>
      <c r="H1568">
        <f>IFERROR(IF('SUIVI VENTES 403e'!$A1554&lt;&gt;"",YEAR('SUIVI VENTES 403e'!$G1554),""),"")</f>
        <v>2023</v>
      </c>
      <c r="I1568">
        <f>IFERROR(IF('SUIVI VENTES 403e'!$A1554&lt;&gt;"",MONTH('SUIVI VENTES 403e'!$G1554),""),"")</f>
        <v>1</v>
      </c>
    </row>
    <row r="1569" spans="1:9" x14ac:dyDescent="0.25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t="str">
        <f t="shared" si="27"/>
        <v/>
      </c>
      <c r="E1569" cm="1">
        <f t="array" ref="E1569">IFERROR(INDEX($G$3:$S$7,MATCH($H1569,$G$4:$G$7,0),MATCH($I1569,$G$3:$S$3,0)+1),"")</f>
        <v>4</v>
      </c>
      <c r="F1569">
        <f>IFERROR(IF('SUIVI VENTES 403e'!$A1555&lt;&gt;"",ROUND((($C1569/1.2)-$E1569),2),""),"")</f>
        <v>4.75</v>
      </c>
      <c r="G1569">
        <f>IFERROR(IF('SUIVI VENTES 403e'!$A1555&lt;&gt;"",ROUND($F1569*$A1569,2),""),"")</f>
        <v>47.5</v>
      </c>
      <c r="H1569">
        <f>IFERROR(IF('SUIVI VENTES 403e'!$A1555&lt;&gt;"",YEAR('SUIVI VENTES 403e'!$G1555),""),"")</f>
        <v>2023</v>
      </c>
      <c r="I1569">
        <f>IFERROR(IF('SUIVI VENTES 403e'!$A1555&lt;&gt;"",MONTH('SUIVI VENTES 403e'!$G1555),""),"")</f>
        <v>1</v>
      </c>
    </row>
    <row r="1570" spans="1:9" x14ac:dyDescent="0.25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t="str">
        <f t="shared" si="27"/>
        <v/>
      </c>
      <c r="E1570" cm="1">
        <f t="array" ref="E1570">IFERROR(INDEX($G$3:$S$7,MATCH($H1570,$G$4:$G$7,0),MATCH($I1570,$G$3:$S$3,0)+1),"")</f>
        <v>4</v>
      </c>
      <c r="F1570">
        <f>IFERROR(IF('SUIVI VENTES 403e'!$A1556&lt;&gt;"",ROUND((($C1570/1.2)-$E1570),2),""),"")</f>
        <v>4.75</v>
      </c>
      <c r="G1570">
        <f>IFERROR(IF('SUIVI VENTES 403e'!$A1556&lt;&gt;"",ROUND($F1570*$A1570,2),""),"")</f>
        <v>47.5</v>
      </c>
      <c r="H1570">
        <f>IFERROR(IF('SUIVI VENTES 403e'!$A1556&lt;&gt;"",YEAR('SUIVI VENTES 403e'!$G1556),""),"")</f>
        <v>2023</v>
      </c>
      <c r="I1570">
        <f>IFERROR(IF('SUIVI VENTES 403e'!$A1556&lt;&gt;"",MONTH('SUIVI VENTES 403e'!$G1556),""),"")</f>
        <v>1</v>
      </c>
    </row>
    <row r="1571" spans="1:9" x14ac:dyDescent="0.25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t="str">
        <f t="shared" si="27"/>
        <v/>
      </c>
      <c r="E1571" cm="1">
        <f t="array" ref="E1571">IFERROR(INDEX($G$3:$S$7,MATCH($H1571,$G$4:$G$7,0),MATCH($I1571,$G$3:$S$3,0)+1),"")</f>
        <v>4</v>
      </c>
      <c r="F1571">
        <f>IFERROR(IF('SUIVI VENTES 403e'!$A1557&lt;&gt;"",ROUND((($C1571/1.2)-$E1571),2),""),"")</f>
        <v>5.03</v>
      </c>
      <c r="G1571">
        <f>IFERROR(IF('SUIVI VENTES 403e'!$A1557&lt;&gt;"",ROUND($F1571*$A1571,2),""),"")</f>
        <v>60.36</v>
      </c>
      <c r="H1571">
        <f>IFERROR(IF('SUIVI VENTES 403e'!$A1557&lt;&gt;"",YEAR('SUIVI VENTES 403e'!$G1557),""),"")</f>
        <v>2023</v>
      </c>
      <c r="I1571">
        <f>IFERROR(IF('SUIVI VENTES 403e'!$A1557&lt;&gt;"",MONTH('SUIVI VENTES 403e'!$G1557),""),"")</f>
        <v>1</v>
      </c>
    </row>
    <row r="1572" spans="1:9" x14ac:dyDescent="0.25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t="str">
        <f t="shared" si="27"/>
        <v/>
      </c>
      <c r="E1572" cm="1">
        <f t="array" ref="E1572">IFERROR(INDEX($G$3:$S$7,MATCH($H1572,$G$4:$G$7,0),MATCH($I1572,$G$3:$S$3,0)+1),"")</f>
        <v>4</v>
      </c>
      <c r="F1572">
        <f>IFERROR(IF('SUIVI VENTES 403e'!$A1558&lt;&gt;"",ROUND((($C1572/1.2)-$E1572),2),""),"")</f>
        <v>5.03</v>
      </c>
      <c r="G1572">
        <f>IFERROR(IF('SUIVI VENTES 403e'!$A1558&lt;&gt;"",ROUND($F1572*$A1572,2),""),"")</f>
        <v>60.36</v>
      </c>
      <c r="H1572">
        <f>IFERROR(IF('SUIVI VENTES 403e'!$A1558&lt;&gt;"",YEAR('SUIVI VENTES 403e'!$G1558),""),"")</f>
        <v>2023</v>
      </c>
      <c r="I1572">
        <f>IFERROR(IF('SUIVI VENTES 403e'!$A1558&lt;&gt;"",MONTH('SUIVI VENTES 403e'!$G1558),""),"")</f>
        <v>1</v>
      </c>
    </row>
    <row r="1573" spans="1:9" x14ac:dyDescent="0.25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t="str">
        <f t="shared" si="27"/>
        <v/>
      </c>
      <c r="E1573" cm="1">
        <f t="array" ref="E1573">IFERROR(INDEX($G$3:$S$7,MATCH($H1573,$G$4:$G$7,0),MATCH($I1573,$G$3:$S$3,0)+1),"")</f>
        <v>4</v>
      </c>
      <c r="F1573">
        <f>IFERROR(IF('SUIVI VENTES 403e'!$A1559&lt;&gt;"",ROUND((($C1573/1.2)-$E1573),2),""),"")</f>
        <v>5.03</v>
      </c>
      <c r="G1573">
        <f>IFERROR(IF('SUIVI VENTES 403e'!$A1559&lt;&gt;"",ROUND($F1573*$A1573,2),""),"")</f>
        <v>25.15</v>
      </c>
      <c r="H1573">
        <f>IFERROR(IF('SUIVI VENTES 403e'!$A1559&lt;&gt;"",YEAR('SUIVI VENTES 403e'!$G1559),""),"")</f>
        <v>2023</v>
      </c>
      <c r="I1573">
        <f>IFERROR(IF('SUIVI VENTES 403e'!$A1559&lt;&gt;"",MONTH('SUIVI VENTES 403e'!$G1559),""),"")</f>
        <v>1</v>
      </c>
    </row>
    <row r="1574" spans="1:9" x14ac:dyDescent="0.25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t="str">
        <f t="shared" si="27"/>
        <v/>
      </c>
      <c r="E1574" cm="1">
        <f t="array" ref="E1574">IFERROR(INDEX($G$3:$S$7,MATCH($H1574,$G$4:$G$7,0),MATCH($I1574,$G$3:$S$3,0)+1),"")</f>
        <v>4</v>
      </c>
      <c r="F1574">
        <f>IFERROR(IF('SUIVI VENTES 403e'!$A1560&lt;&gt;"",ROUND((($C1574/1.2)-$E1574),2),""),"")</f>
        <v>5.03</v>
      </c>
      <c r="G1574">
        <f>IFERROR(IF('SUIVI VENTES 403e'!$A1560&lt;&gt;"",ROUND($F1574*$A1574,2),""),"")</f>
        <v>20.12</v>
      </c>
      <c r="H1574">
        <f>IFERROR(IF('SUIVI VENTES 403e'!$A1560&lt;&gt;"",YEAR('SUIVI VENTES 403e'!$G1560),""),"")</f>
        <v>2023</v>
      </c>
      <c r="I1574">
        <f>IFERROR(IF('SUIVI VENTES 403e'!$A1560&lt;&gt;"",MONTH('SUIVI VENTES 403e'!$G1560),""),"")</f>
        <v>1</v>
      </c>
    </row>
    <row r="1575" spans="1:9" x14ac:dyDescent="0.25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t="str">
        <f t="shared" si="27"/>
        <v/>
      </c>
      <c r="E1575" cm="1">
        <f t="array" ref="E1575">IFERROR(INDEX($G$3:$S$7,MATCH($H1575,$G$4:$G$7,0),MATCH($I1575,$G$3:$S$3,0)+1),"")</f>
        <v>4</v>
      </c>
      <c r="F1575">
        <f>IFERROR(IF('SUIVI VENTES 403e'!$A1561&lt;&gt;"",ROUND((($C1575/1.2)-$E1575),2),""),"")</f>
        <v>5.03</v>
      </c>
      <c r="G1575">
        <f>IFERROR(IF('SUIVI VENTES 403e'!$A1561&lt;&gt;"",ROUND($F1575*$A1575,2),""),"")</f>
        <v>5.03</v>
      </c>
      <c r="H1575">
        <f>IFERROR(IF('SUIVI VENTES 403e'!$A1561&lt;&gt;"",YEAR('SUIVI VENTES 403e'!$G1561),""),"")</f>
        <v>2023</v>
      </c>
      <c r="I1575">
        <f>IFERROR(IF('SUIVI VENTES 403e'!$A1561&lt;&gt;"",MONTH('SUIVI VENTES 403e'!$G1561),""),"")</f>
        <v>1</v>
      </c>
    </row>
    <row r="1576" spans="1:9" x14ac:dyDescent="0.25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t="str">
        <f t="shared" si="27"/>
        <v/>
      </c>
      <c r="E1576" cm="1">
        <f t="array" ref="E1576">IFERROR(INDEX($G$3:$S$7,MATCH($H1576,$G$4:$G$7,0),MATCH($I1576,$G$3:$S$3,0)+1),"")</f>
        <v>4</v>
      </c>
      <c r="F1576">
        <f>IFERROR(IF('SUIVI VENTES 403e'!$A1562&lt;&gt;"",ROUND((($C1576/1.2)-$E1576),2),""),"")</f>
        <v>5.03</v>
      </c>
      <c r="G1576">
        <f>IFERROR(IF('SUIVI VENTES 403e'!$A1562&lt;&gt;"",ROUND($F1576*$A1576,2),""),"")</f>
        <v>5.03</v>
      </c>
      <c r="H1576">
        <f>IFERROR(IF('SUIVI VENTES 403e'!$A1562&lt;&gt;"",YEAR('SUIVI VENTES 403e'!$G1562),""),"")</f>
        <v>2023</v>
      </c>
      <c r="I1576">
        <f>IFERROR(IF('SUIVI VENTES 403e'!$A1562&lt;&gt;"",MONTH('SUIVI VENTES 403e'!$G1562),""),"")</f>
        <v>1</v>
      </c>
    </row>
    <row r="1577" spans="1:9" x14ac:dyDescent="0.25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t="str">
        <f t="shared" si="27"/>
        <v/>
      </c>
      <c r="E1577" cm="1">
        <f t="array" ref="E1577">IFERROR(INDEX($G$3:$S$7,MATCH($H1577,$G$4:$G$7,0),MATCH($I1577,$G$3:$S$3,0)+1),"")</f>
        <v>4</v>
      </c>
      <c r="F1577">
        <f>IFERROR(IF('SUIVI VENTES 403e'!$A1563&lt;&gt;"",ROUND((($C1577/1.2)-$E1577),2),""),"")</f>
        <v>6.42</v>
      </c>
      <c r="G1577">
        <f>IFERROR(IF('SUIVI VENTES 403e'!$A1563&lt;&gt;"",ROUND($F1577*$A1577,2),""),"")</f>
        <v>12.84</v>
      </c>
      <c r="H1577">
        <f>IFERROR(IF('SUIVI VENTES 403e'!$A1563&lt;&gt;"",YEAR('SUIVI VENTES 403e'!$G1563),""),"")</f>
        <v>2023</v>
      </c>
      <c r="I1577">
        <f>IFERROR(IF('SUIVI VENTES 403e'!$A1563&lt;&gt;"",MONTH('SUIVI VENTES 403e'!$G1563),""),"")</f>
        <v>1</v>
      </c>
    </row>
    <row r="1578" spans="1:9" x14ac:dyDescent="0.25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t="str">
        <f t="shared" si="27"/>
        <v/>
      </c>
      <c r="E1578" cm="1">
        <f t="array" ref="E1578">IFERROR(INDEX($G$3:$S$7,MATCH($H1578,$G$4:$G$7,0),MATCH($I1578,$G$3:$S$3,0)+1),"")</f>
        <v>4</v>
      </c>
      <c r="F1578">
        <f>IFERROR(IF('SUIVI VENTES 403e'!$A1564&lt;&gt;"",ROUND((($C1578/1.2)-$E1578),2),""),"")</f>
        <v>5.03</v>
      </c>
      <c r="G1578">
        <f>IFERROR(IF('SUIVI VENTES 403e'!$A1564&lt;&gt;"",ROUND($F1578*$A1578,2),""),"")</f>
        <v>60.36</v>
      </c>
      <c r="H1578">
        <f>IFERROR(IF('SUIVI VENTES 403e'!$A1564&lt;&gt;"",YEAR('SUIVI VENTES 403e'!$G1564),""),"")</f>
        <v>2023</v>
      </c>
      <c r="I1578">
        <f>IFERROR(IF('SUIVI VENTES 403e'!$A1564&lt;&gt;"",MONTH('SUIVI VENTES 403e'!$G1564),""),"")</f>
        <v>1</v>
      </c>
    </row>
    <row r="1579" spans="1:9" x14ac:dyDescent="0.25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t="str">
        <f t="shared" si="27"/>
        <v/>
      </c>
      <c r="E1579" cm="1">
        <f t="array" ref="E1579">IFERROR(INDEX($G$3:$S$7,MATCH($H1579,$G$4:$G$7,0),MATCH($I1579,$G$3:$S$3,0)+1),"")</f>
        <v>4</v>
      </c>
      <c r="F1579">
        <f>IFERROR(IF('SUIVI VENTES 403e'!$A1565&lt;&gt;"",ROUND((($C1579/1.2)-$E1579),2),""),"")</f>
        <v>4.75</v>
      </c>
      <c r="G1579">
        <f>IFERROR(IF('SUIVI VENTES 403e'!$A1565&lt;&gt;"",ROUND($F1579*$A1579,2),""),"")</f>
        <v>23.75</v>
      </c>
      <c r="H1579">
        <f>IFERROR(IF('SUIVI VENTES 403e'!$A1565&lt;&gt;"",YEAR('SUIVI VENTES 403e'!$G1565),""),"")</f>
        <v>2023</v>
      </c>
      <c r="I1579">
        <f>IFERROR(IF('SUIVI VENTES 403e'!$A1565&lt;&gt;"",MONTH('SUIVI VENTES 403e'!$G1565),""),"")</f>
        <v>1</v>
      </c>
    </row>
    <row r="1580" spans="1:9" x14ac:dyDescent="0.25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t="str">
        <f t="shared" si="27"/>
        <v/>
      </c>
      <c r="E1580" cm="1">
        <f t="array" ref="E1580">IFERROR(INDEX($G$3:$S$7,MATCH($H1580,$G$4:$G$7,0),MATCH($I1580,$G$3:$S$3,0)+1),"")</f>
        <v>4</v>
      </c>
      <c r="F1580">
        <f>IFERROR(IF('SUIVI VENTES 403e'!$A1566&lt;&gt;"",ROUND((($C1580/1.2)-$E1580),2),""),"")</f>
        <v>5.03</v>
      </c>
      <c r="G1580">
        <f>IFERROR(IF('SUIVI VENTES 403e'!$A1566&lt;&gt;"",ROUND($F1580*$A1580,2),""),"")</f>
        <v>50.3</v>
      </c>
      <c r="H1580">
        <f>IFERROR(IF('SUIVI VENTES 403e'!$A1566&lt;&gt;"",YEAR('SUIVI VENTES 403e'!$G1566),""),"")</f>
        <v>2023</v>
      </c>
      <c r="I1580">
        <f>IFERROR(IF('SUIVI VENTES 403e'!$A1566&lt;&gt;"",MONTH('SUIVI VENTES 403e'!$G1566),""),"")</f>
        <v>1</v>
      </c>
    </row>
    <row r="1581" spans="1:9" x14ac:dyDescent="0.25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t="str">
        <f t="shared" si="27"/>
        <v/>
      </c>
      <c r="E1581" cm="1">
        <f t="array" ref="E1581">IFERROR(INDEX($G$3:$S$7,MATCH($H1581,$G$4:$G$7,0),MATCH($I1581,$G$3:$S$3,0)+1),"")</f>
        <v>4</v>
      </c>
      <c r="F1581">
        <f>IFERROR(IF('SUIVI VENTES 403e'!$A1567&lt;&gt;"",ROUND((($C1581/1.2)-$E1581),2),""),"")</f>
        <v>5.03</v>
      </c>
      <c r="G1581">
        <f>IFERROR(IF('SUIVI VENTES 403e'!$A1567&lt;&gt;"",ROUND($F1581*$A1581,2),""),"")</f>
        <v>50.3</v>
      </c>
      <c r="H1581">
        <f>IFERROR(IF('SUIVI VENTES 403e'!$A1567&lt;&gt;"",YEAR('SUIVI VENTES 403e'!$G1567),""),"")</f>
        <v>2023</v>
      </c>
      <c r="I1581">
        <f>IFERROR(IF('SUIVI VENTES 403e'!$A1567&lt;&gt;"",MONTH('SUIVI VENTES 403e'!$G1567),""),"")</f>
        <v>1</v>
      </c>
    </row>
    <row r="1582" spans="1:9" x14ac:dyDescent="0.25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t="str">
        <f t="shared" si="27"/>
        <v/>
      </c>
      <c r="E1582" cm="1">
        <f t="array" ref="E1582">IFERROR(INDEX($G$3:$S$7,MATCH($H1582,$G$4:$G$7,0),MATCH($I1582,$G$3:$S$3,0)+1),"")</f>
        <v>4</v>
      </c>
      <c r="F1582">
        <f>IFERROR(IF('SUIVI VENTES 403e'!$A1568&lt;&gt;"",ROUND((($C1582/1.2)-$E1582),2),""),"")</f>
        <v>5.03</v>
      </c>
      <c r="G1582">
        <f>IFERROR(IF('SUIVI VENTES 403e'!$A1568&lt;&gt;"",ROUND($F1582*$A1582,2),""),"")</f>
        <v>30.18</v>
      </c>
      <c r="H1582">
        <f>IFERROR(IF('SUIVI VENTES 403e'!$A1568&lt;&gt;"",YEAR('SUIVI VENTES 403e'!$G1568),""),"")</f>
        <v>2023</v>
      </c>
      <c r="I1582">
        <f>IFERROR(IF('SUIVI VENTES 403e'!$A1568&lt;&gt;"",MONTH('SUIVI VENTES 403e'!$G1568),""),"")</f>
        <v>1</v>
      </c>
    </row>
    <row r="1583" spans="1:9" x14ac:dyDescent="0.25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t="str">
        <f t="shared" si="27"/>
        <v/>
      </c>
      <c r="E1583" cm="1">
        <f t="array" ref="E1583">IFERROR(INDEX($G$3:$S$7,MATCH($H1583,$G$4:$G$7,0),MATCH($I1583,$G$3:$S$3,0)+1),"")</f>
        <v>4</v>
      </c>
      <c r="F1583">
        <f>IFERROR(IF('SUIVI VENTES 403e'!$A1569&lt;&gt;"",ROUND((($C1583/1.2)-$E1583),2),""),"")</f>
        <v>5.03</v>
      </c>
      <c r="G1583">
        <f>IFERROR(IF('SUIVI VENTES 403e'!$A1569&lt;&gt;"",ROUND($F1583*$A1583,2),""),"")</f>
        <v>50.3</v>
      </c>
      <c r="H1583">
        <f>IFERROR(IF('SUIVI VENTES 403e'!$A1569&lt;&gt;"",YEAR('SUIVI VENTES 403e'!$G1569),""),"")</f>
        <v>2023</v>
      </c>
      <c r="I1583">
        <f>IFERROR(IF('SUIVI VENTES 403e'!$A1569&lt;&gt;"",MONTH('SUIVI VENTES 403e'!$G1569),""),"")</f>
        <v>1</v>
      </c>
    </row>
    <row r="1584" spans="1:9" x14ac:dyDescent="0.25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t="str">
        <f t="shared" si="27"/>
        <v/>
      </c>
      <c r="E1584" cm="1">
        <f t="array" ref="E1584">IFERROR(INDEX($G$3:$S$7,MATCH($H1584,$G$4:$G$7,0),MATCH($I1584,$G$3:$S$3,0)+1),"")</f>
        <v>4</v>
      </c>
      <c r="F1584">
        <f>IFERROR(IF('SUIVI VENTES 403e'!$A1570&lt;&gt;"",ROUND((($C1584/1.2)-$E1584),2),""),"")</f>
        <v>5.03</v>
      </c>
      <c r="G1584">
        <f>IFERROR(IF('SUIVI VENTES 403e'!$A1570&lt;&gt;"",ROUND($F1584*$A1584,2),""),"")</f>
        <v>20.12</v>
      </c>
      <c r="H1584">
        <f>IFERROR(IF('SUIVI VENTES 403e'!$A1570&lt;&gt;"",YEAR('SUIVI VENTES 403e'!$G1570),""),"")</f>
        <v>2023</v>
      </c>
      <c r="I1584">
        <f>IFERROR(IF('SUIVI VENTES 403e'!$A1570&lt;&gt;"",MONTH('SUIVI VENTES 403e'!$G1570),""),"")</f>
        <v>1</v>
      </c>
    </row>
    <row r="1585" spans="1:9" x14ac:dyDescent="0.25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t="str">
        <f t="shared" si="27"/>
        <v/>
      </c>
      <c r="E1585" cm="1">
        <f t="array" ref="E1585">IFERROR(INDEX($G$3:$S$7,MATCH($H1585,$G$4:$G$7,0),MATCH($I1585,$G$3:$S$3,0)+1),"")</f>
        <v>4</v>
      </c>
      <c r="F1585">
        <f>IFERROR(IF('SUIVI VENTES 403e'!$A1571&lt;&gt;"",ROUND((($C1585/1.2)-$E1585),2),""),"")</f>
        <v>5.03</v>
      </c>
      <c r="G1585">
        <f>IFERROR(IF('SUIVI VENTES 403e'!$A1571&lt;&gt;"",ROUND($F1585*$A1585,2),""),"")</f>
        <v>60.36</v>
      </c>
      <c r="H1585">
        <f>IFERROR(IF('SUIVI VENTES 403e'!$A1571&lt;&gt;"",YEAR('SUIVI VENTES 403e'!$G1571),""),"")</f>
        <v>2023</v>
      </c>
      <c r="I1585">
        <f>IFERROR(IF('SUIVI VENTES 403e'!$A1571&lt;&gt;"",MONTH('SUIVI VENTES 403e'!$G1571),""),"")</f>
        <v>1</v>
      </c>
    </row>
    <row r="1586" spans="1:9" x14ac:dyDescent="0.25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t="str">
        <f t="shared" si="27"/>
        <v/>
      </c>
      <c r="E1586" cm="1">
        <f t="array" ref="E1586">IFERROR(INDEX($G$3:$S$7,MATCH($H1586,$G$4:$G$7,0),MATCH($I1586,$G$3:$S$3,0)+1),"")</f>
        <v>4</v>
      </c>
      <c r="F1586">
        <f>IFERROR(IF('SUIVI VENTES 403e'!$A1572&lt;&gt;"",ROUND((($C1586/1.2)-$E1586),2),""),"")</f>
        <v>4.75</v>
      </c>
      <c r="G1586">
        <f>IFERROR(IF('SUIVI VENTES 403e'!$A1572&lt;&gt;"",ROUND($F1586*$A1586,2),""),"")</f>
        <v>23.75</v>
      </c>
      <c r="H1586">
        <f>IFERROR(IF('SUIVI VENTES 403e'!$A1572&lt;&gt;"",YEAR('SUIVI VENTES 403e'!$G1572),""),"")</f>
        <v>2023</v>
      </c>
      <c r="I1586">
        <f>IFERROR(IF('SUIVI VENTES 403e'!$A1572&lt;&gt;"",MONTH('SUIVI VENTES 403e'!$G1572),""),"")</f>
        <v>1</v>
      </c>
    </row>
    <row r="1587" spans="1:9" x14ac:dyDescent="0.25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t="str">
        <f t="shared" si="27"/>
        <v/>
      </c>
      <c r="E1587" cm="1">
        <f t="array" ref="E1587">IFERROR(INDEX($G$3:$S$7,MATCH($H1587,$G$4:$G$7,0),MATCH($I1587,$G$3:$S$3,0)+1),"")</f>
        <v>4</v>
      </c>
      <c r="F1587">
        <f>IFERROR(IF('SUIVI VENTES 403e'!$A1573&lt;&gt;"",ROUND((($C1587/1.2)-$E1587),2),""),"")</f>
        <v>6.42</v>
      </c>
      <c r="G1587">
        <f>IFERROR(IF('SUIVI VENTES 403e'!$A1573&lt;&gt;"",ROUND($F1587*$A1587,2),""),"")</f>
        <v>9.6300000000000008</v>
      </c>
      <c r="H1587">
        <f>IFERROR(IF('SUIVI VENTES 403e'!$A1573&lt;&gt;"",YEAR('SUIVI VENTES 403e'!$G1573),""),"")</f>
        <v>2023</v>
      </c>
      <c r="I1587">
        <f>IFERROR(IF('SUIVI VENTES 403e'!$A1573&lt;&gt;"",MONTH('SUIVI VENTES 403e'!$G1573),""),"")</f>
        <v>1</v>
      </c>
    </row>
    <row r="1588" spans="1:9" x14ac:dyDescent="0.25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t="str">
        <f t="shared" si="27"/>
        <v/>
      </c>
      <c r="E1588" cm="1">
        <f t="array" ref="E1588">IFERROR(INDEX($G$3:$S$7,MATCH($H1588,$G$4:$G$7,0),MATCH($I1588,$G$3:$S$3,0)+1),"")</f>
        <v>4</v>
      </c>
      <c r="F1588">
        <f>IFERROR(IF('SUIVI VENTES 403e'!$A1574&lt;&gt;"",ROUND((($C1588/1.2)-$E1588),2),""),"")</f>
        <v>6.42</v>
      </c>
      <c r="G1588">
        <f>IFERROR(IF('SUIVI VENTES 403e'!$A1574&lt;&gt;"",ROUND($F1588*$A1588,2),""),"")</f>
        <v>22.47</v>
      </c>
      <c r="H1588">
        <f>IFERROR(IF('SUIVI VENTES 403e'!$A1574&lt;&gt;"",YEAR('SUIVI VENTES 403e'!$G1574),""),"")</f>
        <v>2023</v>
      </c>
      <c r="I1588">
        <f>IFERROR(IF('SUIVI VENTES 403e'!$A1574&lt;&gt;"",MONTH('SUIVI VENTES 403e'!$G1574),""),"")</f>
        <v>1</v>
      </c>
    </row>
    <row r="1589" spans="1:9" x14ac:dyDescent="0.25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t="str">
        <f t="shared" si="27"/>
        <v/>
      </c>
      <c r="E1589" cm="1">
        <f t="array" ref="E1589">IFERROR(INDEX($G$3:$S$7,MATCH($H1589,$G$4:$G$7,0),MATCH($I1589,$G$3:$S$3,0)+1),"")</f>
        <v>4</v>
      </c>
      <c r="F1589">
        <f>IFERROR(IF('SUIVI VENTES 403e'!$A1575&lt;&gt;"",ROUND((($C1589/1.2)-$E1589),2),""),"")</f>
        <v>6.42</v>
      </c>
      <c r="G1589">
        <f>IFERROR(IF('SUIVI VENTES 403e'!$A1575&lt;&gt;"",ROUND($F1589*$A1589,2),""),"")</f>
        <v>12.84</v>
      </c>
      <c r="H1589">
        <f>IFERROR(IF('SUIVI VENTES 403e'!$A1575&lt;&gt;"",YEAR('SUIVI VENTES 403e'!$G1575),""),"")</f>
        <v>2023</v>
      </c>
      <c r="I1589">
        <f>IFERROR(IF('SUIVI VENTES 403e'!$A1575&lt;&gt;"",MONTH('SUIVI VENTES 403e'!$G1575),""),"")</f>
        <v>1</v>
      </c>
    </row>
    <row r="1590" spans="1:9" x14ac:dyDescent="0.25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t="str">
        <f t="shared" si="27"/>
        <v/>
      </c>
      <c r="E1590" cm="1">
        <f t="array" ref="E1590">IFERROR(INDEX($G$3:$S$7,MATCH($H1590,$G$4:$G$7,0),MATCH($I1590,$G$3:$S$3,0)+1),"")</f>
        <v>4</v>
      </c>
      <c r="F1590">
        <f>IFERROR(IF('SUIVI VENTES 403e'!$A1576&lt;&gt;"",ROUND((($C1590/1.2)-$E1590),2),""),"")</f>
        <v>4.75</v>
      </c>
      <c r="G1590">
        <f>IFERROR(IF('SUIVI VENTES 403e'!$A1576&lt;&gt;"",ROUND($F1590*$A1590,2),""),"")</f>
        <v>71.25</v>
      </c>
      <c r="H1590">
        <f>IFERROR(IF('SUIVI VENTES 403e'!$A1576&lt;&gt;"",YEAR('SUIVI VENTES 403e'!$G1576),""),"")</f>
        <v>2023</v>
      </c>
      <c r="I1590">
        <f>IFERROR(IF('SUIVI VENTES 403e'!$A1576&lt;&gt;"",MONTH('SUIVI VENTES 403e'!$G1576),""),"")</f>
        <v>1</v>
      </c>
    </row>
    <row r="1591" spans="1:9" x14ac:dyDescent="0.25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t="str">
        <f t="shared" si="27"/>
        <v/>
      </c>
      <c r="E1591" cm="1">
        <f t="array" ref="E1591">IFERROR(INDEX($G$3:$S$7,MATCH($H1591,$G$4:$G$7,0),MATCH($I1591,$G$3:$S$3,0)+1),"")</f>
        <v>4</v>
      </c>
      <c r="F1591">
        <f>IFERROR(IF('SUIVI VENTES 403e'!$A1577&lt;&gt;"",ROUND((($C1591/1.2)-$E1591),2),""),"")</f>
        <v>5.03</v>
      </c>
      <c r="G1591">
        <f>IFERROR(IF('SUIVI VENTES 403e'!$A1577&lt;&gt;"",ROUND($F1591*$A1591,2),""),"")</f>
        <v>30.18</v>
      </c>
      <c r="H1591">
        <f>IFERROR(IF('SUIVI VENTES 403e'!$A1577&lt;&gt;"",YEAR('SUIVI VENTES 403e'!$G1577),""),"")</f>
        <v>2023</v>
      </c>
      <c r="I1591">
        <f>IFERROR(IF('SUIVI VENTES 403e'!$A1577&lt;&gt;"",MONTH('SUIVI VENTES 403e'!$G1577),""),"")</f>
        <v>1</v>
      </c>
    </row>
    <row r="1592" spans="1:9" x14ac:dyDescent="0.25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t="str">
        <f t="shared" si="27"/>
        <v/>
      </c>
      <c r="E1592" cm="1">
        <f t="array" ref="E1592">IFERROR(INDEX($G$3:$S$7,MATCH($H1592,$G$4:$G$7,0),MATCH($I1592,$G$3:$S$3,0)+1),"")</f>
        <v>4</v>
      </c>
      <c r="F1592">
        <f>IFERROR(IF('SUIVI VENTES 403e'!$A1578&lt;&gt;"",ROUND((($C1592/1.2)-$E1592),2),""),"")</f>
        <v>5.03</v>
      </c>
      <c r="G1592">
        <f>IFERROR(IF('SUIVI VENTES 403e'!$A1578&lt;&gt;"",ROUND($F1592*$A1592,2),""),"")</f>
        <v>30.18</v>
      </c>
      <c r="H1592">
        <f>IFERROR(IF('SUIVI VENTES 403e'!$A1578&lt;&gt;"",YEAR('SUIVI VENTES 403e'!$G1578),""),"")</f>
        <v>2023</v>
      </c>
      <c r="I1592">
        <f>IFERROR(IF('SUIVI VENTES 403e'!$A1578&lt;&gt;"",MONTH('SUIVI VENTES 403e'!$G1578),""),"")</f>
        <v>1</v>
      </c>
    </row>
    <row r="1593" spans="1:9" x14ac:dyDescent="0.25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t="str">
        <f t="shared" si="27"/>
        <v/>
      </c>
      <c r="E1593" cm="1">
        <f t="array" ref="E1593">IFERROR(INDEX($G$3:$S$7,MATCH($H1593,$G$4:$G$7,0),MATCH($I1593,$G$3:$S$3,0)+1),"")</f>
        <v>4</v>
      </c>
      <c r="F1593">
        <f>IFERROR(IF('SUIVI VENTES 403e'!$A1579&lt;&gt;"",ROUND((($C1593/1.2)-$E1593),2),""),"")</f>
        <v>6.42</v>
      </c>
      <c r="G1593">
        <f>IFERROR(IF('SUIVI VENTES 403e'!$A1579&lt;&gt;"",ROUND($F1593*$A1593,2),""),"")</f>
        <v>32.1</v>
      </c>
      <c r="H1593">
        <f>IFERROR(IF('SUIVI VENTES 403e'!$A1579&lt;&gt;"",YEAR('SUIVI VENTES 403e'!$G1579),""),"")</f>
        <v>2023</v>
      </c>
      <c r="I1593">
        <f>IFERROR(IF('SUIVI VENTES 403e'!$A1579&lt;&gt;"",MONTH('SUIVI VENTES 403e'!$G1579),""),"")</f>
        <v>1</v>
      </c>
    </row>
    <row r="1594" spans="1:9" x14ac:dyDescent="0.25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t="str">
        <f t="shared" si="27"/>
        <v/>
      </c>
      <c r="E1594" cm="1">
        <f t="array" ref="E1594">IFERROR(INDEX($G$3:$S$7,MATCH($H1594,$G$4:$G$7,0),MATCH($I1594,$G$3:$S$3,0)+1),"")</f>
        <v>4</v>
      </c>
      <c r="F1594">
        <f>IFERROR(IF('SUIVI VENTES 403e'!$A1580&lt;&gt;"",ROUND((($C1594/1.2)-$E1594),2),""),"")</f>
        <v>5.03</v>
      </c>
      <c r="G1594">
        <f>IFERROR(IF('SUIVI VENTES 403e'!$A1580&lt;&gt;"",ROUND($F1594*$A1594,2),""),"")</f>
        <v>30.18</v>
      </c>
      <c r="H1594">
        <f>IFERROR(IF('SUIVI VENTES 403e'!$A1580&lt;&gt;"",YEAR('SUIVI VENTES 403e'!$G1580),""),"")</f>
        <v>2023</v>
      </c>
      <c r="I1594">
        <f>IFERROR(IF('SUIVI VENTES 403e'!$A1580&lt;&gt;"",MONTH('SUIVI VENTES 403e'!$G1580),""),"")</f>
        <v>1</v>
      </c>
    </row>
    <row r="1595" spans="1:9" x14ac:dyDescent="0.25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t="str">
        <f t="shared" si="27"/>
        <v/>
      </c>
      <c r="E1595" cm="1">
        <f t="array" ref="E1595">IFERROR(INDEX($G$3:$S$7,MATCH($H1595,$G$4:$G$7,0),MATCH($I1595,$G$3:$S$3,0)+1),"")</f>
        <v>4</v>
      </c>
      <c r="F1595">
        <f>IFERROR(IF('SUIVI VENTES 403e'!$A1581&lt;&gt;"",ROUND((($C1595/1.2)-$E1595),2),""),"")</f>
        <v>4.75</v>
      </c>
      <c r="G1595">
        <f>IFERROR(IF('SUIVI VENTES 403e'!$A1581&lt;&gt;"",ROUND($F1595*$A1595,2),""),"")</f>
        <v>71.25</v>
      </c>
      <c r="H1595">
        <f>IFERROR(IF('SUIVI VENTES 403e'!$A1581&lt;&gt;"",YEAR('SUIVI VENTES 403e'!$G1581),""),"")</f>
        <v>2023</v>
      </c>
      <c r="I1595">
        <f>IFERROR(IF('SUIVI VENTES 403e'!$A1581&lt;&gt;"",MONTH('SUIVI VENTES 403e'!$G1581),""),"")</f>
        <v>1</v>
      </c>
    </row>
    <row r="1596" spans="1:9" x14ac:dyDescent="0.25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>
        <f t="shared" si="27"/>
        <v>0.5</v>
      </c>
      <c r="E1596" cm="1">
        <f t="array" ref="E1596">IFERROR(INDEX($G$3:$S$7,MATCH($H1596,$G$4:$G$7,0),MATCH($I1596,$G$3:$S$3,0)+1),"")</f>
        <v>4</v>
      </c>
      <c r="F1596">
        <f>IFERROR(IF('SUIVI VENTES 403e'!$A1582&lt;&gt;"",ROUND((($C1596/1.2)-$E1596),2),""),"")</f>
        <v>-4</v>
      </c>
      <c r="G1596">
        <f>IFERROR(IF('SUIVI VENTES 403e'!$A1582&lt;&gt;"",ROUND($F1596*$A1596,2),""),"")</f>
        <v>-2</v>
      </c>
      <c r="H1596">
        <f>IFERROR(IF('SUIVI VENTES 403e'!$A1582&lt;&gt;"",YEAR('SUIVI VENTES 403e'!$G1582),""),"")</f>
        <v>2023</v>
      </c>
      <c r="I1596">
        <f>IFERROR(IF('SUIVI VENTES 403e'!$A1582&lt;&gt;"",MONTH('SUIVI VENTES 403e'!$G1582),""),"")</f>
        <v>1</v>
      </c>
    </row>
    <row r="1597" spans="1:9" x14ac:dyDescent="0.25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t="str">
        <f t="shared" si="27"/>
        <v/>
      </c>
      <c r="E1597" cm="1">
        <f t="array" ref="E1597">IFERROR(INDEX($G$3:$S$7,MATCH($H1597,$G$4:$G$7,0),MATCH($I1597,$G$3:$S$3,0)+1),"")</f>
        <v>4</v>
      </c>
      <c r="F1597">
        <f>IFERROR(IF('SUIVI VENTES 403e'!$A1583&lt;&gt;"",ROUND((($C1597/1.2)-$E1597),2),""),"")</f>
        <v>5.03</v>
      </c>
      <c r="G1597">
        <f>IFERROR(IF('SUIVI VENTES 403e'!$A1583&lt;&gt;"",ROUND($F1597*$A1597,2),""),"")</f>
        <v>30.18</v>
      </c>
      <c r="H1597">
        <f>IFERROR(IF('SUIVI VENTES 403e'!$A1583&lt;&gt;"",YEAR('SUIVI VENTES 403e'!$G1583),""),"")</f>
        <v>2023</v>
      </c>
      <c r="I1597">
        <f>IFERROR(IF('SUIVI VENTES 403e'!$A1583&lt;&gt;"",MONTH('SUIVI VENTES 403e'!$G1583),""),"")</f>
        <v>1</v>
      </c>
    </row>
    <row r="1598" spans="1:9" x14ac:dyDescent="0.25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t="str">
        <f t="shared" si="27"/>
        <v/>
      </c>
      <c r="E1598" cm="1">
        <f t="array" ref="E1598">IFERROR(INDEX($G$3:$S$7,MATCH($H1598,$G$4:$G$7,0),MATCH($I1598,$G$3:$S$3,0)+1),"")</f>
        <v>4</v>
      </c>
      <c r="F1598">
        <f>IFERROR(IF('SUIVI VENTES 403e'!$A1584&lt;&gt;"",ROUND((($C1598/1.2)-$E1598),2),""),"")</f>
        <v>5.03</v>
      </c>
      <c r="G1598">
        <f>IFERROR(IF('SUIVI VENTES 403e'!$A1584&lt;&gt;"",ROUND($F1598*$A1598,2),""),"")</f>
        <v>30.18</v>
      </c>
      <c r="H1598">
        <f>IFERROR(IF('SUIVI VENTES 403e'!$A1584&lt;&gt;"",YEAR('SUIVI VENTES 403e'!$G1584),""),"")</f>
        <v>2023</v>
      </c>
      <c r="I1598">
        <f>IFERROR(IF('SUIVI VENTES 403e'!$A1584&lt;&gt;"",MONTH('SUIVI VENTES 403e'!$G1584),""),"")</f>
        <v>1</v>
      </c>
    </row>
    <row r="1599" spans="1:9" x14ac:dyDescent="0.25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t="str">
        <f t="shared" si="27"/>
        <v/>
      </c>
      <c r="E1599" cm="1">
        <f t="array" ref="E1599">IFERROR(INDEX($G$3:$S$7,MATCH($H1599,$G$4:$G$7,0),MATCH($I1599,$G$3:$S$3,0)+1),"")</f>
        <v>4</v>
      </c>
      <c r="F1599">
        <f>IFERROR(IF('SUIVI VENTES 403e'!$A1585&lt;&gt;"",ROUND((($C1599/1.2)-$E1599),2),""),"")</f>
        <v>14.07</v>
      </c>
      <c r="G1599">
        <f>IFERROR(IF('SUIVI VENTES 403e'!$A1585&lt;&gt;"",ROUND($F1599*$A1599,2),""),"")</f>
        <v>3.52</v>
      </c>
      <c r="H1599">
        <f>IFERROR(IF('SUIVI VENTES 403e'!$A1585&lt;&gt;"",YEAR('SUIVI VENTES 403e'!$G1585),""),"")</f>
        <v>2023</v>
      </c>
      <c r="I1599">
        <f>IFERROR(IF('SUIVI VENTES 403e'!$A1585&lt;&gt;"",MONTH('SUIVI VENTES 403e'!$G1585),""),"")</f>
        <v>1</v>
      </c>
    </row>
    <row r="1600" spans="1:9" x14ac:dyDescent="0.25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t="str">
        <f t="shared" si="27"/>
        <v/>
      </c>
      <c r="E1600" cm="1">
        <f t="array" ref="E1600">IFERROR(INDEX($G$3:$S$7,MATCH($H1600,$G$4:$G$7,0),MATCH($I1600,$G$3:$S$3,0)+1),"")</f>
        <v>4</v>
      </c>
      <c r="F1600">
        <f>IFERROR(IF('SUIVI VENTES 403e'!$A1586&lt;&gt;"",ROUND((($C1600/1.2)-$E1600),2),""),"")</f>
        <v>4.75</v>
      </c>
      <c r="G1600">
        <f>IFERROR(IF('SUIVI VENTES 403e'!$A1586&lt;&gt;"",ROUND($F1600*$A1600,2),""),"")</f>
        <v>47.5</v>
      </c>
      <c r="H1600">
        <f>IFERROR(IF('SUIVI VENTES 403e'!$A1586&lt;&gt;"",YEAR('SUIVI VENTES 403e'!$G1586),""),"")</f>
        <v>2023</v>
      </c>
      <c r="I1600">
        <f>IFERROR(IF('SUIVI VENTES 403e'!$A1586&lt;&gt;"",MONTH('SUIVI VENTES 403e'!$G1586),""),"")</f>
        <v>1</v>
      </c>
    </row>
    <row r="1601" spans="1:9" x14ac:dyDescent="0.25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t="str">
        <f t="shared" si="27"/>
        <v/>
      </c>
      <c r="E1601" cm="1">
        <f t="array" ref="E1601">IFERROR(INDEX($G$3:$S$7,MATCH($H1601,$G$4:$G$7,0),MATCH($I1601,$G$3:$S$3,0)+1),"")</f>
        <v>4</v>
      </c>
      <c r="F1601">
        <f>IFERROR(IF('SUIVI VENTES 403e'!$A1587&lt;&gt;"",ROUND((($C1601/1.2)-$E1601),2),""),"")</f>
        <v>5.03</v>
      </c>
      <c r="G1601">
        <f>IFERROR(IF('SUIVI VENTES 403e'!$A1587&lt;&gt;"",ROUND($F1601*$A1601,2),""),"")</f>
        <v>45.27</v>
      </c>
      <c r="H1601">
        <f>IFERROR(IF('SUIVI VENTES 403e'!$A1587&lt;&gt;"",YEAR('SUIVI VENTES 403e'!$G1587),""),"")</f>
        <v>2023</v>
      </c>
      <c r="I1601">
        <f>IFERROR(IF('SUIVI VENTES 403e'!$A1587&lt;&gt;"",MONTH('SUIVI VENTES 403e'!$G1587),""),"")</f>
        <v>1</v>
      </c>
    </row>
    <row r="1602" spans="1:9" x14ac:dyDescent="0.25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t="str">
        <f t="shared" si="27"/>
        <v/>
      </c>
      <c r="E1602" cm="1">
        <f t="array" ref="E1602">IFERROR(INDEX($G$3:$S$7,MATCH($H1602,$G$4:$G$7,0),MATCH($I1602,$G$3:$S$3,0)+1),"")</f>
        <v>4</v>
      </c>
      <c r="F1602">
        <f>IFERROR(IF('SUIVI VENTES 403e'!$A1588&lt;&gt;"",ROUND((($C1602/1.2)-$E1602),2),""),"")</f>
        <v>5.03</v>
      </c>
      <c r="G1602">
        <f>IFERROR(IF('SUIVI VENTES 403e'!$A1588&lt;&gt;"",ROUND($F1602*$A1602,2),""),"")</f>
        <v>30.18</v>
      </c>
      <c r="H1602">
        <f>IFERROR(IF('SUIVI VENTES 403e'!$A1588&lt;&gt;"",YEAR('SUIVI VENTES 403e'!$G1588),""),"")</f>
        <v>2023</v>
      </c>
      <c r="I1602">
        <f>IFERROR(IF('SUIVI VENTES 403e'!$A1588&lt;&gt;"",MONTH('SUIVI VENTES 403e'!$G1588),""),"")</f>
        <v>1</v>
      </c>
    </row>
    <row r="1603" spans="1:9" x14ac:dyDescent="0.25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t="str">
        <f t="shared" si="27"/>
        <v/>
      </c>
      <c r="E1603" cm="1">
        <f t="array" ref="E1603">IFERROR(INDEX($G$3:$S$7,MATCH($H1603,$G$4:$G$7,0),MATCH($I1603,$G$3:$S$3,0)+1),"")</f>
        <v>4</v>
      </c>
      <c r="F1603">
        <f>IFERROR(IF('SUIVI VENTES 403e'!$A1589&lt;&gt;"",ROUND((($C1603/1.2)-$E1603),2),""),"")</f>
        <v>14.06</v>
      </c>
      <c r="G1603">
        <f>IFERROR(IF('SUIVI VENTES 403e'!$A1589&lt;&gt;"",ROUND($F1603*$A1603,2),""),"")</f>
        <v>35.15</v>
      </c>
      <c r="H1603">
        <f>IFERROR(IF('SUIVI VENTES 403e'!$A1589&lt;&gt;"",YEAR('SUIVI VENTES 403e'!$G1589),""),"")</f>
        <v>2023</v>
      </c>
      <c r="I1603">
        <f>IFERROR(IF('SUIVI VENTES 403e'!$A1589&lt;&gt;"",MONTH('SUIVI VENTES 403e'!$G1589),""),"")</f>
        <v>1</v>
      </c>
    </row>
    <row r="1604" spans="1:9" x14ac:dyDescent="0.25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t="str">
        <f t="shared" si="27"/>
        <v/>
      </c>
      <c r="E1604" cm="1">
        <f t="array" ref="E1604">IFERROR(INDEX($G$3:$S$7,MATCH($H1604,$G$4:$G$7,0),MATCH($I1604,$G$3:$S$3,0)+1),"")</f>
        <v>4</v>
      </c>
      <c r="F1604">
        <f>IFERROR(IF('SUIVI VENTES 403e'!$A1590&lt;&gt;"",ROUND((($C1604/1.2)-$E1604),2),""),"")</f>
        <v>6.42</v>
      </c>
      <c r="G1604">
        <f>IFERROR(IF('SUIVI VENTES 403e'!$A1590&lt;&gt;"",ROUND($F1604*$A1604,2),""),"")</f>
        <v>38.520000000000003</v>
      </c>
      <c r="H1604">
        <f>IFERROR(IF('SUIVI VENTES 403e'!$A1590&lt;&gt;"",YEAR('SUIVI VENTES 403e'!$G1590),""),"")</f>
        <v>2023</v>
      </c>
      <c r="I1604">
        <f>IFERROR(IF('SUIVI VENTES 403e'!$A1590&lt;&gt;"",MONTH('SUIVI VENTES 403e'!$G1590),""),"")</f>
        <v>1</v>
      </c>
    </row>
    <row r="1605" spans="1:9" x14ac:dyDescent="0.25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t="str">
        <f t="shared" si="27"/>
        <v/>
      </c>
      <c r="E1605" cm="1">
        <f t="array" ref="E1605">IFERROR(INDEX($G$3:$S$7,MATCH($H1605,$G$4:$G$7,0),MATCH($I1605,$G$3:$S$3,0)+1),"")</f>
        <v>4</v>
      </c>
      <c r="F1605">
        <f>IFERROR(IF('SUIVI VENTES 403e'!$A1591&lt;&gt;"",ROUND((($C1605/1.2)-$E1605),2),""),"")</f>
        <v>5.03</v>
      </c>
      <c r="G1605">
        <f>IFERROR(IF('SUIVI VENTES 403e'!$A1591&lt;&gt;"",ROUND($F1605*$A1605,2),""),"")</f>
        <v>20.12</v>
      </c>
      <c r="H1605">
        <f>IFERROR(IF('SUIVI VENTES 403e'!$A1591&lt;&gt;"",YEAR('SUIVI VENTES 403e'!$G1591),""),"")</f>
        <v>2023</v>
      </c>
      <c r="I1605">
        <f>IFERROR(IF('SUIVI VENTES 403e'!$A1591&lt;&gt;"",MONTH('SUIVI VENTES 403e'!$G1591),""),"")</f>
        <v>1</v>
      </c>
    </row>
    <row r="1606" spans="1:9" x14ac:dyDescent="0.25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t="str">
        <f t="shared" si="27"/>
        <v/>
      </c>
      <c r="E1606" cm="1">
        <f t="array" ref="E1606">IFERROR(INDEX($G$3:$S$7,MATCH($H1606,$G$4:$G$7,0),MATCH($I1606,$G$3:$S$3,0)+1),"")</f>
        <v>4</v>
      </c>
      <c r="F1606">
        <f>IFERROR(IF('SUIVI VENTES 403e'!$A1592&lt;&gt;"",ROUND((($C1606/1.2)-$E1606),2),""),"")</f>
        <v>5.03</v>
      </c>
      <c r="G1606">
        <f>IFERROR(IF('SUIVI VENTES 403e'!$A1592&lt;&gt;"",ROUND($F1606*$A1606,2),""),"")</f>
        <v>50.3</v>
      </c>
      <c r="H1606">
        <f>IFERROR(IF('SUIVI VENTES 403e'!$A1592&lt;&gt;"",YEAR('SUIVI VENTES 403e'!$G1592),""),"")</f>
        <v>2023</v>
      </c>
      <c r="I1606">
        <f>IFERROR(IF('SUIVI VENTES 403e'!$A1592&lt;&gt;"",MONTH('SUIVI VENTES 403e'!$G1592),""),"")</f>
        <v>1</v>
      </c>
    </row>
    <row r="1607" spans="1:9" x14ac:dyDescent="0.25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t="str">
        <f t="shared" si="27"/>
        <v/>
      </c>
      <c r="E1607" cm="1">
        <f t="array" ref="E1607">IFERROR(INDEX($G$3:$S$7,MATCH($H1607,$G$4:$G$7,0),MATCH($I1607,$G$3:$S$3,0)+1),"")</f>
        <v>4</v>
      </c>
      <c r="F1607">
        <f>IFERROR(IF('SUIVI VENTES 403e'!$A1593&lt;&gt;"",ROUND((($C1607/1.2)-$E1607),2),""),"")</f>
        <v>5.03</v>
      </c>
      <c r="G1607">
        <f>IFERROR(IF('SUIVI VENTES 403e'!$A1593&lt;&gt;"",ROUND($F1607*$A1607,2),""),"")</f>
        <v>25.15</v>
      </c>
      <c r="H1607">
        <f>IFERROR(IF('SUIVI VENTES 403e'!$A1593&lt;&gt;"",YEAR('SUIVI VENTES 403e'!$G1593),""),"")</f>
        <v>2023</v>
      </c>
      <c r="I1607">
        <f>IFERROR(IF('SUIVI VENTES 403e'!$A1593&lt;&gt;"",MONTH('SUIVI VENTES 403e'!$G1593),""),"")</f>
        <v>1</v>
      </c>
    </row>
    <row r="1608" spans="1:9" x14ac:dyDescent="0.25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t="str">
        <f t="shared" si="27"/>
        <v/>
      </c>
      <c r="E1608" cm="1">
        <f t="array" ref="E1608">IFERROR(INDEX($G$3:$S$7,MATCH($H1608,$G$4:$G$7,0),MATCH($I1608,$G$3:$S$3,0)+1),"")</f>
        <v>4</v>
      </c>
      <c r="F1608">
        <f>IFERROR(IF('SUIVI VENTES 403e'!$A1594&lt;&gt;"",ROUND((($C1608/1.2)-$E1608),2),""),"")</f>
        <v>5.03</v>
      </c>
      <c r="G1608">
        <f>IFERROR(IF('SUIVI VENTES 403e'!$A1594&lt;&gt;"",ROUND($F1608*$A1608,2),""),"")</f>
        <v>20.12</v>
      </c>
      <c r="H1608">
        <f>IFERROR(IF('SUIVI VENTES 403e'!$A1594&lt;&gt;"",YEAR('SUIVI VENTES 403e'!$G1594),""),"")</f>
        <v>2023</v>
      </c>
      <c r="I1608">
        <f>IFERROR(IF('SUIVI VENTES 403e'!$A1594&lt;&gt;"",MONTH('SUIVI VENTES 403e'!$G1594),""),"")</f>
        <v>1</v>
      </c>
    </row>
    <row r="1609" spans="1:9" x14ac:dyDescent="0.25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t="str">
        <f t="shared" si="27"/>
        <v/>
      </c>
      <c r="E1609" cm="1">
        <f t="array" ref="E1609">IFERROR(INDEX($G$3:$S$7,MATCH($H1609,$G$4:$G$7,0),MATCH($I1609,$G$3:$S$3,0)+1),"")</f>
        <v>4</v>
      </c>
      <c r="F1609">
        <f>IFERROR(IF('SUIVI VENTES 403e'!$A1595&lt;&gt;"",ROUND((($C1609/1.2)-$E1609),2),""),"")</f>
        <v>5.03</v>
      </c>
      <c r="G1609">
        <f>IFERROR(IF('SUIVI VENTES 403e'!$A1595&lt;&gt;"",ROUND($F1609*$A1609,2),""),"")</f>
        <v>30.18</v>
      </c>
      <c r="H1609">
        <f>IFERROR(IF('SUIVI VENTES 403e'!$A1595&lt;&gt;"",YEAR('SUIVI VENTES 403e'!$G1595),""),"")</f>
        <v>2023</v>
      </c>
      <c r="I1609">
        <f>IFERROR(IF('SUIVI VENTES 403e'!$A1595&lt;&gt;"",MONTH('SUIVI VENTES 403e'!$G1595),""),"")</f>
        <v>1</v>
      </c>
    </row>
    <row r="1610" spans="1:9" x14ac:dyDescent="0.25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t="str">
        <f t="shared" si="27"/>
        <v/>
      </c>
      <c r="E1610" cm="1">
        <f t="array" ref="E1610">IFERROR(INDEX($G$3:$S$7,MATCH($H1610,$G$4:$G$7,0),MATCH($I1610,$G$3:$S$3,0)+1),"")</f>
        <v>5</v>
      </c>
      <c r="F1610">
        <f>IFERROR(IF('SUIVI VENTES 403e'!$A1596&lt;&gt;"",ROUND((($C1610/1.2)-$E1610),2),""),"")</f>
        <v>4.03</v>
      </c>
      <c r="G1610">
        <f>IFERROR(IF('SUIVI VENTES 403e'!$A1596&lt;&gt;"",ROUND($F1610*$A1610,2),""),"")</f>
        <v>40.299999999999997</v>
      </c>
      <c r="H1610">
        <f>IFERROR(IF('SUIVI VENTES 403e'!$A1596&lt;&gt;"",YEAR('SUIVI VENTES 403e'!$G1596),""),"")</f>
        <v>2023</v>
      </c>
      <c r="I1610">
        <f>IFERROR(IF('SUIVI VENTES 403e'!$A1596&lt;&gt;"",MONTH('SUIVI VENTES 403e'!$G1596),""),"")</f>
        <v>2</v>
      </c>
    </row>
    <row r="1611" spans="1:9" x14ac:dyDescent="0.25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t="str">
        <f t="shared" si="27"/>
        <v/>
      </c>
      <c r="E1611" cm="1">
        <f t="array" ref="E1611">IFERROR(INDEX($G$3:$S$7,MATCH($H1611,$G$4:$G$7,0),MATCH($I1611,$G$3:$S$3,0)+1),"")</f>
        <v>5</v>
      </c>
      <c r="F1611">
        <f>IFERROR(IF('SUIVI VENTES 403e'!$A1597&lt;&gt;"",ROUND((($C1611/1.2)-$E1611),2),""),"")</f>
        <v>4.03</v>
      </c>
      <c r="G1611">
        <f>IFERROR(IF('SUIVI VENTES 403e'!$A1597&lt;&gt;"",ROUND($F1611*$A1611,2),""),"")</f>
        <v>48.36</v>
      </c>
      <c r="H1611">
        <f>IFERROR(IF('SUIVI VENTES 403e'!$A1597&lt;&gt;"",YEAR('SUIVI VENTES 403e'!$G1597),""),"")</f>
        <v>2023</v>
      </c>
      <c r="I1611">
        <f>IFERROR(IF('SUIVI VENTES 403e'!$A1597&lt;&gt;"",MONTH('SUIVI VENTES 403e'!$G1597),""),"")</f>
        <v>2</v>
      </c>
    </row>
    <row r="1612" spans="1:9" x14ac:dyDescent="0.25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t="str">
        <f t="shared" si="27"/>
        <v/>
      </c>
      <c r="E1612" cm="1">
        <f t="array" ref="E1612">IFERROR(INDEX($G$3:$S$7,MATCH($H1612,$G$4:$G$7,0),MATCH($I1612,$G$3:$S$3,0)+1),"")</f>
        <v>5</v>
      </c>
      <c r="F1612">
        <f>IFERROR(IF('SUIVI VENTES 403e'!$A1598&lt;&gt;"",ROUND((($C1612/1.2)-$E1612),2),""),"")</f>
        <v>3.75</v>
      </c>
      <c r="G1612">
        <f>IFERROR(IF('SUIVI VENTES 403e'!$A1598&lt;&gt;"",ROUND($F1612*$A1612,2),""),"")</f>
        <v>56.25</v>
      </c>
      <c r="H1612">
        <f>IFERROR(IF('SUIVI VENTES 403e'!$A1598&lt;&gt;"",YEAR('SUIVI VENTES 403e'!$G1598),""),"")</f>
        <v>2023</v>
      </c>
      <c r="I1612">
        <f>IFERROR(IF('SUIVI VENTES 403e'!$A1598&lt;&gt;"",MONTH('SUIVI VENTES 403e'!$G1598),""),"")</f>
        <v>2</v>
      </c>
    </row>
    <row r="1613" spans="1:9" x14ac:dyDescent="0.25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t="str">
        <f t="shared" si="27"/>
        <v/>
      </c>
      <c r="E1613" cm="1">
        <f t="array" ref="E1613">IFERROR(INDEX($G$3:$S$7,MATCH($H1613,$G$4:$G$7,0),MATCH($I1613,$G$3:$S$3,0)+1),"")</f>
        <v>5</v>
      </c>
      <c r="F1613">
        <f>IFERROR(IF('SUIVI VENTES 403e'!$A1599&lt;&gt;"",ROUND((($C1613/1.2)-$E1613),2),""),"")</f>
        <v>4.03</v>
      </c>
      <c r="G1613">
        <f>IFERROR(IF('SUIVI VENTES 403e'!$A1599&lt;&gt;"",ROUND($F1613*$A1613,2),""),"")</f>
        <v>60.45</v>
      </c>
      <c r="H1613">
        <f>IFERROR(IF('SUIVI VENTES 403e'!$A1599&lt;&gt;"",YEAR('SUIVI VENTES 403e'!$G1599),""),"")</f>
        <v>2023</v>
      </c>
      <c r="I1613">
        <f>IFERROR(IF('SUIVI VENTES 403e'!$A1599&lt;&gt;"",MONTH('SUIVI VENTES 403e'!$G1599),""),"")</f>
        <v>2</v>
      </c>
    </row>
    <row r="1614" spans="1:9" x14ac:dyDescent="0.25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t="str">
        <f t="shared" si="27"/>
        <v/>
      </c>
      <c r="E1614" cm="1">
        <f t="array" ref="E1614">IFERROR(INDEX($G$3:$S$7,MATCH($H1614,$G$4:$G$7,0),MATCH($I1614,$G$3:$S$3,0)+1),"")</f>
        <v>5</v>
      </c>
      <c r="F1614">
        <f>IFERROR(IF('SUIVI VENTES 403e'!$A1600&lt;&gt;"",ROUND((($C1614/1.2)-$E1614),2),""),"")</f>
        <v>4.03</v>
      </c>
      <c r="G1614">
        <f>IFERROR(IF('SUIVI VENTES 403e'!$A1600&lt;&gt;"",ROUND($F1614*$A1614,2),""),"")</f>
        <v>8.06</v>
      </c>
      <c r="H1614">
        <f>IFERROR(IF('SUIVI VENTES 403e'!$A1600&lt;&gt;"",YEAR('SUIVI VENTES 403e'!$G1600),""),"")</f>
        <v>2023</v>
      </c>
      <c r="I1614">
        <f>IFERROR(IF('SUIVI VENTES 403e'!$A1600&lt;&gt;"",MONTH('SUIVI VENTES 403e'!$G1600),""),"")</f>
        <v>2</v>
      </c>
    </row>
    <row r="1615" spans="1:9" x14ac:dyDescent="0.25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t="str">
        <f t="shared" si="27"/>
        <v/>
      </c>
      <c r="E1615" cm="1">
        <f t="array" ref="E1615">IFERROR(INDEX($G$3:$S$7,MATCH($H1615,$G$4:$G$7,0),MATCH($I1615,$G$3:$S$3,0)+1),"")</f>
        <v>5</v>
      </c>
      <c r="F1615">
        <f>IFERROR(IF('SUIVI VENTES 403e'!$A1601&lt;&gt;"",ROUND((($C1615/1.2)-$E1615),2),""),"")</f>
        <v>4.03</v>
      </c>
      <c r="G1615">
        <f>IFERROR(IF('SUIVI VENTES 403e'!$A1601&lt;&gt;"",ROUND($F1615*$A1615,2),""),"")</f>
        <v>20.149999999999999</v>
      </c>
      <c r="H1615">
        <f>IFERROR(IF('SUIVI VENTES 403e'!$A1601&lt;&gt;"",YEAR('SUIVI VENTES 403e'!$G1601),""),"")</f>
        <v>2023</v>
      </c>
      <c r="I1615">
        <f>IFERROR(IF('SUIVI VENTES 403e'!$A1601&lt;&gt;"",MONTH('SUIVI VENTES 403e'!$G1601),""),"")</f>
        <v>2</v>
      </c>
    </row>
    <row r="1616" spans="1:9" x14ac:dyDescent="0.25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t="str">
        <f t="shared" ref="D1616:D1679" si="28">IFERROR(IF(B1616=0,A1616,""),"")</f>
        <v/>
      </c>
      <c r="E1616" cm="1">
        <f t="array" ref="E1616">IFERROR(INDEX($G$3:$S$7,MATCH($H1616,$G$4:$G$7,0),MATCH($I1616,$G$3:$S$3,0)+1),"")</f>
        <v>5</v>
      </c>
      <c r="F1616">
        <f>IFERROR(IF('SUIVI VENTES 403e'!$A1602&lt;&gt;"",ROUND((($C1616/1.2)-$E1616),2),""),"")</f>
        <v>4.03</v>
      </c>
      <c r="G1616">
        <f>IFERROR(IF('SUIVI VENTES 403e'!$A1602&lt;&gt;"",ROUND($F1616*$A1616,2),""),"")</f>
        <v>8.06</v>
      </c>
      <c r="H1616">
        <f>IFERROR(IF('SUIVI VENTES 403e'!$A1602&lt;&gt;"",YEAR('SUIVI VENTES 403e'!$G1602),""),"")</f>
        <v>2023</v>
      </c>
      <c r="I1616">
        <f>IFERROR(IF('SUIVI VENTES 403e'!$A1602&lt;&gt;"",MONTH('SUIVI VENTES 403e'!$G1602),""),"")</f>
        <v>2</v>
      </c>
    </row>
    <row r="1617" spans="1:9" x14ac:dyDescent="0.25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t="str">
        <f t="shared" si="28"/>
        <v/>
      </c>
      <c r="E1617" cm="1">
        <f t="array" ref="E1617">IFERROR(INDEX($G$3:$S$7,MATCH($H1617,$G$4:$G$7,0),MATCH($I1617,$G$3:$S$3,0)+1),"")</f>
        <v>5</v>
      </c>
      <c r="F1617">
        <f>IFERROR(IF('SUIVI VENTES 403e'!$A1603&lt;&gt;"",ROUND((($C1617/1.2)-$E1617),2),""),"")</f>
        <v>4.03</v>
      </c>
      <c r="G1617">
        <f>IFERROR(IF('SUIVI VENTES 403e'!$A1603&lt;&gt;"",ROUND($F1617*$A1617,2),""),"")</f>
        <v>4.03</v>
      </c>
      <c r="H1617">
        <f>IFERROR(IF('SUIVI VENTES 403e'!$A1603&lt;&gt;"",YEAR('SUIVI VENTES 403e'!$G1603),""),"")</f>
        <v>2023</v>
      </c>
      <c r="I1617">
        <f>IFERROR(IF('SUIVI VENTES 403e'!$A1603&lt;&gt;"",MONTH('SUIVI VENTES 403e'!$G1603),""),"")</f>
        <v>2</v>
      </c>
    </row>
    <row r="1618" spans="1:9" x14ac:dyDescent="0.25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t="str">
        <f t="shared" si="28"/>
        <v/>
      </c>
      <c r="E1618" cm="1">
        <f t="array" ref="E1618">IFERROR(INDEX($G$3:$S$7,MATCH($H1618,$G$4:$G$7,0),MATCH($I1618,$G$3:$S$3,0)+1),"")</f>
        <v>5</v>
      </c>
      <c r="F1618">
        <f>IFERROR(IF('SUIVI VENTES 403e'!$A1604&lt;&gt;"",ROUND((($C1618/1.2)-$E1618),2),""),"")</f>
        <v>3.75</v>
      </c>
      <c r="G1618">
        <f>IFERROR(IF('SUIVI VENTES 403e'!$A1604&lt;&gt;"",ROUND($F1618*$A1618,2),""),"")</f>
        <v>18.75</v>
      </c>
      <c r="H1618">
        <f>IFERROR(IF('SUIVI VENTES 403e'!$A1604&lt;&gt;"",YEAR('SUIVI VENTES 403e'!$G1604),""),"")</f>
        <v>2023</v>
      </c>
      <c r="I1618">
        <f>IFERROR(IF('SUIVI VENTES 403e'!$A1604&lt;&gt;"",MONTH('SUIVI VENTES 403e'!$G1604),""),"")</f>
        <v>2</v>
      </c>
    </row>
    <row r="1619" spans="1:9" x14ac:dyDescent="0.25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t="str">
        <f t="shared" si="28"/>
        <v/>
      </c>
      <c r="E1619" cm="1">
        <f t="array" ref="E1619">IFERROR(INDEX($G$3:$S$7,MATCH($H1619,$G$4:$G$7,0),MATCH($I1619,$G$3:$S$3,0)+1),"")</f>
        <v>5</v>
      </c>
      <c r="F1619">
        <f>IFERROR(IF('SUIVI VENTES 403e'!$A1605&lt;&gt;"",ROUND((($C1619/1.2)-$E1619),2),""),"")</f>
        <v>4.03</v>
      </c>
      <c r="G1619">
        <f>IFERROR(IF('SUIVI VENTES 403e'!$A1605&lt;&gt;"",ROUND($F1619*$A1619,2),""),"")</f>
        <v>60.45</v>
      </c>
      <c r="H1619">
        <f>IFERROR(IF('SUIVI VENTES 403e'!$A1605&lt;&gt;"",YEAR('SUIVI VENTES 403e'!$G1605),""),"")</f>
        <v>2023</v>
      </c>
      <c r="I1619">
        <f>IFERROR(IF('SUIVI VENTES 403e'!$A1605&lt;&gt;"",MONTH('SUIVI VENTES 403e'!$G1605),""),"")</f>
        <v>2</v>
      </c>
    </row>
    <row r="1620" spans="1:9" x14ac:dyDescent="0.25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t="str">
        <f t="shared" si="28"/>
        <v/>
      </c>
      <c r="E1620" cm="1">
        <f t="array" ref="E1620">IFERROR(INDEX($G$3:$S$7,MATCH($H1620,$G$4:$G$7,0),MATCH($I1620,$G$3:$S$3,0)+1),"")</f>
        <v>5</v>
      </c>
      <c r="F1620">
        <f>IFERROR(IF('SUIVI VENTES 403e'!$A1606&lt;&gt;"",ROUND((($C1620/1.2)-$E1620),2),""),"")</f>
        <v>2.29</v>
      </c>
      <c r="G1620">
        <f>IFERROR(IF('SUIVI VENTES 403e'!$A1606&lt;&gt;"",ROUND($F1620*$A1620,2),""),"")</f>
        <v>11.45</v>
      </c>
      <c r="H1620">
        <f>IFERROR(IF('SUIVI VENTES 403e'!$A1606&lt;&gt;"",YEAR('SUIVI VENTES 403e'!$G1606),""),"")</f>
        <v>2023</v>
      </c>
      <c r="I1620">
        <f>IFERROR(IF('SUIVI VENTES 403e'!$A1606&lt;&gt;"",MONTH('SUIVI VENTES 403e'!$G1606),""),"")</f>
        <v>2</v>
      </c>
    </row>
    <row r="1621" spans="1:9" x14ac:dyDescent="0.25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t="str">
        <f t="shared" si="28"/>
        <v/>
      </c>
      <c r="E1621" cm="1">
        <f t="array" ref="E1621">IFERROR(INDEX($G$3:$S$7,MATCH($H1621,$G$4:$G$7,0),MATCH($I1621,$G$3:$S$3,0)+1),"")</f>
        <v>5</v>
      </c>
      <c r="F1621">
        <f>IFERROR(IF('SUIVI VENTES 403e'!$A1607&lt;&gt;"",ROUND((($C1621/1.2)-$E1621),2),""),"")</f>
        <v>6.53</v>
      </c>
      <c r="G1621">
        <f>IFERROR(IF('SUIVI VENTES 403e'!$A1607&lt;&gt;"",ROUND($F1621*$A1621,2),""),"")</f>
        <v>6.53</v>
      </c>
      <c r="H1621">
        <f>IFERROR(IF('SUIVI VENTES 403e'!$A1607&lt;&gt;"",YEAR('SUIVI VENTES 403e'!$G1607),""),"")</f>
        <v>2023</v>
      </c>
      <c r="I1621">
        <f>IFERROR(IF('SUIVI VENTES 403e'!$A1607&lt;&gt;"",MONTH('SUIVI VENTES 403e'!$G1607),""),"")</f>
        <v>2</v>
      </c>
    </row>
    <row r="1622" spans="1:9" x14ac:dyDescent="0.25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t="str">
        <f t="shared" si="28"/>
        <v/>
      </c>
      <c r="E1622" cm="1">
        <f t="array" ref="E1622">IFERROR(INDEX($G$3:$S$7,MATCH($H1622,$G$4:$G$7,0),MATCH($I1622,$G$3:$S$3,0)+1),"")</f>
        <v>5</v>
      </c>
      <c r="F1622">
        <f>IFERROR(IF('SUIVI VENTES 403e'!$A1608&lt;&gt;"",ROUND((($C1622/1.2)-$E1622),2),""),"")</f>
        <v>4.03</v>
      </c>
      <c r="G1622">
        <f>IFERROR(IF('SUIVI VENTES 403e'!$A1608&lt;&gt;"",ROUND($F1622*$A1622,2),""),"")</f>
        <v>36.270000000000003</v>
      </c>
      <c r="H1622">
        <f>IFERROR(IF('SUIVI VENTES 403e'!$A1608&lt;&gt;"",YEAR('SUIVI VENTES 403e'!$G1608),""),"")</f>
        <v>2023</v>
      </c>
      <c r="I1622">
        <f>IFERROR(IF('SUIVI VENTES 403e'!$A1608&lt;&gt;"",MONTH('SUIVI VENTES 403e'!$G1608),""),"")</f>
        <v>2</v>
      </c>
    </row>
    <row r="1623" spans="1:9" x14ac:dyDescent="0.25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t="str">
        <f t="shared" si="28"/>
        <v/>
      </c>
      <c r="E1623" cm="1">
        <f t="array" ref="E1623">IFERROR(INDEX($G$3:$S$7,MATCH($H1623,$G$4:$G$7,0),MATCH($I1623,$G$3:$S$3,0)+1),"")</f>
        <v>5</v>
      </c>
      <c r="F1623">
        <f>IFERROR(IF('SUIVI VENTES 403e'!$A1609&lt;&gt;"",ROUND((($C1623/1.2)-$E1623),2),""),"")</f>
        <v>4.03</v>
      </c>
      <c r="G1623">
        <f>IFERROR(IF('SUIVI VENTES 403e'!$A1609&lt;&gt;"",ROUND($F1623*$A1623,2),""),"")</f>
        <v>12.09</v>
      </c>
      <c r="H1623">
        <f>IFERROR(IF('SUIVI VENTES 403e'!$A1609&lt;&gt;"",YEAR('SUIVI VENTES 403e'!$G1609),""),"")</f>
        <v>2023</v>
      </c>
      <c r="I1623">
        <f>IFERROR(IF('SUIVI VENTES 403e'!$A1609&lt;&gt;"",MONTH('SUIVI VENTES 403e'!$G1609),""),"")</f>
        <v>2</v>
      </c>
    </row>
    <row r="1624" spans="1:9" x14ac:dyDescent="0.25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t="str">
        <f t="shared" si="28"/>
        <v/>
      </c>
      <c r="E1624" cm="1">
        <f t="array" ref="E1624">IFERROR(INDEX($G$3:$S$7,MATCH($H1624,$G$4:$G$7,0),MATCH($I1624,$G$3:$S$3,0)+1),"")</f>
        <v>5</v>
      </c>
      <c r="F1624">
        <f>IFERROR(IF('SUIVI VENTES 403e'!$A1610&lt;&gt;"",ROUND((($C1624/1.2)-$E1624),2),""),"")</f>
        <v>4.03</v>
      </c>
      <c r="G1624">
        <f>IFERROR(IF('SUIVI VENTES 403e'!$A1610&lt;&gt;"",ROUND($F1624*$A1624,2),""),"")</f>
        <v>32.24</v>
      </c>
      <c r="H1624">
        <f>IFERROR(IF('SUIVI VENTES 403e'!$A1610&lt;&gt;"",YEAR('SUIVI VENTES 403e'!$G1610),""),"")</f>
        <v>2023</v>
      </c>
      <c r="I1624">
        <f>IFERROR(IF('SUIVI VENTES 403e'!$A1610&lt;&gt;"",MONTH('SUIVI VENTES 403e'!$G1610),""),"")</f>
        <v>2</v>
      </c>
    </row>
    <row r="1625" spans="1:9" x14ac:dyDescent="0.25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t="str">
        <f t="shared" si="28"/>
        <v/>
      </c>
      <c r="E1625" cm="1">
        <f t="array" ref="E1625">IFERROR(INDEX($G$3:$S$7,MATCH($H1625,$G$4:$G$7,0),MATCH($I1625,$G$3:$S$3,0)+1),"")</f>
        <v>5</v>
      </c>
      <c r="F1625">
        <f>IFERROR(IF('SUIVI VENTES 403e'!$A1611&lt;&gt;"",ROUND((($C1625/1.2)-$E1625),2),""),"")</f>
        <v>4.03</v>
      </c>
      <c r="G1625">
        <f>IFERROR(IF('SUIVI VENTES 403e'!$A1611&lt;&gt;"",ROUND($F1625*$A1625,2),""),"")</f>
        <v>80.599999999999994</v>
      </c>
      <c r="H1625">
        <f>IFERROR(IF('SUIVI VENTES 403e'!$A1611&lt;&gt;"",YEAR('SUIVI VENTES 403e'!$G1611),""),"")</f>
        <v>2023</v>
      </c>
      <c r="I1625">
        <f>IFERROR(IF('SUIVI VENTES 403e'!$A1611&lt;&gt;"",MONTH('SUIVI VENTES 403e'!$G1611),""),"")</f>
        <v>2</v>
      </c>
    </row>
    <row r="1626" spans="1:9" x14ac:dyDescent="0.25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>
        <f t="shared" si="28"/>
        <v>2</v>
      </c>
      <c r="E1626" cm="1">
        <f t="array" ref="E1626">IFERROR(INDEX($G$3:$S$7,MATCH($H1626,$G$4:$G$7,0),MATCH($I1626,$G$3:$S$3,0)+1),"")</f>
        <v>5</v>
      </c>
      <c r="F1626">
        <f>IFERROR(IF('SUIVI VENTES 403e'!$A1612&lt;&gt;"",ROUND((($C1626/1.2)-$E1626),2),""),"")</f>
        <v>-5</v>
      </c>
      <c r="G1626">
        <f>IFERROR(IF('SUIVI VENTES 403e'!$A1612&lt;&gt;"",ROUND($F1626*$A1626,2),""),"")</f>
        <v>-10</v>
      </c>
      <c r="H1626">
        <f>IFERROR(IF('SUIVI VENTES 403e'!$A1612&lt;&gt;"",YEAR('SUIVI VENTES 403e'!$G1612),""),"")</f>
        <v>2023</v>
      </c>
      <c r="I1626">
        <f>IFERROR(IF('SUIVI VENTES 403e'!$A1612&lt;&gt;"",MONTH('SUIVI VENTES 403e'!$G1612),""),"")</f>
        <v>2</v>
      </c>
    </row>
    <row r="1627" spans="1:9" x14ac:dyDescent="0.25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t="str">
        <f t="shared" si="28"/>
        <v/>
      </c>
      <c r="E1627" cm="1">
        <f t="array" ref="E1627">IFERROR(INDEX($G$3:$S$7,MATCH($H1627,$G$4:$G$7,0),MATCH($I1627,$G$3:$S$3,0)+1),"")</f>
        <v>5</v>
      </c>
      <c r="F1627">
        <f>IFERROR(IF('SUIVI VENTES 403e'!$A1613&lt;&gt;"",ROUND((($C1627/1.2)-$E1627),2),""),"")</f>
        <v>4.03</v>
      </c>
      <c r="G1627">
        <f>IFERROR(IF('SUIVI VENTES 403e'!$A1613&lt;&gt;"",ROUND($F1627*$A1627,2),""),"")</f>
        <v>40.299999999999997</v>
      </c>
      <c r="H1627">
        <f>IFERROR(IF('SUIVI VENTES 403e'!$A1613&lt;&gt;"",YEAR('SUIVI VENTES 403e'!$G1613),""),"")</f>
        <v>2023</v>
      </c>
      <c r="I1627">
        <f>IFERROR(IF('SUIVI VENTES 403e'!$A1613&lt;&gt;"",MONTH('SUIVI VENTES 403e'!$G1613),""),"")</f>
        <v>2</v>
      </c>
    </row>
    <row r="1628" spans="1:9" x14ac:dyDescent="0.25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t="str">
        <f t="shared" si="28"/>
        <v/>
      </c>
      <c r="E1628" cm="1">
        <f t="array" ref="E1628">IFERROR(INDEX($G$3:$S$7,MATCH($H1628,$G$4:$G$7,0),MATCH($I1628,$G$3:$S$3,0)+1),"")</f>
        <v>5</v>
      </c>
      <c r="F1628">
        <f>IFERROR(IF('SUIVI VENTES 403e'!$A1614&lt;&gt;"",ROUND((($C1628/1.2)-$E1628),2),""),"")</f>
        <v>3.75</v>
      </c>
      <c r="G1628">
        <f>IFERROR(IF('SUIVI VENTES 403e'!$A1614&lt;&gt;"",ROUND($F1628*$A1628,2),""),"")</f>
        <v>56.25</v>
      </c>
      <c r="H1628">
        <f>IFERROR(IF('SUIVI VENTES 403e'!$A1614&lt;&gt;"",YEAR('SUIVI VENTES 403e'!$G1614),""),"")</f>
        <v>2023</v>
      </c>
      <c r="I1628">
        <f>IFERROR(IF('SUIVI VENTES 403e'!$A1614&lt;&gt;"",MONTH('SUIVI VENTES 403e'!$G1614),""),"")</f>
        <v>2</v>
      </c>
    </row>
    <row r="1629" spans="1:9" x14ac:dyDescent="0.25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t="str">
        <f t="shared" si="28"/>
        <v/>
      </c>
      <c r="E1629" cm="1">
        <f t="array" ref="E1629">IFERROR(INDEX($G$3:$S$7,MATCH($H1629,$G$4:$G$7,0),MATCH($I1629,$G$3:$S$3,0)+1),"")</f>
        <v>5</v>
      </c>
      <c r="F1629">
        <f>IFERROR(IF('SUIVI VENTES 403e'!$A1615&lt;&gt;"",ROUND((($C1629/1.2)-$E1629),2),""),"")</f>
        <v>2.29</v>
      </c>
      <c r="G1629">
        <f>IFERROR(IF('SUIVI VENTES 403e'!$A1615&lt;&gt;"",ROUND($F1629*$A1629,2),""),"")</f>
        <v>45.8</v>
      </c>
      <c r="H1629">
        <f>IFERROR(IF('SUIVI VENTES 403e'!$A1615&lt;&gt;"",YEAR('SUIVI VENTES 403e'!$G1615),""),"")</f>
        <v>2023</v>
      </c>
      <c r="I1629">
        <f>IFERROR(IF('SUIVI VENTES 403e'!$A1615&lt;&gt;"",MONTH('SUIVI VENTES 403e'!$G1615),""),"")</f>
        <v>2</v>
      </c>
    </row>
    <row r="1630" spans="1:9" x14ac:dyDescent="0.25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t="str">
        <f t="shared" si="28"/>
        <v/>
      </c>
      <c r="E1630" cm="1">
        <f t="array" ref="E1630">IFERROR(INDEX($G$3:$S$7,MATCH($H1630,$G$4:$G$7,0),MATCH($I1630,$G$3:$S$3,0)+1),"")</f>
        <v>5</v>
      </c>
      <c r="F1630">
        <f>IFERROR(IF('SUIVI VENTES 403e'!$A1616&lt;&gt;"",ROUND((($C1630/1.2)-$E1630),2),""),"")</f>
        <v>4.03</v>
      </c>
      <c r="G1630">
        <f>IFERROR(IF('SUIVI VENTES 403e'!$A1616&lt;&gt;"",ROUND($F1630*$A1630,2),""),"")</f>
        <v>72.540000000000006</v>
      </c>
      <c r="H1630">
        <f>IFERROR(IF('SUIVI VENTES 403e'!$A1616&lt;&gt;"",YEAR('SUIVI VENTES 403e'!$G1616),""),"")</f>
        <v>2023</v>
      </c>
      <c r="I1630">
        <f>IFERROR(IF('SUIVI VENTES 403e'!$A1616&lt;&gt;"",MONTH('SUIVI VENTES 403e'!$G1616),""),"")</f>
        <v>2</v>
      </c>
    </row>
    <row r="1631" spans="1:9" x14ac:dyDescent="0.25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t="str">
        <f t="shared" si="28"/>
        <v/>
      </c>
      <c r="E1631" cm="1">
        <f t="array" ref="E1631">IFERROR(INDEX($G$3:$S$7,MATCH($H1631,$G$4:$G$7,0),MATCH($I1631,$G$3:$S$3,0)+1),"")</f>
        <v>5</v>
      </c>
      <c r="F1631">
        <f>IFERROR(IF('SUIVI VENTES 403e'!$A1617&lt;&gt;"",ROUND((($C1631/1.2)-$E1631),2),""),"")</f>
        <v>4.03</v>
      </c>
      <c r="G1631">
        <f>IFERROR(IF('SUIVI VENTES 403e'!$A1617&lt;&gt;"",ROUND($F1631*$A1631,2),""),"")</f>
        <v>40.299999999999997</v>
      </c>
      <c r="H1631">
        <f>IFERROR(IF('SUIVI VENTES 403e'!$A1617&lt;&gt;"",YEAR('SUIVI VENTES 403e'!$G1617),""),"")</f>
        <v>2023</v>
      </c>
      <c r="I1631">
        <f>IFERROR(IF('SUIVI VENTES 403e'!$A1617&lt;&gt;"",MONTH('SUIVI VENTES 403e'!$G1617),""),"")</f>
        <v>2</v>
      </c>
    </row>
    <row r="1632" spans="1:9" x14ac:dyDescent="0.25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t="str">
        <f t="shared" si="28"/>
        <v/>
      </c>
      <c r="E1632" cm="1">
        <f t="array" ref="E1632">IFERROR(INDEX($G$3:$S$7,MATCH($H1632,$G$4:$G$7,0),MATCH($I1632,$G$3:$S$3,0)+1),"")</f>
        <v>5</v>
      </c>
      <c r="F1632">
        <f>IFERROR(IF('SUIVI VENTES 403e'!$A1618&lt;&gt;"",ROUND((($C1632/1.2)-$E1632),2),""),"")</f>
        <v>4.03</v>
      </c>
      <c r="G1632">
        <f>IFERROR(IF('SUIVI VENTES 403e'!$A1618&lt;&gt;"",ROUND($F1632*$A1632,2),""),"")</f>
        <v>20.149999999999999</v>
      </c>
      <c r="H1632">
        <f>IFERROR(IF('SUIVI VENTES 403e'!$A1618&lt;&gt;"",YEAR('SUIVI VENTES 403e'!$G1618),""),"")</f>
        <v>2023</v>
      </c>
      <c r="I1632">
        <f>IFERROR(IF('SUIVI VENTES 403e'!$A1618&lt;&gt;"",MONTH('SUIVI VENTES 403e'!$G1618),""),"")</f>
        <v>2</v>
      </c>
    </row>
    <row r="1633" spans="1:9" x14ac:dyDescent="0.25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>
        <f t="shared" si="28"/>
        <v>1</v>
      </c>
      <c r="E1633" cm="1">
        <f t="array" ref="E1633">IFERROR(INDEX($G$3:$S$7,MATCH($H1633,$G$4:$G$7,0),MATCH($I1633,$G$3:$S$3,0)+1),"")</f>
        <v>5</v>
      </c>
      <c r="F1633">
        <f>IFERROR(IF('SUIVI VENTES 403e'!$A1619&lt;&gt;"",ROUND((($C1633/1.2)-$E1633),2),""),"")</f>
        <v>-5</v>
      </c>
      <c r="G1633">
        <f>IFERROR(IF('SUIVI VENTES 403e'!$A1619&lt;&gt;"",ROUND($F1633*$A1633,2),""),"")</f>
        <v>-5</v>
      </c>
      <c r="H1633">
        <f>IFERROR(IF('SUIVI VENTES 403e'!$A1619&lt;&gt;"",YEAR('SUIVI VENTES 403e'!$G1619),""),"")</f>
        <v>2023</v>
      </c>
      <c r="I1633">
        <f>IFERROR(IF('SUIVI VENTES 403e'!$A1619&lt;&gt;"",MONTH('SUIVI VENTES 403e'!$G1619),""),"")</f>
        <v>2</v>
      </c>
    </row>
    <row r="1634" spans="1:9" x14ac:dyDescent="0.25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t="str">
        <f t="shared" si="28"/>
        <v/>
      </c>
      <c r="E1634" cm="1">
        <f t="array" ref="E1634">IFERROR(INDEX($G$3:$S$7,MATCH($H1634,$G$4:$G$7,0),MATCH($I1634,$G$3:$S$3,0)+1),"")</f>
        <v>5</v>
      </c>
      <c r="F1634">
        <f>IFERROR(IF('SUIVI VENTES 403e'!$A1620&lt;&gt;"",ROUND((($C1634/1.2)-$E1634),2),""),"")</f>
        <v>4.03</v>
      </c>
      <c r="G1634">
        <f>IFERROR(IF('SUIVI VENTES 403e'!$A1620&lt;&gt;"",ROUND($F1634*$A1634,2),""),"")</f>
        <v>8.06</v>
      </c>
      <c r="H1634">
        <f>IFERROR(IF('SUIVI VENTES 403e'!$A1620&lt;&gt;"",YEAR('SUIVI VENTES 403e'!$G1620),""),"")</f>
        <v>2023</v>
      </c>
      <c r="I1634">
        <f>IFERROR(IF('SUIVI VENTES 403e'!$A1620&lt;&gt;"",MONTH('SUIVI VENTES 403e'!$G1620),""),"")</f>
        <v>2</v>
      </c>
    </row>
    <row r="1635" spans="1:9" x14ac:dyDescent="0.25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t="str">
        <f t="shared" si="28"/>
        <v/>
      </c>
      <c r="E1635" cm="1">
        <f t="array" ref="E1635">IFERROR(INDEX($G$3:$S$7,MATCH($H1635,$G$4:$G$7,0),MATCH($I1635,$G$3:$S$3,0)+1),"")</f>
        <v>5</v>
      </c>
      <c r="F1635">
        <f>IFERROR(IF('SUIVI VENTES 403e'!$A1621&lt;&gt;"",ROUND((($C1635/1.2)-$E1635),2),""),"")</f>
        <v>4.03</v>
      </c>
      <c r="G1635">
        <f>IFERROR(IF('SUIVI VENTES 403e'!$A1621&lt;&gt;"",ROUND($F1635*$A1635,2),""),"")</f>
        <v>60.45</v>
      </c>
      <c r="H1635">
        <f>IFERROR(IF('SUIVI VENTES 403e'!$A1621&lt;&gt;"",YEAR('SUIVI VENTES 403e'!$G1621),""),"")</f>
        <v>2023</v>
      </c>
      <c r="I1635">
        <f>IFERROR(IF('SUIVI VENTES 403e'!$A1621&lt;&gt;"",MONTH('SUIVI VENTES 403e'!$G1621),""),"")</f>
        <v>2</v>
      </c>
    </row>
    <row r="1636" spans="1:9" x14ac:dyDescent="0.25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t="str">
        <f t="shared" si="28"/>
        <v/>
      </c>
      <c r="E1636" cm="1">
        <f t="array" ref="E1636">IFERROR(INDEX($G$3:$S$7,MATCH($H1636,$G$4:$G$7,0),MATCH($I1636,$G$3:$S$3,0)+1),"")</f>
        <v>5</v>
      </c>
      <c r="F1636">
        <f>IFERROR(IF('SUIVI VENTES 403e'!$A1622&lt;&gt;"",ROUND((($C1636/1.2)-$E1636),2),""),"")</f>
        <v>4.03</v>
      </c>
      <c r="G1636">
        <f>IFERROR(IF('SUIVI VENTES 403e'!$A1622&lt;&gt;"",ROUND($F1636*$A1636,2),""),"")</f>
        <v>60.45</v>
      </c>
      <c r="H1636">
        <f>IFERROR(IF('SUIVI VENTES 403e'!$A1622&lt;&gt;"",YEAR('SUIVI VENTES 403e'!$G1622),""),"")</f>
        <v>2023</v>
      </c>
      <c r="I1636">
        <f>IFERROR(IF('SUIVI VENTES 403e'!$A1622&lt;&gt;"",MONTH('SUIVI VENTES 403e'!$G1622),""),"")</f>
        <v>2</v>
      </c>
    </row>
    <row r="1637" spans="1:9" x14ac:dyDescent="0.25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t="str">
        <f t="shared" si="28"/>
        <v/>
      </c>
      <c r="E1637" cm="1">
        <f t="array" ref="E1637">IFERROR(INDEX($G$3:$S$7,MATCH($H1637,$G$4:$G$7,0),MATCH($I1637,$G$3:$S$3,0)+1),"")</f>
        <v>5</v>
      </c>
      <c r="F1637">
        <f>IFERROR(IF('SUIVI VENTES 403e'!$A1623&lt;&gt;"",ROUND((($C1637/1.2)-$E1637),2),""),"")</f>
        <v>2.29</v>
      </c>
      <c r="G1637">
        <f>IFERROR(IF('SUIVI VENTES 403e'!$A1623&lt;&gt;"",ROUND($F1637*$A1637,2),""),"")</f>
        <v>11.45</v>
      </c>
      <c r="H1637">
        <f>IFERROR(IF('SUIVI VENTES 403e'!$A1623&lt;&gt;"",YEAR('SUIVI VENTES 403e'!$G1623),""),"")</f>
        <v>2023</v>
      </c>
      <c r="I1637">
        <f>IFERROR(IF('SUIVI VENTES 403e'!$A1623&lt;&gt;"",MONTH('SUIVI VENTES 403e'!$G1623),""),"")</f>
        <v>2</v>
      </c>
    </row>
    <row r="1638" spans="1:9" x14ac:dyDescent="0.25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t="str">
        <f t="shared" si="28"/>
        <v/>
      </c>
      <c r="E1638" cm="1">
        <f t="array" ref="E1638">IFERROR(INDEX($G$3:$S$7,MATCH($H1638,$G$4:$G$7,0),MATCH($I1638,$G$3:$S$3,0)+1),"")</f>
        <v>5</v>
      </c>
      <c r="F1638">
        <f>IFERROR(IF('SUIVI VENTES 403e'!$A1624&lt;&gt;"",ROUND((($C1638/1.2)-$E1638),2),""),"")</f>
        <v>4.03</v>
      </c>
      <c r="G1638">
        <f>IFERROR(IF('SUIVI VENTES 403e'!$A1624&lt;&gt;"",ROUND($F1638*$A1638,2),""),"")</f>
        <v>48.36</v>
      </c>
      <c r="H1638">
        <f>IFERROR(IF('SUIVI VENTES 403e'!$A1624&lt;&gt;"",YEAR('SUIVI VENTES 403e'!$G1624),""),"")</f>
        <v>2023</v>
      </c>
      <c r="I1638">
        <f>IFERROR(IF('SUIVI VENTES 403e'!$A1624&lt;&gt;"",MONTH('SUIVI VENTES 403e'!$G1624),""),"")</f>
        <v>2</v>
      </c>
    </row>
    <row r="1639" spans="1:9" x14ac:dyDescent="0.25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t="str">
        <f t="shared" si="28"/>
        <v/>
      </c>
      <c r="E1639" cm="1">
        <f t="array" ref="E1639">IFERROR(INDEX($G$3:$S$7,MATCH($H1639,$G$4:$G$7,0),MATCH($I1639,$G$3:$S$3,0)+1),"")</f>
        <v>5</v>
      </c>
      <c r="F1639">
        <f>IFERROR(IF('SUIVI VENTES 403e'!$A1625&lt;&gt;"",ROUND((($C1639/1.2)-$E1639),2),""),"")</f>
        <v>3.75</v>
      </c>
      <c r="G1639">
        <f>IFERROR(IF('SUIVI VENTES 403e'!$A1625&lt;&gt;"",ROUND($F1639*$A1639,2),""),"")</f>
        <v>56.25</v>
      </c>
      <c r="H1639">
        <f>IFERROR(IF('SUIVI VENTES 403e'!$A1625&lt;&gt;"",YEAR('SUIVI VENTES 403e'!$G1625),""),"")</f>
        <v>2023</v>
      </c>
      <c r="I1639">
        <f>IFERROR(IF('SUIVI VENTES 403e'!$A1625&lt;&gt;"",MONTH('SUIVI VENTES 403e'!$G1625),""),"")</f>
        <v>2</v>
      </c>
    </row>
    <row r="1640" spans="1:9" x14ac:dyDescent="0.25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t="str">
        <f t="shared" si="28"/>
        <v/>
      </c>
      <c r="E1640" cm="1">
        <f t="array" ref="E1640">IFERROR(INDEX($G$3:$S$7,MATCH($H1640,$G$4:$G$7,0),MATCH($I1640,$G$3:$S$3,0)+1),"")</f>
        <v>5</v>
      </c>
      <c r="F1640">
        <f>IFERROR(IF('SUIVI VENTES 403e'!$A1626&lt;&gt;"",ROUND((($C1640/1.2)-$E1640),2),""),"")</f>
        <v>4.03</v>
      </c>
      <c r="G1640">
        <f>IFERROR(IF('SUIVI VENTES 403e'!$A1626&lt;&gt;"",ROUND($F1640*$A1640,2),""),"")</f>
        <v>48.36</v>
      </c>
      <c r="H1640">
        <f>IFERROR(IF('SUIVI VENTES 403e'!$A1626&lt;&gt;"",YEAR('SUIVI VENTES 403e'!$G1626),""),"")</f>
        <v>2023</v>
      </c>
      <c r="I1640">
        <f>IFERROR(IF('SUIVI VENTES 403e'!$A1626&lt;&gt;"",MONTH('SUIVI VENTES 403e'!$G1626),""),"")</f>
        <v>2</v>
      </c>
    </row>
    <row r="1641" spans="1:9" x14ac:dyDescent="0.25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>
        <f t="shared" si="28"/>
        <v>2</v>
      </c>
      <c r="E1641" cm="1">
        <f t="array" ref="E1641">IFERROR(INDEX($G$3:$S$7,MATCH($H1641,$G$4:$G$7,0),MATCH($I1641,$G$3:$S$3,0)+1),"")</f>
        <v>5</v>
      </c>
      <c r="F1641">
        <f>IFERROR(IF('SUIVI VENTES 403e'!$A1627&lt;&gt;"",ROUND((($C1641/1.2)-$E1641),2),""),"")</f>
        <v>-5</v>
      </c>
      <c r="G1641">
        <f>IFERROR(IF('SUIVI VENTES 403e'!$A1627&lt;&gt;"",ROUND($F1641*$A1641,2),""),"")</f>
        <v>-10</v>
      </c>
      <c r="H1641">
        <f>IFERROR(IF('SUIVI VENTES 403e'!$A1627&lt;&gt;"",YEAR('SUIVI VENTES 403e'!$G1627),""),"")</f>
        <v>2023</v>
      </c>
      <c r="I1641">
        <f>IFERROR(IF('SUIVI VENTES 403e'!$A1627&lt;&gt;"",MONTH('SUIVI VENTES 403e'!$G1627),""),"")</f>
        <v>2</v>
      </c>
    </row>
    <row r="1642" spans="1:9" x14ac:dyDescent="0.25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t="str">
        <f t="shared" si="28"/>
        <v/>
      </c>
      <c r="E1642" cm="1">
        <f t="array" ref="E1642">IFERROR(INDEX($G$3:$S$7,MATCH($H1642,$G$4:$G$7,0),MATCH($I1642,$G$3:$S$3,0)+1),"")</f>
        <v>5</v>
      </c>
      <c r="F1642">
        <f>IFERROR(IF('SUIVI VENTES 403e'!$A1628&lt;&gt;"",ROUND((($C1642/1.2)-$E1642),2),""),"")</f>
        <v>4.03</v>
      </c>
      <c r="G1642">
        <f>IFERROR(IF('SUIVI VENTES 403e'!$A1628&lt;&gt;"",ROUND($F1642*$A1642,2),""),"")</f>
        <v>100.75</v>
      </c>
      <c r="H1642">
        <f>IFERROR(IF('SUIVI VENTES 403e'!$A1628&lt;&gt;"",YEAR('SUIVI VENTES 403e'!$G1628),""),"")</f>
        <v>2023</v>
      </c>
      <c r="I1642">
        <f>IFERROR(IF('SUIVI VENTES 403e'!$A1628&lt;&gt;"",MONTH('SUIVI VENTES 403e'!$G1628),""),"")</f>
        <v>2</v>
      </c>
    </row>
    <row r="1643" spans="1:9" x14ac:dyDescent="0.25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t="str">
        <f t="shared" si="28"/>
        <v/>
      </c>
      <c r="E1643" cm="1">
        <f t="array" ref="E1643">IFERROR(INDEX($G$3:$S$7,MATCH($H1643,$G$4:$G$7,0),MATCH($I1643,$G$3:$S$3,0)+1),"")</f>
        <v>5</v>
      </c>
      <c r="F1643">
        <f>IFERROR(IF('SUIVI VENTES 403e'!$A1629&lt;&gt;"",ROUND((($C1643/1.2)-$E1643),2),""),"")</f>
        <v>4.03</v>
      </c>
      <c r="G1643">
        <f>IFERROR(IF('SUIVI VENTES 403e'!$A1629&lt;&gt;"",ROUND($F1643*$A1643,2),""),"")</f>
        <v>48.36</v>
      </c>
      <c r="H1643">
        <f>IFERROR(IF('SUIVI VENTES 403e'!$A1629&lt;&gt;"",YEAR('SUIVI VENTES 403e'!$G1629),""),"")</f>
        <v>2023</v>
      </c>
      <c r="I1643">
        <f>IFERROR(IF('SUIVI VENTES 403e'!$A1629&lt;&gt;"",MONTH('SUIVI VENTES 403e'!$G1629),""),"")</f>
        <v>2</v>
      </c>
    </row>
    <row r="1644" spans="1:9" x14ac:dyDescent="0.25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t="str">
        <f t="shared" si="28"/>
        <v/>
      </c>
      <c r="E1644" cm="1">
        <f t="array" ref="E1644">IFERROR(INDEX($G$3:$S$7,MATCH($H1644,$G$4:$G$7,0),MATCH($I1644,$G$3:$S$3,0)+1),"")</f>
        <v>5</v>
      </c>
      <c r="F1644">
        <f>IFERROR(IF('SUIVI VENTES 403e'!$A1630&lt;&gt;"",ROUND((($C1644/1.2)-$E1644),2),""),"")</f>
        <v>3.75</v>
      </c>
      <c r="G1644">
        <f>IFERROR(IF('SUIVI VENTES 403e'!$A1630&lt;&gt;"",ROUND($F1644*$A1644,2),""),"")</f>
        <v>37.5</v>
      </c>
      <c r="H1644">
        <f>IFERROR(IF('SUIVI VENTES 403e'!$A1630&lt;&gt;"",YEAR('SUIVI VENTES 403e'!$G1630),""),"")</f>
        <v>2023</v>
      </c>
      <c r="I1644">
        <f>IFERROR(IF('SUIVI VENTES 403e'!$A1630&lt;&gt;"",MONTH('SUIVI VENTES 403e'!$G1630),""),"")</f>
        <v>2</v>
      </c>
    </row>
    <row r="1645" spans="1:9" x14ac:dyDescent="0.25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t="str">
        <f t="shared" si="28"/>
        <v/>
      </c>
      <c r="E1645" cm="1">
        <f t="array" ref="E1645">IFERROR(INDEX($G$3:$S$7,MATCH($H1645,$G$4:$G$7,0),MATCH($I1645,$G$3:$S$3,0)+1),"")</f>
        <v>5</v>
      </c>
      <c r="F1645">
        <f>IFERROR(IF('SUIVI VENTES 403e'!$A1631&lt;&gt;"",ROUND((($C1645/1.2)-$E1645),2),""),"")</f>
        <v>3.68</v>
      </c>
      <c r="G1645">
        <f>IFERROR(IF('SUIVI VENTES 403e'!$A1631&lt;&gt;"",ROUND($F1645*$A1645,2),""),"")</f>
        <v>7.36</v>
      </c>
      <c r="H1645">
        <f>IFERROR(IF('SUIVI VENTES 403e'!$A1631&lt;&gt;"",YEAR('SUIVI VENTES 403e'!$G1631),""),"")</f>
        <v>2023</v>
      </c>
      <c r="I1645">
        <f>IFERROR(IF('SUIVI VENTES 403e'!$A1631&lt;&gt;"",MONTH('SUIVI VENTES 403e'!$G1631),""),"")</f>
        <v>2</v>
      </c>
    </row>
    <row r="1646" spans="1:9" x14ac:dyDescent="0.25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t="str">
        <f t="shared" si="28"/>
        <v/>
      </c>
      <c r="E1646" cm="1">
        <f t="array" ref="E1646">IFERROR(INDEX($G$3:$S$7,MATCH($H1646,$G$4:$G$7,0),MATCH($I1646,$G$3:$S$3,0)+1),"")</f>
        <v>5</v>
      </c>
      <c r="F1646">
        <f>IFERROR(IF('SUIVI VENTES 403e'!$A1632&lt;&gt;"",ROUND((($C1646/1.2)-$E1646),2),""),"")</f>
        <v>4.03</v>
      </c>
      <c r="G1646">
        <f>IFERROR(IF('SUIVI VENTES 403e'!$A1632&lt;&gt;"",ROUND($F1646*$A1646,2),""),"")</f>
        <v>80.599999999999994</v>
      </c>
      <c r="H1646">
        <f>IFERROR(IF('SUIVI VENTES 403e'!$A1632&lt;&gt;"",YEAR('SUIVI VENTES 403e'!$G1632),""),"")</f>
        <v>2023</v>
      </c>
      <c r="I1646">
        <f>IFERROR(IF('SUIVI VENTES 403e'!$A1632&lt;&gt;"",MONTH('SUIVI VENTES 403e'!$G1632),""),"")</f>
        <v>2</v>
      </c>
    </row>
    <row r="1647" spans="1:9" x14ac:dyDescent="0.25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>
        <f t="shared" si="28"/>
        <v>2</v>
      </c>
      <c r="E1647" cm="1">
        <f t="array" ref="E1647">IFERROR(INDEX($G$3:$S$7,MATCH($H1647,$G$4:$G$7,0),MATCH($I1647,$G$3:$S$3,0)+1),"")</f>
        <v>5</v>
      </c>
      <c r="F1647">
        <f>IFERROR(IF('SUIVI VENTES 403e'!$A1633&lt;&gt;"",ROUND((($C1647/1.2)-$E1647),2),""),"")</f>
        <v>-5</v>
      </c>
      <c r="G1647">
        <f>IFERROR(IF('SUIVI VENTES 403e'!$A1633&lt;&gt;"",ROUND($F1647*$A1647,2),""),"")</f>
        <v>-10</v>
      </c>
      <c r="H1647">
        <f>IFERROR(IF('SUIVI VENTES 403e'!$A1633&lt;&gt;"",YEAR('SUIVI VENTES 403e'!$G1633),""),"")</f>
        <v>2023</v>
      </c>
      <c r="I1647">
        <f>IFERROR(IF('SUIVI VENTES 403e'!$A1633&lt;&gt;"",MONTH('SUIVI VENTES 403e'!$G1633),""),"")</f>
        <v>2</v>
      </c>
    </row>
    <row r="1648" spans="1:9" x14ac:dyDescent="0.25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t="str">
        <f t="shared" si="28"/>
        <v/>
      </c>
      <c r="E1648" cm="1">
        <f t="array" ref="E1648">IFERROR(INDEX($G$3:$S$7,MATCH($H1648,$G$4:$G$7,0),MATCH($I1648,$G$3:$S$3,0)+1),"")</f>
        <v>5</v>
      </c>
      <c r="F1648">
        <f>IFERROR(IF('SUIVI VENTES 403e'!$A1634&lt;&gt;"",ROUND((($C1648/1.2)-$E1648),2),""),"")</f>
        <v>4.03</v>
      </c>
      <c r="G1648">
        <f>IFERROR(IF('SUIVI VENTES 403e'!$A1634&lt;&gt;"",ROUND($F1648*$A1648,2),""),"")</f>
        <v>100.75</v>
      </c>
      <c r="H1648">
        <f>IFERROR(IF('SUIVI VENTES 403e'!$A1634&lt;&gt;"",YEAR('SUIVI VENTES 403e'!$G1634),""),"")</f>
        <v>2023</v>
      </c>
      <c r="I1648">
        <f>IFERROR(IF('SUIVI VENTES 403e'!$A1634&lt;&gt;"",MONTH('SUIVI VENTES 403e'!$G1634),""),"")</f>
        <v>2</v>
      </c>
    </row>
    <row r="1649" spans="1:9" x14ac:dyDescent="0.25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t="str">
        <f t="shared" si="28"/>
        <v/>
      </c>
      <c r="E1649" cm="1">
        <f t="array" ref="E1649">IFERROR(INDEX($G$3:$S$7,MATCH($H1649,$G$4:$G$7,0),MATCH($I1649,$G$3:$S$3,0)+1),"")</f>
        <v>5</v>
      </c>
      <c r="F1649">
        <f>IFERROR(IF('SUIVI VENTES 403e'!$A1635&lt;&gt;"",ROUND((($C1649/1.2)-$E1649),2),""),"")</f>
        <v>4.03</v>
      </c>
      <c r="G1649">
        <f>IFERROR(IF('SUIVI VENTES 403e'!$A1635&lt;&gt;"",ROUND($F1649*$A1649,2),""),"")</f>
        <v>48.36</v>
      </c>
      <c r="H1649">
        <f>IFERROR(IF('SUIVI VENTES 403e'!$A1635&lt;&gt;"",YEAR('SUIVI VENTES 403e'!$G1635),""),"")</f>
        <v>2023</v>
      </c>
      <c r="I1649">
        <f>IFERROR(IF('SUIVI VENTES 403e'!$A1635&lt;&gt;"",MONTH('SUIVI VENTES 403e'!$G1635),""),"")</f>
        <v>2</v>
      </c>
    </row>
    <row r="1650" spans="1:9" x14ac:dyDescent="0.25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t="str">
        <f t="shared" si="28"/>
        <v/>
      </c>
      <c r="E1650" cm="1">
        <f t="array" ref="E1650">IFERROR(INDEX($G$3:$S$7,MATCH($H1650,$G$4:$G$7,0),MATCH($I1650,$G$3:$S$3,0)+1),"")</f>
        <v>5</v>
      </c>
      <c r="F1650">
        <f>IFERROR(IF('SUIVI VENTES 403e'!$A1636&lt;&gt;"",ROUND((($C1650/1.2)-$E1650),2),""),"")</f>
        <v>3.75</v>
      </c>
      <c r="G1650">
        <f>IFERROR(IF('SUIVI VENTES 403e'!$A1636&lt;&gt;"",ROUND($F1650*$A1650,2),""),"")</f>
        <v>56.25</v>
      </c>
      <c r="H1650">
        <f>IFERROR(IF('SUIVI VENTES 403e'!$A1636&lt;&gt;"",YEAR('SUIVI VENTES 403e'!$G1636),""),"")</f>
        <v>2023</v>
      </c>
      <c r="I1650">
        <f>IFERROR(IF('SUIVI VENTES 403e'!$A1636&lt;&gt;"",MONTH('SUIVI VENTES 403e'!$G1636),""),"")</f>
        <v>2</v>
      </c>
    </row>
    <row r="1651" spans="1:9" x14ac:dyDescent="0.25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t="str">
        <f t="shared" si="28"/>
        <v/>
      </c>
      <c r="E1651" cm="1">
        <f t="array" ref="E1651">IFERROR(INDEX($G$3:$S$7,MATCH($H1651,$G$4:$G$7,0),MATCH($I1651,$G$3:$S$3,0)+1),"")</f>
        <v>5</v>
      </c>
      <c r="F1651">
        <f>IFERROR(IF('SUIVI VENTES 403e'!$A1637&lt;&gt;"",ROUND((($C1651/1.2)-$E1651),2),""),"")</f>
        <v>4.03</v>
      </c>
      <c r="G1651">
        <f>IFERROR(IF('SUIVI VENTES 403e'!$A1637&lt;&gt;"",ROUND($F1651*$A1651,2),""),"")</f>
        <v>40.299999999999997</v>
      </c>
      <c r="H1651">
        <f>IFERROR(IF('SUIVI VENTES 403e'!$A1637&lt;&gt;"",YEAR('SUIVI VENTES 403e'!$G1637),""),"")</f>
        <v>2023</v>
      </c>
      <c r="I1651">
        <f>IFERROR(IF('SUIVI VENTES 403e'!$A1637&lt;&gt;"",MONTH('SUIVI VENTES 403e'!$G1637),""),"")</f>
        <v>2</v>
      </c>
    </row>
    <row r="1652" spans="1:9" x14ac:dyDescent="0.25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t="str">
        <f t="shared" si="28"/>
        <v/>
      </c>
      <c r="E1652" cm="1">
        <f t="array" ref="E1652">IFERROR(INDEX($G$3:$S$7,MATCH($H1652,$G$4:$G$7,0),MATCH($I1652,$G$3:$S$3,0)+1),"")</f>
        <v>5</v>
      </c>
      <c r="F1652">
        <f>IFERROR(IF('SUIVI VENTES 403e'!$A1638&lt;&gt;"",ROUND((($C1652/1.2)-$E1652),2),""),"")</f>
        <v>3.75</v>
      </c>
      <c r="G1652">
        <f>IFERROR(IF('SUIVI VENTES 403e'!$A1638&lt;&gt;"",ROUND($F1652*$A1652,2),""),"")</f>
        <v>75</v>
      </c>
      <c r="H1652">
        <f>IFERROR(IF('SUIVI VENTES 403e'!$A1638&lt;&gt;"",YEAR('SUIVI VENTES 403e'!$G1638),""),"")</f>
        <v>2023</v>
      </c>
      <c r="I1652">
        <f>IFERROR(IF('SUIVI VENTES 403e'!$A1638&lt;&gt;"",MONTH('SUIVI VENTES 403e'!$G1638),""),"")</f>
        <v>2</v>
      </c>
    </row>
    <row r="1653" spans="1:9" x14ac:dyDescent="0.25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t="str">
        <f t="shared" si="28"/>
        <v/>
      </c>
      <c r="E1653" cm="1">
        <f t="array" ref="E1653">IFERROR(INDEX($G$3:$S$7,MATCH($H1653,$G$4:$G$7,0),MATCH($I1653,$G$3:$S$3,0)+1),"")</f>
        <v>5</v>
      </c>
      <c r="F1653">
        <f>IFERROR(IF('SUIVI VENTES 403e'!$A1639&lt;&gt;"",ROUND((($C1653/1.2)-$E1653),2),""),"")</f>
        <v>4.03</v>
      </c>
      <c r="G1653">
        <f>IFERROR(IF('SUIVI VENTES 403e'!$A1639&lt;&gt;"",ROUND($F1653*$A1653,2),""),"")</f>
        <v>48.36</v>
      </c>
      <c r="H1653">
        <f>IFERROR(IF('SUIVI VENTES 403e'!$A1639&lt;&gt;"",YEAR('SUIVI VENTES 403e'!$G1639),""),"")</f>
        <v>2023</v>
      </c>
      <c r="I1653">
        <f>IFERROR(IF('SUIVI VENTES 403e'!$A1639&lt;&gt;"",MONTH('SUIVI VENTES 403e'!$G1639),""),"")</f>
        <v>2</v>
      </c>
    </row>
    <row r="1654" spans="1:9" x14ac:dyDescent="0.25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t="str">
        <f t="shared" si="28"/>
        <v/>
      </c>
      <c r="E1654" cm="1">
        <f t="array" ref="E1654">IFERROR(INDEX($G$3:$S$7,MATCH($H1654,$G$4:$G$7,0),MATCH($I1654,$G$3:$S$3,0)+1),"")</f>
        <v>5</v>
      </c>
      <c r="F1654">
        <f>IFERROR(IF('SUIVI VENTES 403e'!$A1640&lt;&gt;"",ROUND((($C1654/1.2)-$E1654),2),""),"")</f>
        <v>4.03</v>
      </c>
      <c r="G1654">
        <f>IFERROR(IF('SUIVI VENTES 403e'!$A1640&lt;&gt;"",ROUND($F1654*$A1654,2),""),"")</f>
        <v>48.36</v>
      </c>
      <c r="H1654">
        <f>IFERROR(IF('SUIVI VENTES 403e'!$A1640&lt;&gt;"",YEAR('SUIVI VENTES 403e'!$G1640),""),"")</f>
        <v>2023</v>
      </c>
      <c r="I1654">
        <f>IFERROR(IF('SUIVI VENTES 403e'!$A1640&lt;&gt;"",MONTH('SUIVI VENTES 403e'!$G1640),""),"")</f>
        <v>2</v>
      </c>
    </row>
    <row r="1655" spans="1:9" x14ac:dyDescent="0.25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t="str">
        <f t="shared" si="28"/>
        <v/>
      </c>
      <c r="E1655" cm="1">
        <f t="array" ref="E1655">IFERROR(INDEX($G$3:$S$7,MATCH($H1655,$G$4:$G$7,0),MATCH($I1655,$G$3:$S$3,0)+1),"")</f>
        <v>5</v>
      </c>
      <c r="F1655">
        <f>IFERROR(IF('SUIVI VENTES 403e'!$A1641&lt;&gt;"",ROUND((($C1655/1.2)-$E1655),2),""),"")</f>
        <v>4.8600000000000003</v>
      </c>
      <c r="G1655">
        <f>IFERROR(IF('SUIVI VENTES 403e'!$A1641&lt;&gt;"",ROUND($F1655*$A1655,2),""),"")</f>
        <v>14.58</v>
      </c>
      <c r="H1655">
        <f>IFERROR(IF('SUIVI VENTES 403e'!$A1641&lt;&gt;"",YEAR('SUIVI VENTES 403e'!$G1641),""),"")</f>
        <v>2023</v>
      </c>
      <c r="I1655">
        <f>IFERROR(IF('SUIVI VENTES 403e'!$A1641&lt;&gt;"",MONTH('SUIVI VENTES 403e'!$G1641),""),"")</f>
        <v>2</v>
      </c>
    </row>
    <row r="1656" spans="1:9" x14ac:dyDescent="0.25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t="str">
        <f t="shared" si="28"/>
        <v/>
      </c>
      <c r="E1656" cm="1">
        <f t="array" ref="E1656">IFERROR(INDEX($G$3:$S$7,MATCH($H1656,$G$4:$G$7,0),MATCH($I1656,$G$3:$S$3,0)+1),"")</f>
        <v>5</v>
      </c>
      <c r="F1656">
        <f>IFERROR(IF('SUIVI VENTES 403e'!$A1642&lt;&gt;"",ROUND((($C1656/1.2)-$E1656),2),""),"")</f>
        <v>3.75</v>
      </c>
      <c r="G1656">
        <f>IFERROR(IF('SUIVI VENTES 403e'!$A1642&lt;&gt;"",ROUND($F1656*$A1656,2),""),"")</f>
        <v>18.75</v>
      </c>
      <c r="H1656">
        <f>IFERROR(IF('SUIVI VENTES 403e'!$A1642&lt;&gt;"",YEAR('SUIVI VENTES 403e'!$G1642),""),"")</f>
        <v>2023</v>
      </c>
      <c r="I1656">
        <f>IFERROR(IF('SUIVI VENTES 403e'!$A1642&lt;&gt;"",MONTH('SUIVI VENTES 403e'!$G1642),""),"")</f>
        <v>2</v>
      </c>
    </row>
    <row r="1657" spans="1:9" x14ac:dyDescent="0.25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t="str">
        <f t="shared" si="28"/>
        <v/>
      </c>
      <c r="E1657" cm="1">
        <f t="array" ref="E1657">IFERROR(INDEX($G$3:$S$7,MATCH($H1657,$G$4:$G$7,0),MATCH($I1657,$G$3:$S$3,0)+1),"")</f>
        <v>5</v>
      </c>
      <c r="F1657">
        <f>IFERROR(IF('SUIVI VENTES 403e'!$A1643&lt;&gt;"",ROUND((($C1657/1.2)-$E1657),2),""),"")</f>
        <v>4.25</v>
      </c>
      <c r="G1657">
        <f>IFERROR(IF('SUIVI VENTES 403e'!$A1643&lt;&gt;"",ROUND($F1657*$A1657,2),""),"")</f>
        <v>21.25</v>
      </c>
      <c r="H1657">
        <f>IFERROR(IF('SUIVI VENTES 403e'!$A1643&lt;&gt;"",YEAR('SUIVI VENTES 403e'!$G1643),""),"")</f>
        <v>2023</v>
      </c>
      <c r="I1657">
        <f>IFERROR(IF('SUIVI VENTES 403e'!$A1643&lt;&gt;"",MONTH('SUIVI VENTES 403e'!$G1643),""),"")</f>
        <v>2</v>
      </c>
    </row>
    <row r="1658" spans="1:9" x14ac:dyDescent="0.25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t="str">
        <f t="shared" si="28"/>
        <v/>
      </c>
      <c r="E1658" cm="1">
        <f t="array" ref="E1658">IFERROR(INDEX($G$3:$S$7,MATCH($H1658,$G$4:$G$7,0),MATCH($I1658,$G$3:$S$3,0)+1),"")</f>
        <v>5</v>
      </c>
      <c r="F1658">
        <f>IFERROR(IF('SUIVI VENTES 403e'!$A1644&lt;&gt;"",ROUND((($C1658/1.2)-$E1658),2),""),"")</f>
        <v>4.8600000000000003</v>
      </c>
      <c r="G1658">
        <f>IFERROR(IF('SUIVI VENTES 403e'!$A1644&lt;&gt;"",ROUND($F1658*$A1658,2),""),"")</f>
        <v>29.16</v>
      </c>
      <c r="H1658">
        <f>IFERROR(IF('SUIVI VENTES 403e'!$A1644&lt;&gt;"",YEAR('SUIVI VENTES 403e'!$G1644),""),"")</f>
        <v>2023</v>
      </c>
      <c r="I1658">
        <f>IFERROR(IF('SUIVI VENTES 403e'!$A1644&lt;&gt;"",MONTH('SUIVI VENTES 403e'!$G1644),""),"")</f>
        <v>2</v>
      </c>
    </row>
    <row r="1659" spans="1:9" x14ac:dyDescent="0.25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t="str">
        <f t="shared" si="28"/>
        <v/>
      </c>
      <c r="E1659" cm="1">
        <f t="array" ref="E1659">IFERROR(INDEX($G$3:$S$7,MATCH($H1659,$G$4:$G$7,0),MATCH($I1659,$G$3:$S$3,0)+1),"")</f>
        <v>5</v>
      </c>
      <c r="F1659">
        <f>IFERROR(IF('SUIVI VENTES 403e'!$A1645&lt;&gt;"",ROUND((($C1659/1.2)-$E1659),2),""),"")</f>
        <v>7.08</v>
      </c>
      <c r="G1659">
        <f>IFERROR(IF('SUIVI VENTES 403e'!$A1645&lt;&gt;"",ROUND($F1659*$A1659,2),""),"")</f>
        <v>10.62</v>
      </c>
      <c r="H1659">
        <f>IFERROR(IF('SUIVI VENTES 403e'!$A1645&lt;&gt;"",YEAR('SUIVI VENTES 403e'!$G1645),""),"")</f>
        <v>2023</v>
      </c>
      <c r="I1659">
        <f>IFERROR(IF('SUIVI VENTES 403e'!$A1645&lt;&gt;"",MONTH('SUIVI VENTES 403e'!$G1645),""),"")</f>
        <v>2</v>
      </c>
    </row>
    <row r="1660" spans="1:9" x14ac:dyDescent="0.25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t="str">
        <f t="shared" si="28"/>
        <v/>
      </c>
      <c r="E1660" cm="1">
        <f t="array" ref="E1660">IFERROR(INDEX($G$3:$S$7,MATCH($H1660,$G$4:$G$7,0),MATCH($I1660,$G$3:$S$3,0)+1),"")</f>
        <v>6</v>
      </c>
      <c r="F1660">
        <f>IFERROR(IF('SUIVI VENTES 403e'!$A1646&lt;&gt;"",ROUND((($C1660/1.2)-$E1660),2),""),"")</f>
        <v>3.86</v>
      </c>
      <c r="G1660">
        <f>IFERROR(IF('SUIVI VENTES 403e'!$A1646&lt;&gt;"",ROUND($F1660*$A1660,2),""),"")</f>
        <v>38.6</v>
      </c>
      <c r="H1660">
        <f>IFERROR(IF('SUIVI VENTES 403e'!$A1646&lt;&gt;"",YEAR('SUIVI VENTES 403e'!$G1646),""),"")</f>
        <v>2023</v>
      </c>
      <c r="I1660">
        <f>IFERROR(IF('SUIVI VENTES 403e'!$A1646&lt;&gt;"",MONTH('SUIVI VENTES 403e'!$G1646),""),"")</f>
        <v>3</v>
      </c>
    </row>
    <row r="1661" spans="1:9" x14ac:dyDescent="0.25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t="str">
        <f t="shared" si="28"/>
        <v/>
      </c>
      <c r="E1661" cm="1">
        <f t="array" ref="E1661">IFERROR(INDEX($G$3:$S$7,MATCH($H1661,$G$4:$G$7,0),MATCH($I1661,$G$3:$S$3,0)+1),"")</f>
        <v>6</v>
      </c>
      <c r="F1661">
        <f>IFERROR(IF('SUIVI VENTES 403e'!$A1647&lt;&gt;"",ROUND((($C1661/1.2)-$E1661),2),""),"")</f>
        <v>2.68</v>
      </c>
      <c r="G1661">
        <f>IFERROR(IF('SUIVI VENTES 403e'!$A1647&lt;&gt;"",ROUND($F1661*$A1661,2),""),"")</f>
        <v>53.6</v>
      </c>
      <c r="H1661">
        <f>IFERROR(IF('SUIVI VENTES 403e'!$A1647&lt;&gt;"",YEAR('SUIVI VENTES 403e'!$G1647),""),"")</f>
        <v>2023</v>
      </c>
      <c r="I1661">
        <f>IFERROR(IF('SUIVI VENTES 403e'!$A1647&lt;&gt;"",MONTH('SUIVI VENTES 403e'!$G1647),""),"")</f>
        <v>3</v>
      </c>
    </row>
    <row r="1662" spans="1:9" x14ac:dyDescent="0.25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t="str">
        <f t="shared" si="28"/>
        <v/>
      </c>
      <c r="E1662" cm="1">
        <f t="array" ref="E1662">IFERROR(INDEX($G$3:$S$7,MATCH($H1662,$G$4:$G$7,0),MATCH($I1662,$G$3:$S$3,0)+1),"")</f>
        <v>6</v>
      </c>
      <c r="F1662">
        <f>IFERROR(IF('SUIVI VENTES 403e'!$A1648&lt;&gt;"",ROUND((($C1662/1.2)-$E1662),2),""),"")</f>
        <v>3.86</v>
      </c>
      <c r="G1662">
        <f>IFERROR(IF('SUIVI VENTES 403e'!$A1648&lt;&gt;"",ROUND($F1662*$A1662,2),""),"")</f>
        <v>23.16</v>
      </c>
      <c r="H1662">
        <f>IFERROR(IF('SUIVI VENTES 403e'!$A1648&lt;&gt;"",YEAR('SUIVI VENTES 403e'!$G1648),""),"")</f>
        <v>2023</v>
      </c>
      <c r="I1662">
        <f>IFERROR(IF('SUIVI VENTES 403e'!$A1648&lt;&gt;"",MONTH('SUIVI VENTES 403e'!$G1648),""),"")</f>
        <v>3</v>
      </c>
    </row>
    <row r="1663" spans="1:9" x14ac:dyDescent="0.25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t="str">
        <f t="shared" si="28"/>
        <v/>
      </c>
      <c r="E1663" cm="1">
        <f t="array" ref="E1663">IFERROR(INDEX($G$3:$S$7,MATCH($H1663,$G$4:$G$7,0),MATCH($I1663,$G$3:$S$3,0)+1),"")</f>
        <v>6</v>
      </c>
      <c r="F1663">
        <f>IFERROR(IF('SUIVI VENTES 403e'!$A1649&lt;&gt;"",ROUND((($C1663/1.2)-$E1663),2),""),"")</f>
        <v>3.86</v>
      </c>
      <c r="G1663">
        <f>IFERROR(IF('SUIVI VENTES 403e'!$A1649&lt;&gt;"",ROUND($F1663*$A1663,2),""),"")</f>
        <v>3.86</v>
      </c>
      <c r="H1663">
        <f>IFERROR(IF('SUIVI VENTES 403e'!$A1649&lt;&gt;"",YEAR('SUIVI VENTES 403e'!$G1649),""),"")</f>
        <v>2023</v>
      </c>
      <c r="I1663">
        <f>IFERROR(IF('SUIVI VENTES 403e'!$A1649&lt;&gt;"",MONTH('SUIVI VENTES 403e'!$G1649),""),"")</f>
        <v>3</v>
      </c>
    </row>
    <row r="1664" spans="1:9" x14ac:dyDescent="0.25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t="str">
        <f t="shared" si="28"/>
        <v/>
      </c>
      <c r="E1664" cm="1">
        <f t="array" ref="E1664">IFERROR(INDEX($G$3:$S$7,MATCH($H1664,$G$4:$G$7,0),MATCH($I1664,$G$3:$S$3,0)+1),"")</f>
        <v>6</v>
      </c>
      <c r="F1664">
        <f>IFERROR(IF('SUIVI VENTES 403e'!$A1650&lt;&gt;"",ROUND((($C1664/1.2)-$E1664),2),""),"")</f>
        <v>3.86</v>
      </c>
      <c r="G1664">
        <f>IFERROR(IF('SUIVI VENTES 403e'!$A1650&lt;&gt;"",ROUND($F1664*$A1664,2),""),"")</f>
        <v>38.6</v>
      </c>
      <c r="H1664">
        <f>IFERROR(IF('SUIVI VENTES 403e'!$A1650&lt;&gt;"",YEAR('SUIVI VENTES 403e'!$G1650),""),"")</f>
        <v>2023</v>
      </c>
      <c r="I1664">
        <f>IFERROR(IF('SUIVI VENTES 403e'!$A1650&lt;&gt;"",MONTH('SUIVI VENTES 403e'!$G1650),""),"")</f>
        <v>3</v>
      </c>
    </row>
    <row r="1665" spans="1:9" x14ac:dyDescent="0.25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>
        <f t="shared" si="28"/>
        <v>1</v>
      </c>
      <c r="E1665" cm="1">
        <f t="array" ref="E1665">IFERROR(INDEX($G$3:$S$7,MATCH($H1665,$G$4:$G$7,0),MATCH($I1665,$G$3:$S$3,0)+1),"")</f>
        <v>6</v>
      </c>
      <c r="F1665">
        <f>IFERROR(IF('SUIVI VENTES 403e'!$A1651&lt;&gt;"",ROUND((($C1665/1.2)-$E1665),2),""),"")</f>
        <v>-6</v>
      </c>
      <c r="G1665">
        <f>IFERROR(IF('SUIVI VENTES 403e'!$A1651&lt;&gt;"",ROUND($F1665*$A1665,2),""),"")</f>
        <v>-6</v>
      </c>
      <c r="H1665">
        <f>IFERROR(IF('SUIVI VENTES 403e'!$A1651&lt;&gt;"",YEAR('SUIVI VENTES 403e'!$G1651),""),"")</f>
        <v>2023</v>
      </c>
      <c r="I1665">
        <f>IFERROR(IF('SUIVI VENTES 403e'!$A1651&lt;&gt;"",MONTH('SUIVI VENTES 403e'!$G1651),""),"")</f>
        <v>3</v>
      </c>
    </row>
    <row r="1666" spans="1:9" x14ac:dyDescent="0.25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>
        <f t="shared" si="28"/>
        <v>0.5</v>
      </c>
      <c r="E1666" cm="1">
        <f t="array" ref="E1666">IFERROR(INDEX($G$3:$S$7,MATCH($H1666,$G$4:$G$7,0),MATCH($I1666,$G$3:$S$3,0)+1),"")</f>
        <v>6</v>
      </c>
      <c r="F1666">
        <f>IFERROR(IF('SUIVI VENTES 403e'!$A1652&lt;&gt;"",ROUND((($C1666/1.2)-$E1666),2),""),"")</f>
        <v>-6</v>
      </c>
      <c r="G1666">
        <f>IFERROR(IF('SUIVI VENTES 403e'!$A1652&lt;&gt;"",ROUND($F1666*$A1666,2),""),"")</f>
        <v>-3</v>
      </c>
      <c r="H1666">
        <f>IFERROR(IF('SUIVI VENTES 403e'!$A1652&lt;&gt;"",YEAR('SUIVI VENTES 403e'!$G1652),""),"")</f>
        <v>2023</v>
      </c>
      <c r="I1666">
        <f>IFERROR(IF('SUIVI VENTES 403e'!$A1652&lt;&gt;"",MONTH('SUIVI VENTES 403e'!$G1652),""),"")</f>
        <v>3</v>
      </c>
    </row>
    <row r="1667" spans="1:9" x14ac:dyDescent="0.25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t="str">
        <f t="shared" si="28"/>
        <v/>
      </c>
      <c r="E1667" cm="1">
        <f t="array" ref="E1667">IFERROR(INDEX($G$3:$S$7,MATCH($H1667,$G$4:$G$7,0),MATCH($I1667,$G$3:$S$3,0)+1),"")</f>
        <v>6</v>
      </c>
      <c r="F1667">
        <f>IFERROR(IF('SUIVI VENTES 403e'!$A1653&lt;&gt;"",ROUND((($C1667/1.2)-$E1667),2),""),"")</f>
        <v>3.86</v>
      </c>
      <c r="G1667">
        <f>IFERROR(IF('SUIVI VENTES 403e'!$A1653&lt;&gt;"",ROUND($F1667*$A1667,2),""),"")</f>
        <v>46.32</v>
      </c>
      <c r="H1667">
        <f>IFERROR(IF('SUIVI VENTES 403e'!$A1653&lt;&gt;"",YEAR('SUIVI VENTES 403e'!$G1653),""),"")</f>
        <v>2023</v>
      </c>
      <c r="I1667">
        <f>IFERROR(IF('SUIVI VENTES 403e'!$A1653&lt;&gt;"",MONTH('SUIVI VENTES 403e'!$G1653),""),"")</f>
        <v>3</v>
      </c>
    </row>
    <row r="1668" spans="1:9" x14ac:dyDescent="0.25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t="str">
        <f t="shared" si="28"/>
        <v/>
      </c>
      <c r="E1668" cm="1">
        <f t="array" ref="E1668">IFERROR(INDEX($G$3:$S$7,MATCH($H1668,$G$4:$G$7,0),MATCH($I1668,$G$3:$S$3,0)+1),"")</f>
        <v>6</v>
      </c>
      <c r="F1668">
        <f>IFERROR(IF('SUIVI VENTES 403e'!$A1654&lt;&gt;"",ROUND((($C1668/1.2)-$E1668),2),""),"")</f>
        <v>3.87</v>
      </c>
      <c r="G1668">
        <f>IFERROR(IF('SUIVI VENTES 403e'!$A1654&lt;&gt;"",ROUND($F1668*$A1668,2),""),"")</f>
        <v>7.74</v>
      </c>
      <c r="H1668">
        <f>IFERROR(IF('SUIVI VENTES 403e'!$A1654&lt;&gt;"",YEAR('SUIVI VENTES 403e'!$G1654),""),"")</f>
        <v>2023</v>
      </c>
      <c r="I1668">
        <f>IFERROR(IF('SUIVI VENTES 403e'!$A1654&lt;&gt;"",MONTH('SUIVI VENTES 403e'!$G1654),""),"")</f>
        <v>3</v>
      </c>
    </row>
    <row r="1669" spans="1:9" x14ac:dyDescent="0.25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t="str">
        <f t="shared" si="28"/>
        <v/>
      </c>
      <c r="E1669" cm="1">
        <f t="array" ref="E1669">IFERROR(INDEX($G$3:$S$7,MATCH($H1669,$G$4:$G$7,0),MATCH($I1669,$G$3:$S$3,0)+1),"")</f>
        <v>6</v>
      </c>
      <c r="F1669">
        <f>IFERROR(IF('SUIVI VENTES 403e'!$A1655&lt;&gt;"",ROUND((($C1669/1.2)-$E1669),2),""),"")</f>
        <v>3.86</v>
      </c>
      <c r="G1669">
        <f>IFERROR(IF('SUIVI VENTES 403e'!$A1655&lt;&gt;"",ROUND($F1669*$A1669,2),""),"")</f>
        <v>46.32</v>
      </c>
      <c r="H1669">
        <f>IFERROR(IF('SUIVI VENTES 403e'!$A1655&lt;&gt;"",YEAR('SUIVI VENTES 403e'!$G1655),""),"")</f>
        <v>2023</v>
      </c>
      <c r="I1669">
        <f>IFERROR(IF('SUIVI VENTES 403e'!$A1655&lt;&gt;"",MONTH('SUIVI VENTES 403e'!$G1655),""),"")</f>
        <v>3</v>
      </c>
    </row>
    <row r="1670" spans="1:9" x14ac:dyDescent="0.25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t="str">
        <f t="shared" si="28"/>
        <v/>
      </c>
      <c r="E1670" cm="1">
        <f t="array" ref="E1670">IFERROR(INDEX($G$3:$S$7,MATCH($H1670,$G$4:$G$7,0),MATCH($I1670,$G$3:$S$3,0)+1),"")</f>
        <v>6</v>
      </c>
      <c r="F1670">
        <f>IFERROR(IF('SUIVI VENTES 403e'!$A1656&lt;&gt;"",ROUND((($C1670/1.2)-$E1670),2),""),"")</f>
        <v>3.86</v>
      </c>
      <c r="G1670">
        <f>IFERROR(IF('SUIVI VENTES 403e'!$A1656&lt;&gt;"",ROUND($F1670*$A1670,2),""),"")</f>
        <v>38.6</v>
      </c>
      <c r="H1670">
        <f>IFERROR(IF('SUIVI VENTES 403e'!$A1656&lt;&gt;"",YEAR('SUIVI VENTES 403e'!$G1656),""),"")</f>
        <v>2023</v>
      </c>
      <c r="I1670">
        <f>IFERROR(IF('SUIVI VENTES 403e'!$A1656&lt;&gt;"",MONTH('SUIVI VENTES 403e'!$G1656),""),"")</f>
        <v>3</v>
      </c>
    </row>
    <row r="1671" spans="1:9" x14ac:dyDescent="0.25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t="str">
        <f t="shared" si="28"/>
        <v/>
      </c>
      <c r="E1671" cm="1">
        <f t="array" ref="E1671">IFERROR(INDEX($G$3:$S$7,MATCH($H1671,$G$4:$G$7,0),MATCH($I1671,$G$3:$S$3,0)+1),"")</f>
        <v>6</v>
      </c>
      <c r="F1671">
        <f>IFERROR(IF('SUIVI VENTES 403e'!$A1657&lt;&gt;"",ROUND((($C1671/1.2)-$E1671),2),""),"")</f>
        <v>3.86</v>
      </c>
      <c r="G1671">
        <f>IFERROR(IF('SUIVI VENTES 403e'!$A1657&lt;&gt;"",ROUND($F1671*$A1671,2),""),"")</f>
        <v>77.2</v>
      </c>
      <c r="H1671">
        <f>IFERROR(IF('SUIVI VENTES 403e'!$A1657&lt;&gt;"",YEAR('SUIVI VENTES 403e'!$G1657),""),"")</f>
        <v>2023</v>
      </c>
      <c r="I1671">
        <f>IFERROR(IF('SUIVI VENTES 403e'!$A1657&lt;&gt;"",MONTH('SUIVI VENTES 403e'!$G1657),""),"")</f>
        <v>3</v>
      </c>
    </row>
    <row r="1672" spans="1:9" x14ac:dyDescent="0.25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t="str">
        <f t="shared" si="28"/>
        <v/>
      </c>
      <c r="E1672" cm="1">
        <f t="array" ref="E1672">IFERROR(INDEX($G$3:$S$7,MATCH($H1672,$G$4:$G$7,0),MATCH($I1672,$G$3:$S$3,0)+1),"")</f>
        <v>6</v>
      </c>
      <c r="F1672">
        <f>IFERROR(IF('SUIVI VENTES 403e'!$A1658&lt;&gt;"",ROUND((($C1672/1.2)-$E1672),2),""),"")</f>
        <v>3.86</v>
      </c>
      <c r="G1672">
        <f>IFERROR(IF('SUIVI VENTES 403e'!$A1658&lt;&gt;"",ROUND($F1672*$A1672,2),""),"")</f>
        <v>46.32</v>
      </c>
      <c r="H1672">
        <f>IFERROR(IF('SUIVI VENTES 403e'!$A1658&lt;&gt;"",YEAR('SUIVI VENTES 403e'!$G1658),""),"")</f>
        <v>2023</v>
      </c>
      <c r="I1672">
        <f>IFERROR(IF('SUIVI VENTES 403e'!$A1658&lt;&gt;"",MONTH('SUIVI VENTES 403e'!$G1658),""),"")</f>
        <v>3</v>
      </c>
    </row>
    <row r="1673" spans="1:9" x14ac:dyDescent="0.25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t="str">
        <f t="shared" si="28"/>
        <v/>
      </c>
      <c r="E1673" cm="1">
        <f t="array" ref="E1673">IFERROR(INDEX($G$3:$S$7,MATCH($H1673,$G$4:$G$7,0),MATCH($I1673,$G$3:$S$3,0)+1),"")</f>
        <v>6</v>
      </c>
      <c r="F1673">
        <f>IFERROR(IF('SUIVI VENTES 403e'!$A1659&lt;&gt;"",ROUND((($C1673/1.2)-$E1673),2),""),"")</f>
        <v>3.86</v>
      </c>
      <c r="G1673">
        <f>IFERROR(IF('SUIVI VENTES 403e'!$A1659&lt;&gt;"",ROUND($F1673*$A1673,2),""),"")</f>
        <v>46.32</v>
      </c>
      <c r="H1673">
        <f>IFERROR(IF('SUIVI VENTES 403e'!$A1659&lt;&gt;"",YEAR('SUIVI VENTES 403e'!$G1659),""),"")</f>
        <v>2023</v>
      </c>
      <c r="I1673">
        <f>IFERROR(IF('SUIVI VENTES 403e'!$A1659&lt;&gt;"",MONTH('SUIVI VENTES 403e'!$G1659),""),"")</f>
        <v>3</v>
      </c>
    </row>
    <row r="1674" spans="1:9" x14ac:dyDescent="0.25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t="str">
        <f t="shared" si="28"/>
        <v/>
      </c>
      <c r="E1674" cm="1">
        <f t="array" ref="E1674">IFERROR(INDEX($G$3:$S$7,MATCH($H1674,$G$4:$G$7,0),MATCH($I1674,$G$3:$S$3,0)+1),"")</f>
        <v>6</v>
      </c>
      <c r="F1674">
        <f>IFERROR(IF('SUIVI VENTES 403e'!$A1660&lt;&gt;"",ROUND((($C1674/1.2)-$E1674),2),""),"")</f>
        <v>3.86</v>
      </c>
      <c r="G1674">
        <f>IFERROR(IF('SUIVI VENTES 403e'!$A1660&lt;&gt;"",ROUND($F1674*$A1674,2),""),"")</f>
        <v>19.3</v>
      </c>
      <c r="H1674">
        <f>IFERROR(IF('SUIVI VENTES 403e'!$A1660&lt;&gt;"",YEAR('SUIVI VENTES 403e'!$G1660),""),"")</f>
        <v>2023</v>
      </c>
      <c r="I1674">
        <f>IFERROR(IF('SUIVI VENTES 403e'!$A1660&lt;&gt;"",MONTH('SUIVI VENTES 403e'!$G1660),""),"")</f>
        <v>3</v>
      </c>
    </row>
    <row r="1675" spans="1:9" x14ac:dyDescent="0.25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t="str">
        <f t="shared" si="28"/>
        <v/>
      </c>
      <c r="E1675" cm="1">
        <f t="array" ref="E1675">IFERROR(INDEX($G$3:$S$7,MATCH($H1675,$G$4:$G$7,0),MATCH($I1675,$G$3:$S$3,0)+1),"")</f>
        <v>6</v>
      </c>
      <c r="F1675">
        <f>IFERROR(IF('SUIVI VENTES 403e'!$A1661&lt;&gt;"",ROUND((($C1675/1.2)-$E1675),2),""),"")</f>
        <v>3.86</v>
      </c>
      <c r="G1675">
        <f>IFERROR(IF('SUIVI VENTES 403e'!$A1661&lt;&gt;"",ROUND($F1675*$A1675,2),""),"")</f>
        <v>38.6</v>
      </c>
      <c r="H1675">
        <f>IFERROR(IF('SUIVI VENTES 403e'!$A1661&lt;&gt;"",YEAR('SUIVI VENTES 403e'!$G1661),""),"")</f>
        <v>2023</v>
      </c>
      <c r="I1675">
        <f>IFERROR(IF('SUIVI VENTES 403e'!$A1661&lt;&gt;"",MONTH('SUIVI VENTES 403e'!$G1661),""),"")</f>
        <v>3</v>
      </c>
    </row>
    <row r="1676" spans="1:9" x14ac:dyDescent="0.25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t="str">
        <f t="shared" si="28"/>
        <v/>
      </c>
      <c r="E1676" cm="1">
        <f t="array" ref="E1676">IFERROR(INDEX($G$3:$S$7,MATCH($H1676,$G$4:$G$7,0),MATCH($I1676,$G$3:$S$3,0)+1),"")</f>
        <v>6</v>
      </c>
      <c r="F1676">
        <f>IFERROR(IF('SUIVI VENTES 403e'!$A1662&lt;&gt;"",ROUND((($C1676/1.2)-$E1676),2),""),"")</f>
        <v>3.86</v>
      </c>
      <c r="G1676">
        <f>IFERROR(IF('SUIVI VENTES 403e'!$A1662&lt;&gt;"",ROUND($F1676*$A1676,2),""),"")</f>
        <v>15.44</v>
      </c>
      <c r="H1676">
        <f>IFERROR(IF('SUIVI VENTES 403e'!$A1662&lt;&gt;"",YEAR('SUIVI VENTES 403e'!$G1662),""),"")</f>
        <v>2023</v>
      </c>
      <c r="I1676">
        <f>IFERROR(IF('SUIVI VENTES 403e'!$A1662&lt;&gt;"",MONTH('SUIVI VENTES 403e'!$G1662),""),"")</f>
        <v>3</v>
      </c>
    </row>
    <row r="1677" spans="1:9" x14ac:dyDescent="0.25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t="str">
        <f t="shared" si="28"/>
        <v/>
      </c>
      <c r="E1677" cm="1">
        <f t="array" ref="E1677">IFERROR(INDEX($G$3:$S$7,MATCH($H1677,$G$4:$G$7,0),MATCH($I1677,$G$3:$S$3,0)+1),"")</f>
        <v>6</v>
      </c>
      <c r="F1677">
        <f>IFERROR(IF('SUIVI VENTES 403e'!$A1663&lt;&gt;"",ROUND((($C1677/1.2)-$E1677),2),""),"")</f>
        <v>3.86</v>
      </c>
      <c r="G1677">
        <f>IFERROR(IF('SUIVI VENTES 403e'!$A1663&lt;&gt;"",ROUND($F1677*$A1677,2),""),"")</f>
        <v>46.32</v>
      </c>
      <c r="H1677">
        <f>IFERROR(IF('SUIVI VENTES 403e'!$A1663&lt;&gt;"",YEAR('SUIVI VENTES 403e'!$G1663),""),"")</f>
        <v>2023</v>
      </c>
      <c r="I1677">
        <f>IFERROR(IF('SUIVI VENTES 403e'!$A1663&lt;&gt;"",MONTH('SUIVI VENTES 403e'!$G1663),""),"")</f>
        <v>3</v>
      </c>
    </row>
    <row r="1678" spans="1:9" x14ac:dyDescent="0.25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t="str">
        <f t="shared" si="28"/>
        <v/>
      </c>
      <c r="E1678" cm="1">
        <f t="array" ref="E1678">IFERROR(INDEX($G$3:$S$7,MATCH($H1678,$G$4:$G$7,0),MATCH($I1678,$G$3:$S$3,0)+1),"")</f>
        <v>6</v>
      </c>
      <c r="F1678">
        <f>IFERROR(IF('SUIVI VENTES 403e'!$A1664&lt;&gt;"",ROUND((($C1678/1.2)-$E1678),2),""),"")</f>
        <v>2.75</v>
      </c>
      <c r="G1678">
        <f>IFERROR(IF('SUIVI VENTES 403e'!$A1664&lt;&gt;"",ROUND($F1678*$A1678,2),""),"")</f>
        <v>13.75</v>
      </c>
      <c r="H1678">
        <f>IFERROR(IF('SUIVI VENTES 403e'!$A1664&lt;&gt;"",YEAR('SUIVI VENTES 403e'!$G1664),""),"")</f>
        <v>2023</v>
      </c>
      <c r="I1678">
        <f>IFERROR(IF('SUIVI VENTES 403e'!$A1664&lt;&gt;"",MONTH('SUIVI VENTES 403e'!$G1664),""),"")</f>
        <v>3</v>
      </c>
    </row>
    <row r="1679" spans="1:9" x14ac:dyDescent="0.25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t="str">
        <f t="shared" si="28"/>
        <v/>
      </c>
      <c r="E1679" cm="1">
        <f t="array" ref="E1679">IFERROR(INDEX($G$3:$S$7,MATCH($H1679,$G$4:$G$7,0),MATCH($I1679,$G$3:$S$3,0)+1),"")</f>
        <v>6</v>
      </c>
      <c r="F1679">
        <f>IFERROR(IF('SUIVI VENTES 403e'!$A1665&lt;&gt;"",ROUND((($C1679/1.2)-$E1679),2),""),"")</f>
        <v>3.86</v>
      </c>
      <c r="G1679">
        <f>IFERROR(IF('SUIVI VENTES 403e'!$A1665&lt;&gt;"",ROUND($F1679*$A1679,2),""),"")</f>
        <v>38.6</v>
      </c>
      <c r="H1679">
        <f>IFERROR(IF('SUIVI VENTES 403e'!$A1665&lt;&gt;"",YEAR('SUIVI VENTES 403e'!$G1665),""),"")</f>
        <v>2023</v>
      </c>
      <c r="I1679">
        <f>IFERROR(IF('SUIVI VENTES 403e'!$A1665&lt;&gt;"",MONTH('SUIVI VENTES 403e'!$G1665),""),"")</f>
        <v>3</v>
      </c>
    </row>
    <row r="1680" spans="1:9" x14ac:dyDescent="0.25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t="str">
        <f t="shared" ref="D1680:D1743" si="29">IFERROR(IF(B1680=0,A1680,""),"")</f>
        <v/>
      </c>
      <c r="E1680" cm="1">
        <f t="array" ref="E1680">IFERROR(INDEX($G$3:$S$7,MATCH($H1680,$G$4:$G$7,0),MATCH($I1680,$G$3:$S$3,0)+1),"")</f>
        <v>6</v>
      </c>
      <c r="F1680">
        <f>IFERROR(IF('SUIVI VENTES 403e'!$A1666&lt;&gt;"",ROUND((($C1680/1.2)-$E1680),2),""),"")</f>
        <v>15.39</v>
      </c>
      <c r="G1680">
        <f>IFERROR(IF('SUIVI VENTES 403e'!$A1666&lt;&gt;"",ROUND($F1680*$A1680,2),""),"")</f>
        <v>76.95</v>
      </c>
      <c r="H1680">
        <f>IFERROR(IF('SUIVI VENTES 403e'!$A1666&lt;&gt;"",YEAR('SUIVI VENTES 403e'!$G1666),""),"")</f>
        <v>2023</v>
      </c>
      <c r="I1680">
        <f>IFERROR(IF('SUIVI VENTES 403e'!$A1666&lt;&gt;"",MONTH('SUIVI VENTES 403e'!$G1666),""),"")</f>
        <v>3</v>
      </c>
    </row>
    <row r="1681" spans="1:9" x14ac:dyDescent="0.25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t="str">
        <f t="shared" si="29"/>
        <v/>
      </c>
      <c r="E1681" cm="1">
        <f t="array" ref="E1681">IFERROR(INDEX($G$3:$S$7,MATCH($H1681,$G$4:$G$7,0),MATCH($I1681,$G$3:$S$3,0)+1),"")</f>
        <v>6</v>
      </c>
      <c r="F1681">
        <f>IFERROR(IF('SUIVI VENTES 403e'!$A1667&lt;&gt;"",ROUND((($C1681/1.2)-$E1681),2),""),"")</f>
        <v>3.25</v>
      </c>
      <c r="G1681">
        <f>IFERROR(IF('SUIVI VENTES 403e'!$A1667&lt;&gt;"",ROUND($F1681*$A1681,2),""),"")</f>
        <v>97.5</v>
      </c>
      <c r="H1681">
        <f>IFERROR(IF('SUIVI VENTES 403e'!$A1667&lt;&gt;"",YEAR('SUIVI VENTES 403e'!$G1667),""),"")</f>
        <v>2023</v>
      </c>
      <c r="I1681">
        <f>IFERROR(IF('SUIVI VENTES 403e'!$A1667&lt;&gt;"",MONTH('SUIVI VENTES 403e'!$G1667),""),"")</f>
        <v>3</v>
      </c>
    </row>
    <row r="1682" spans="1:9" x14ac:dyDescent="0.25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t="str">
        <f t="shared" si="29"/>
        <v/>
      </c>
      <c r="E1682" cm="1">
        <f t="array" ref="E1682">IFERROR(INDEX($G$3:$S$7,MATCH($H1682,$G$4:$G$7,0),MATCH($I1682,$G$3:$S$3,0)+1),"")</f>
        <v>6</v>
      </c>
      <c r="F1682">
        <f>IFERROR(IF('SUIVI VENTES 403e'!$A1668&lt;&gt;"",ROUND((($C1682/1.2)-$E1682),2),""),"")</f>
        <v>2.75</v>
      </c>
      <c r="G1682">
        <f>IFERROR(IF('SUIVI VENTES 403e'!$A1668&lt;&gt;"",ROUND($F1682*$A1682,2),""),"")</f>
        <v>13.75</v>
      </c>
      <c r="H1682">
        <f>IFERROR(IF('SUIVI VENTES 403e'!$A1668&lt;&gt;"",YEAR('SUIVI VENTES 403e'!$G1668),""),"")</f>
        <v>2023</v>
      </c>
      <c r="I1682">
        <f>IFERROR(IF('SUIVI VENTES 403e'!$A1668&lt;&gt;"",MONTH('SUIVI VENTES 403e'!$G1668),""),"")</f>
        <v>3</v>
      </c>
    </row>
    <row r="1683" spans="1:9" x14ac:dyDescent="0.25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t="str">
        <f t="shared" si="29"/>
        <v/>
      </c>
      <c r="E1683" cm="1">
        <f t="array" ref="E1683">IFERROR(INDEX($G$3:$S$7,MATCH($H1683,$G$4:$G$7,0),MATCH($I1683,$G$3:$S$3,0)+1),"")</f>
        <v>6</v>
      </c>
      <c r="F1683">
        <f>IFERROR(IF('SUIVI VENTES 403e'!$A1669&lt;&gt;"",ROUND((($C1683/1.2)-$E1683),2),""),"")</f>
        <v>5.53</v>
      </c>
      <c r="G1683">
        <f>IFERROR(IF('SUIVI VENTES 403e'!$A1669&lt;&gt;"",ROUND($F1683*$A1683,2),""),"")</f>
        <v>2.77</v>
      </c>
      <c r="H1683">
        <f>IFERROR(IF('SUIVI VENTES 403e'!$A1669&lt;&gt;"",YEAR('SUIVI VENTES 403e'!$G1669),""),"")</f>
        <v>2023</v>
      </c>
      <c r="I1683">
        <f>IFERROR(IF('SUIVI VENTES 403e'!$A1669&lt;&gt;"",MONTH('SUIVI VENTES 403e'!$G1669),""),"")</f>
        <v>3</v>
      </c>
    </row>
    <row r="1684" spans="1:9" x14ac:dyDescent="0.25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t="str">
        <f t="shared" si="29"/>
        <v/>
      </c>
      <c r="E1684" cm="1">
        <f t="array" ref="E1684">IFERROR(INDEX($G$3:$S$7,MATCH($H1684,$G$4:$G$7,0),MATCH($I1684,$G$3:$S$3,0)+1),"")</f>
        <v>6</v>
      </c>
      <c r="F1684">
        <f>IFERROR(IF('SUIVI VENTES 403e'!$A1670&lt;&gt;"",ROUND((($C1684/1.2)-$E1684),2),""),"")</f>
        <v>3.86</v>
      </c>
      <c r="G1684">
        <f>IFERROR(IF('SUIVI VENTES 403e'!$A1670&lt;&gt;"",ROUND($F1684*$A1684,2),""),"")</f>
        <v>46.32</v>
      </c>
      <c r="H1684">
        <f>IFERROR(IF('SUIVI VENTES 403e'!$A1670&lt;&gt;"",YEAR('SUIVI VENTES 403e'!$G1670),""),"")</f>
        <v>2023</v>
      </c>
      <c r="I1684">
        <f>IFERROR(IF('SUIVI VENTES 403e'!$A1670&lt;&gt;"",MONTH('SUIVI VENTES 403e'!$G1670),""),"")</f>
        <v>3</v>
      </c>
    </row>
    <row r="1685" spans="1:9" x14ac:dyDescent="0.25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t="str">
        <f t="shared" si="29"/>
        <v/>
      </c>
      <c r="E1685" cm="1">
        <f t="array" ref="E1685">IFERROR(INDEX($G$3:$S$7,MATCH($H1685,$G$4:$G$7,0),MATCH($I1685,$G$3:$S$3,0)+1),"")</f>
        <v>6</v>
      </c>
      <c r="F1685">
        <f>IFERROR(IF('SUIVI VENTES 403e'!$A1671&lt;&gt;"",ROUND((($C1685/1.2)-$E1685),2),""),"")</f>
        <v>3.86</v>
      </c>
      <c r="G1685">
        <f>IFERROR(IF('SUIVI VENTES 403e'!$A1671&lt;&gt;"",ROUND($F1685*$A1685,2),""),"")</f>
        <v>57.9</v>
      </c>
      <c r="H1685">
        <f>IFERROR(IF('SUIVI VENTES 403e'!$A1671&lt;&gt;"",YEAR('SUIVI VENTES 403e'!$G1671),""),"")</f>
        <v>2023</v>
      </c>
      <c r="I1685">
        <f>IFERROR(IF('SUIVI VENTES 403e'!$A1671&lt;&gt;"",MONTH('SUIVI VENTES 403e'!$G1671),""),"")</f>
        <v>3</v>
      </c>
    </row>
    <row r="1686" spans="1:9" x14ac:dyDescent="0.25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t="str">
        <f t="shared" si="29"/>
        <v/>
      </c>
      <c r="E1686" cm="1">
        <f t="array" ref="E1686">IFERROR(INDEX($G$3:$S$7,MATCH($H1686,$G$4:$G$7,0),MATCH($I1686,$G$3:$S$3,0)+1),"")</f>
        <v>6</v>
      </c>
      <c r="F1686">
        <f>IFERROR(IF('SUIVI VENTES 403e'!$A1672&lt;&gt;"",ROUND((($C1686/1.2)-$E1686),2),""),"")</f>
        <v>3.86</v>
      </c>
      <c r="G1686">
        <f>IFERROR(IF('SUIVI VENTES 403e'!$A1672&lt;&gt;"",ROUND($F1686*$A1686,2),""),"")</f>
        <v>19.3</v>
      </c>
      <c r="H1686">
        <f>IFERROR(IF('SUIVI VENTES 403e'!$A1672&lt;&gt;"",YEAR('SUIVI VENTES 403e'!$G1672),""),"")</f>
        <v>2023</v>
      </c>
      <c r="I1686">
        <f>IFERROR(IF('SUIVI VENTES 403e'!$A1672&lt;&gt;"",MONTH('SUIVI VENTES 403e'!$G1672),""),"")</f>
        <v>3</v>
      </c>
    </row>
    <row r="1687" spans="1:9" x14ac:dyDescent="0.25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t="str">
        <f t="shared" si="29"/>
        <v/>
      </c>
      <c r="E1687" cm="1">
        <f t="array" ref="E1687">IFERROR(INDEX($G$3:$S$7,MATCH($H1687,$G$4:$G$7,0),MATCH($I1687,$G$3:$S$3,0)+1),"")</f>
        <v>6</v>
      </c>
      <c r="F1687">
        <f>IFERROR(IF('SUIVI VENTES 403e'!$A1673&lt;&gt;"",ROUND((($C1687/1.2)-$E1687),2),""),"")</f>
        <v>3.86</v>
      </c>
      <c r="G1687">
        <f>IFERROR(IF('SUIVI VENTES 403e'!$A1673&lt;&gt;"",ROUND($F1687*$A1687,2),""),"")</f>
        <v>23.16</v>
      </c>
      <c r="H1687">
        <f>IFERROR(IF('SUIVI VENTES 403e'!$A1673&lt;&gt;"",YEAR('SUIVI VENTES 403e'!$G1673),""),"")</f>
        <v>2023</v>
      </c>
      <c r="I1687">
        <f>IFERROR(IF('SUIVI VENTES 403e'!$A1673&lt;&gt;"",MONTH('SUIVI VENTES 403e'!$G1673),""),"")</f>
        <v>3</v>
      </c>
    </row>
    <row r="1688" spans="1:9" x14ac:dyDescent="0.25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t="str">
        <f t="shared" si="29"/>
        <v/>
      </c>
      <c r="E1688" cm="1">
        <f t="array" ref="E1688">IFERROR(INDEX($G$3:$S$7,MATCH($H1688,$G$4:$G$7,0),MATCH($I1688,$G$3:$S$3,0)+1),"")</f>
        <v>6</v>
      </c>
      <c r="F1688">
        <f>IFERROR(IF('SUIVI VENTES 403e'!$A1674&lt;&gt;"",ROUND((($C1688/1.2)-$E1688),2),""),"")</f>
        <v>3.86</v>
      </c>
      <c r="G1688">
        <f>IFERROR(IF('SUIVI VENTES 403e'!$A1674&lt;&gt;"",ROUND($F1688*$A1688,2),""),"")</f>
        <v>30.88</v>
      </c>
      <c r="H1688">
        <f>IFERROR(IF('SUIVI VENTES 403e'!$A1674&lt;&gt;"",YEAR('SUIVI VENTES 403e'!$G1674),""),"")</f>
        <v>2023</v>
      </c>
      <c r="I1688">
        <f>IFERROR(IF('SUIVI VENTES 403e'!$A1674&lt;&gt;"",MONTH('SUIVI VENTES 403e'!$G1674),""),"")</f>
        <v>3</v>
      </c>
    </row>
    <row r="1689" spans="1:9" x14ac:dyDescent="0.25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t="str">
        <f t="shared" si="29"/>
        <v/>
      </c>
      <c r="E1689" cm="1">
        <f t="array" ref="E1689">IFERROR(INDEX($G$3:$S$7,MATCH($H1689,$G$4:$G$7,0),MATCH($I1689,$G$3:$S$3,0)+1),"")</f>
        <v>6</v>
      </c>
      <c r="F1689">
        <f>IFERROR(IF('SUIVI VENTES 403e'!$A1675&lt;&gt;"",ROUND((($C1689/1.2)-$E1689),2),""),"")</f>
        <v>3.25</v>
      </c>
      <c r="G1689">
        <f>IFERROR(IF('SUIVI VENTES 403e'!$A1675&lt;&gt;"",ROUND($F1689*$A1689,2),""),"")</f>
        <v>32.5</v>
      </c>
      <c r="H1689">
        <f>IFERROR(IF('SUIVI VENTES 403e'!$A1675&lt;&gt;"",YEAR('SUIVI VENTES 403e'!$G1675),""),"")</f>
        <v>2023</v>
      </c>
      <c r="I1689">
        <f>IFERROR(IF('SUIVI VENTES 403e'!$A1675&lt;&gt;"",MONTH('SUIVI VENTES 403e'!$G1675),""),"")</f>
        <v>3</v>
      </c>
    </row>
    <row r="1690" spans="1:9" x14ac:dyDescent="0.25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t="str">
        <f t="shared" si="29"/>
        <v/>
      </c>
      <c r="E1690" cm="1">
        <f t="array" ref="E1690">IFERROR(INDEX($G$3:$S$7,MATCH($H1690,$G$4:$G$7,0),MATCH($I1690,$G$3:$S$3,0)+1),"")</f>
        <v>6</v>
      </c>
      <c r="F1690">
        <f>IFERROR(IF('SUIVI VENTES 403e'!$A1676&lt;&gt;"",ROUND((($C1690/1.2)-$E1690),2),""),"")</f>
        <v>3.86</v>
      </c>
      <c r="G1690">
        <f>IFERROR(IF('SUIVI VENTES 403e'!$A1676&lt;&gt;"",ROUND($F1690*$A1690,2),""),"")</f>
        <v>38.6</v>
      </c>
      <c r="H1690">
        <f>IFERROR(IF('SUIVI VENTES 403e'!$A1676&lt;&gt;"",YEAR('SUIVI VENTES 403e'!$G1676),""),"")</f>
        <v>2023</v>
      </c>
      <c r="I1690">
        <f>IFERROR(IF('SUIVI VENTES 403e'!$A1676&lt;&gt;"",MONTH('SUIVI VENTES 403e'!$G1676),""),"")</f>
        <v>3</v>
      </c>
    </row>
    <row r="1691" spans="1:9" x14ac:dyDescent="0.25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t="str">
        <f t="shared" si="29"/>
        <v/>
      </c>
      <c r="E1691" cm="1">
        <f t="array" ref="E1691">IFERROR(INDEX($G$3:$S$7,MATCH($H1691,$G$4:$G$7,0),MATCH($I1691,$G$3:$S$3,0)+1),"")</f>
        <v>6</v>
      </c>
      <c r="F1691">
        <f>IFERROR(IF('SUIVI VENTES 403e'!$A1677&lt;&gt;"",ROUND((($C1691/1.2)-$E1691),2),""),"")</f>
        <v>3.86</v>
      </c>
      <c r="G1691">
        <f>IFERROR(IF('SUIVI VENTES 403e'!$A1677&lt;&gt;"",ROUND($F1691*$A1691,2),""),"")</f>
        <v>19.3</v>
      </c>
      <c r="H1691">
        <f>IFERROR(IF('SUIVI VENTES 403e'!$A1677&lt;&gt;"",YEAR('SUIVI VENTES 403e'!$G1677),""),"")</f>
        <v>2023</v>
      </c>
      <c r="I1691">
        <f>IFERROR(IF('SUIVI VENTES 403e'!$A1677&lt;&gt;"",MONTH('SUIVI VENTES 403e'!$G1677),""),"")</f>
        <v>3</v>
      </c>
    </row>
    <row r="1692" spans="1:9" x14ac:dyDescent="0.25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t="str">
        <f t="shared" si="29"/>
        <v/>
      </c>
      <c r="E1692" cm="1">
        <f t="array" ref="E1692">IFERROR(INDEX($G$3:$S$7,MATCH($H1692,$G$4:$G$7,0),MATCH($I1692,$G$3:$S$3,0)+1),"")</f>
        <v>6</v>
      </c>
      <c r="F1692">
        <f>IFERROR(IF('SUIVI VENTES 403e'!$A1678&lt;&gt;"",ROUND((($C1692/1.2)-$E1692),2),""),"")</f>
        <v>3.86</v>
      </c>
      <c r="G1692">
        <f>IFERROR(IF('SUIVI VENTES 403e'!$A1678&lt;&gt;"",ROUND($F1692*$A1692,2),""),"")</f>
        <v>23.16</v>
      </c>
      <c r="H1692">
        <f>IFERROR(IF('SUIVI VENTES 403e'!$A1678&lt;&gt;"",YEAR('SUIVI VENTES 403e'!$G1678),""),"")</f>
        <v>2023</v>
      </c>
      <c r="I1692">
        <f>IFERROR(IF('SUIVI VENTES 403e'!$A1678&lt;&gt;"",MONTH('SUIVI VENTES 403e'!$G1678),""),"")</f>
        <v>3</v>
      </c>
    </row>
    <row r="1693" spans="1:9" x14ac:dyDescent="0.25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t="str">
        <f t="shared" si="29"/>
        <v/>
      </c>
      <c r="E1693" cm="1">
        <f t="array" ref="E1693">IFERROR(INDEX($G$3:$S$7,MATCH($H1693,$G$4:$G$7,0),MATCH($I1693,$G$3:$S$3,0)+1),"")</f>
        <v>6</v>
      </c>
      <c r="F1693">
        <f>IFERROR(IF('SUIVI VENTES 403e'!$A1679&lt;&gt;"",ROUND((($C1693/1.2)-$E1693),2),""),"")</f>
        <v>3.86</v>
      </c>
      <c r="G1693">
        <f>IFERROR(IF('SUIVI VENTES 403e'!$A1679&lt;&gt;"",ROUND($F1693*$A1693,2),""),"")</f>
        <v>38.6</v>
      </c>
      <c r="H1693">
        <f>IFERROR(IF('SUIVI VENTES 403e'!$A1679&lt;&gt;"",YEAR('SUIVI VENTES 403e'!$G1679),""),"")</f>
        <v>2023</v>
      </c>
      <c r="I1693">
        <f>IFERROR(IF('SUIVI VENTES 403e'!$A1679&lt;&gt;"",MONTH('SUIVI VENTES 403e'!$G1679),""),"")</f>
        <v>3</v>
      </c>
    </row>
    <row r="1694" spans="1:9" x14ac:dyDescent="0.25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t="str">
        <f t="shared" si="29"/>
        <v/>
      </c>
      <c r="E1694" cm="1">
        <f t="array" ref="E1694">IFERROR(INDEX($G$3:$S$7,MATCH($H1694,$G$4:$G$7,0),MATCH($I1694,$G$3:$S$3,0)+1),"")</f>
        <v>6</v>
      </c>
      <c r="F1694">
        <f>IFERROR(IF('SUIVI VENTES 403e'!$A1680&lt;&gt;"",ROUND((($C1694/1.2)-$E1694),2),""),"")</f>
        <v>3.03</v>
      </c>
      <c r="G1694">
        <f>IFERROR(IF('SUIVI VENTES 403e'!$A1680&lt;&gt;"",ROUND($F1694*$A1694,2),""),"")</f>
        <v>-30.3</v>
      </c>
      <c r="H1694">
        <f>IFERROR(IF('SUIVI VENTES 403e'!$A1680&lt;&gt;"",YEAR('SUIVI VENTES 403e'!$G1680),""),"")</f>
        <v>2023</v>
      </c>
      <c r="I1694">
        <f>IFERROR(IF('SUIVI VENTES 403e'!$A1680&lt;&gt;"",MONTH('SUIVI VENTES 403e'!$G1680),""),"")</f>
        <v>3</v>
      </c>
    </row>
    <row r="1695" spans="1:9" x14ac:dyDescent="0.25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t="str">
        <f t="shared" si="29"/>
        <v/>
      </c>
      <c r="E1695" cm="1">
        <f t="array" ref="E1695">IFERROR(INDEX($G$3:$S$7,MATCH($H1695,$G$4:$G$7,0),MATCH($I1695,$G$3:$S$3,0)+1),"")</f>
        <v>6</v>
      </c>
      <c r="F1695">
        <f>IFERROR(IF('SUIVI VENTES 403e'!$A1681&lt;&gt;"",ROUND((($C1695/1.2)-$E1695),2),""),"")</f>
        <v>3.03</v>
      </c>
      <c r="G1695">
        <f>IFERROR(IF('SUIVI VENTES 403e'!$A1681&lt;&gt;"",ROUND($F1695*$A1695,2),""),"")</f>
        <v>30.3</v>
      </c>
      <c r="H1695">
        <f>IFERROR(IF('SUIVI VENTES 403e'!$A1681&lt;&gt;"",YEAR('SUIVI VENTES 403e'!$G1681),""),"")</f>
        <v>2023</v>
      </c>
      <c r="I1695">
        <f>IFERROR(IF('SUIVI VENTES 403e'!$A1681&lt;&gt;"",MONTH('SUIVI VENTES 403e'!$G1681),""),"")</f>
        <v>3</v>
      </c>
    </row>
    <row r="1696" spans="1:9" x14ac:dyDescent="0.25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t="str">
        <f t="shared" si="29"/>
        <v/>
      </c>
      <c r="E1696" cm="1">
        <f t="array" ref="E1696">IFERROR(INDEX($G$3:$S$7,MATCH($H1696,$G$4:$G$7,0),MATCH($I1696,$G$3:$S$3,0)+1),"")</f>
        <v>6</v>
      </c>
      <c r="F1696">
        <f>IFERROR(IF('SUIVI VENTES 403e'!$A1682&lt;&gt;"",ROUND((($C1696/1.2)-$E1696),2),""),"")</f>
        <v>3.86</v>
      </c>
      <c r="G1696">
        <f>IFERROR(IF('SUIVI VENTES 403e'!$A1682&lt;&gt;"",ROUND($F1696*$A1696,2),""),"")</f>
        <v>46.32</v>
      </c>
      <c r="H1696">
        <f>IFERROR(IF('SUIVI VENTES 403e'!$A1682&lt;&gt;"",YEAR('SUIVI VENTES 403e'!$G1682),""),"")</f>
        <v>2023</v>
      </c>
      <c r="I1696">
        <f>IFERROR(IF('SUIVI VENTES 403e'!$A1682&lt;&gt;"",MONTH('SUIVI VENTES 403e'!$G1682),""),"")</f>
        <v>3</v>
      </c>
    </row>
    <row r="1697" spans="1:9" x14ac:dyDescent="0.25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t="str">
        <f t="shared" si="29"/>
        <v/>
      </c>
      <c r="E1697" cm="1">
        <f t="array" ref="E1697">IFERROR(INDEX($G$3:$S$7,MATCH($H1697,$G$4:$G$7,0),MATCH($I1697,$G$3:$S$3,0)+1),"")</f>
        <v>6</v>
      </c>
      <c r="F1697">
        <f>IFERROR(IF('SUIVI VENTES 403e'!$A1683&lt;&gt;"",ROUND((($C1697/1.2)-$E1697),2),""),"")</f>
        <v>3.86</v>
      </c>
      <c r="G1697">
        <f>IFERROR(IF('SUIVI VENTES 403e'!$A1683&lt;&gt;"",ROUND($F1697*$A1697,2),""),"")</f>
        <v>46.32</v>
      </c>
      <c r="H1697">
        <f>IFERROR(IF('SUIVI VENTES 403e'!$A1683&lt;&gt;"",YEAR('SUIVI VENTES 403e'!$G1683),""),"")</f>
        <v>2023</v>
      </c>
      <c r="I1697">
        <f>IFERROR(IF('SUIVI VENTES 403e'!$A1683&lt;&gt;"",MONTH('SUIVI VENTES 403e'!$G1683),""),"")</f>
        <v>3</v>
      </c>
    </row>
    <row r="1698" spans="1:9" x14ac:dyDescent="0.25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t="str">
        <f t="shared" si="29"/>
        <v/>
      </c>
      <c r="E1698" cm="1">
        <f t="array" ref="E1698">IFERROR(INDEX($G$3:$S$7,MATCH($H1698,$G$4:$G$7,0),MATCH($I1698,$G$3:$S$3,0)+1),"")</f>
        <v>6</v>
      </c>
      <c r="F1698">
        <f>IFERROR(IF('SUIVI VENTES 403e'!$A1684&lt;&gt;"",ROUND((($C1698/1.2)-$E1698),2),""),"")</f>
        <v>3.86</v>
      </c>
      <c r="G1698">
        <f>IFERROR(IF('SUIVI VENTES 403e'!$A1684&lt;&gt;"",ROUND($F1698*$A1698,2),""),"")</f>
        <v>57.9</v>
      </c>
      <c r="H1698">
        <f>IFERROR(IF('SUIVI VENTES 403e'!$A1684&lt;&gt;"",YEAR('SUIVI VENTES 403e'!$G1684),""),"")</f>
        <v>2023</v>
      </c>
      <c r="I1698">
        <f>IFERROR(IF('SUIVI VENTES 403e'!$A1684&lt;&gt;"",MONTH('SUIVI VENTES 403e'!$G1684),""),"")</f>
        <v>3</v>
      </c>
    </row>
    <row r="1699" spans="1:9" x14ac:dyDescent="0.25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t="str">
        <f t="shared" si="29"/>
        <v/>
      </c>
      <c r="E1699" cm="1">
        <f t="array" ref="E1699">IFERROR(INDEX($G$3:$S$7,MATCH($H1699,$G$4:$G$7,0),MATCH($I1699,$G$3:$S$3,0)+1),"")</f>
        <v>6</v>
      </c>
      <c r="F1699">
        <f>IFERROR(IF('SUIVI VENTES 403e'!$A1685&lt;&gt;"",ROUND((($C1699/1.2)-$E1699),2),""),"")</f>
        <v>3.86</v>
      </c>
      <c r="G1699">
        <f>IFERROR(IF('SUIVI VENTES 403e'!$A1685&lt;&gt;"",ROUND($F1699*$A1699,2),""),"")</f>
        <v>46.32</v>
      </c>
      <c r="H1699">
        <f>IFERROR(IF('SUIVI VENTES 403e'!$A1685&lt;&gt;"",YEAR('SUIVI VENTES 403e'!$G1685),""),"")</f>
        <v>2023</v>
      </c>
      <c r="I1699">
        <f>IFERROR(IF('SUIVI VENTES 403e'!$A1685&lt;&gt;"",MONTH('SUIVI VENTES 403e'!$G1685),""),"")</f>
        <v>3</v>
      </c>
    </row>
    <row r="1700" spans="1:9" x14ac:dyDescent="0.25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t="str">
        <f t="shared" si="29"/>
        <v/>
      </c>
      <c r="E1700" cm="1">
        <f t="array" ref="E1700">IFERROR(INDEX($G$3:$S$7,MATCH($H1700,$G$4:$G$7,0),MATCH($I1700,$G$3:$S$3,0)+1),"")</f>
        <v>6</v>
      </c>
      <c r="F1700">
        <f>IFERROR(IF('SUIVI VENTES 403e'!$A1686&lt;&gt;"",ROUND((($C1700/1.2)-$E1700),2),""),"")</f>
        <v>6.08</v>
      </c>
      <c r="G1700">
        <f>IFERROR(IF('SUIVI VENTES 403e'!$A1686&lt;&gt;"",ROUND($F1700*$A1700,2),""),"")</f>
        <v>15.2</v>
      </c>
      <c r="H1700">
        <f>IFERROR(IF('SUIVI VENTES 403e'!$A1686&lt;&gt;"",YEAR('SUIVI VENTES 403e'!$G1686),""),"")</f>
        <v>2023</v>
      </c>
      <c r="I1700">
        <f>IFERROR(IF('SUIVI VENTES 403e'!$A1686&lt;&gt;"",MONTH('SUIVI VENTES 403e'!$G1686),""),"")</f>
        <v>3</v>
      </c>
    </row>
    <row r="1701" spans="1:9" x14ac:dyDescent="0.25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t="str">
        <f t="shared" si="29"/>
        <v/>
      </c>
      <c r="E1701" cm="1">
        <f t="array" ref="E1701">IFERROR(INDEX($G$3:$S$7,MATCH($H1701,$G$4:$G$7,0),MATCH($I1701,$G$3:$S$3,0)+1),"")</f>
        <v>6</v>
      </c>
      <c r="F1701">
        <f>IFERROR(IF('SUIVI VENTES 403e'!$A1687&lt;&gt;"",ROUND((($C1701/1.2)-$E1701),2),""),"")</f>
        <v>5.53</v>
      </c>
      <c r="G1701">
        <f>IFERROR(IF('SUIVI VENTES 403e'!$A1687&lt;&gt;"",ROUND($F1701*$A1701,2),""),"")</f>
        <v>22.12</v>
      </c>
      <c r="H1701">
        <f>IFERROR(IF('SUIVI VENTES 403e'!$A1687&lt;&gt;"",YEAR('SUIVI VENTES 403e'!$G1687),""),"")</f>
        <v>2023</v>
      </c>
      <c r="I1701">
        <f>IFERROR(IF('SUIVI VENTES 403e'!$A1687&lt;&gt;"",MONTH('SUIVI VENTES 403e'!$G1687),""),"")</f>
        <v>3</v>
      </c>
    </row>
    <row r="1702" spans="1:9" x14ac:dyDescent="0.25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t="str">
        <f t="shared" si="29"/>
        <v/>
      </c>
      <c r="E1702" cm="1">
        <f t="array" ref="E1702">IFERROR(INDEX($G$3:$S$7,MATCH($H1702,$G$4:$G$7,0),MATCH($I1702,$G$3:$S$3,0)+1),"")</f>
        <v>6</v>
      </c>
      <c r="F1702">
        <f>IFERROR(IF('SUIVI VENTES 403e'!$A1688&lt;&gt;"",ROUND((($C1702/1.2)-$E1702),2),""),"")</f>
        <v>6.08</v>
      </c>
      <c r="G1702">
        <f>IFERROR(IF('SUIVI VENTES 403e'!$A1688&lt;&gt;"",ROUND($F1702*$A1702,2),""),"")</f>
        <v>15.2</v>
      </c>
      <c r="H1702">
        <f>IFERROR(IF('SUIVI VENTES 403e'!$A1688&lt;&gt;"",YEAR('SUIVI VENTES 403e'!$G1688),""),"")</f>
        <v>2023</v>
      </c>
      <c r="I1702">
        <f>IFERROR(IF('SUIVI VENTES 403e'!$A1688&lt;&gt;"",MONTH('SUIVI VENTES 403e'!$G1688),""),"")</f>
        <v>3</v>
      </c>
    </row>
    <row r="1703" spans="1:9" x14ac:dyDescent="0.25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t="str">
        <f t="shared" si="29"/>
        <v/>
      </c>
      <c r="E1703" cm="1">
        <f t="array" ref="E1703">IFERROR(INDEX($G$3:$S$7,MATCH($H1703,$G$4:$G$7,0),MATCH($I1703,$G$3:$S$3,0)+1),"")</f>
        <v>6</v>
      </c>
      <c r="F1703">
        <f>IFERROR(IF('SUIVI VENTES 403e'!$A1689&lt;&gt;"",ROUND((($C1703/1.2)-$E1703),2),""),"")</f>
        <v>3.86</v>
      </c>
      <c r="G1703">
        <f>IFERROR(IF('SUIVI VENTES 403e'!$A1689&lt;&gt;"",ROUND($F1703*$A1703,2),""),"")</f>
        <v>96.5</v>
      </c>
      <c r="H1703">
        <f>IFERROR(IF('SUIVI VENTES 403e'!$A1689&lt;&gt;"",YEAR('SUIVI VENTES 403e'!$G1689),""),"")</f>
        <v>2023</v>
      </c>
      <c r="I1703">
        <f>IFERROR(IF('SUIVI VENTES 403e'!$A1689&lt;&gt;"",MONTH('SUIVI VENTES 403e'!$G1689),""),"")</f>
        <v>3</v>
      </c>
    </row>
    <row r="1704" spans="1:9" x14ac:dyDescent="0.25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>
        <f t="shared" si="29"/>
        <v>2</v>
      </c>
      <c r="E1704" cm="1">
        <f t="array" ref="E1704">IFERROR(INDEX($G$3:$S$7,MATCH($H1704,$G$4:$G$7,0),MATCH($I1704,$G$3:$S$3,0)+1),"")</f>
        <v>6</v>
      </c>
      <c r="F1704">
        <f>IFERROR(IF('SUIVI VENTES 403e'!$A1690&lt;&gt;"",ROUND((($C1704/1.2)-$E1704),2),""),"")</f>
        <v>-6</v>
      </c>
      <c r="G1704">
        <f>IFERROR(IF('SUIVI VENTES 403e'!$A1690&lt;&gt;"",ROUND($F1704*$A1704,2),""),"")</f>
        <v>-12</v>
      </c>
      <c r="H1704">
        <f>IFERROR(IF('SUIVI VENTES 403e'!$A1690&lt;&gt;"",YEAR('SUIVI VENTES 403e'!$G1690),""),"")</f>
        <v>2023</v>
      </c>
      <c r="I1704">
        <f>IFERROR(IF('SUIVI VENTES 403e'!$A1690&lt;&gt;"",MONTH('SUIVI VENTES 403e'!$G1690),""),"")</f>
        <v>3</v>
      </c>
    </row>
    <row r="1705" spans="1:9" x14ac:dyDescent="0.25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t="str">
        <f t="shared" si="29"/>
        <v/>
      </c>
      <c r="E1705" cm="1">
        <f t="array" ref="E1705">IFERROR(INDEX($G$3:$S$7,MATCH($H1705,$G$4:$G$7,0),MATCH($I1705,$G$3:$S$3,0)+1),"")</f>
        <v>6</v>
      </c>
      <c r="F1705">
        <f>IFERROR(IF('SUIVI VENTES 403e'!$A1691&lt;&gt;"",ROUND((($C1705/1.2)-$E1705),2),""),"")</f>
        <v>3.86</v>
      </c>
      <c r="G1705">
        <f>IFERROR(IF('SUIVI VENTES 403e'!$A1691&lt;&gt;"",ROUND($F1705*$A1705,2),""),"")</f>
        <v>23.16</v>
      </c>
      <c r="H1705">
        <f>IFERROR(IF('SUIVI VENTES 403e'!$A1691&lt;&gt;"",YEAR('SUIVI VENTES 403e'!$G1691),""),"")</f>
        <v>2023</v>
      </c>
      <c r="I1705">
        <f>IFERROR(IF('SUIVI VENTES 403e'!$A1691&lt;&gt;"",MONTH('SUIVI VENTES 403e'!$G1691),""),"")</f>
        <v>3</v>
      </c>
    </row>
    <row r="1706" spans="1:9" x14ac:dyDescent="0.25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t="str">
        <f t="shared" si="29"/>
        <v/>
      </c>
      <c r="E1706" cm="1">
        <f t="array" ref="E1706">IFERROR(INDEX($G$3:$S$7,MATCH($H1706,$G$4:$G$7,0),MATCH($I1706,$G$3:$S$3,0)+1),"")</f>
        <v>6</v>
      </c>
      <c r="F1706">
        <f>IFERROR(IF('SUIVI VENTES 403e'!$A1692&lt;&gt;"",ROUND((($C1706/1.2)-$E1706),2),""),"")</f>
        <v>3.86</v>
      </c>
      <c r="G1706">
        <f>IFERROR(IF('SUIVI VENTES 403e'!$A1692&lt;&gt;"",ROUND($F1706*$A1706,2),""),"")</f>
        <v>19.3</v>
      </c>
      <c r="H1706">
        <f>IFERROR(IF('SUIVI VENTES 403e'!$A1692&lt;&gt;"",YEAR('SUIVI VENTES 403e'!$G1692),""),"")</f>
        <v>2023</v>
      </c>
      <c r="I1706">
        <f>IFERROR(IF('SUIVI VENTES 403e'!$A1692&lt;&gt;"",MONTH('SUIVI VENTES 403e'!$G1692),""),"")</f>
        <v>3</v>
      </c>
    </row>
    <row r="1707" spans="1:9" x14ac:dyDescent="0.25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t="str">
        <f t="shared" si="29"/>
        <v/>
      </c>
      <c r="E1707" cm="1">
        <f t="array" ref="E1707">IFERROR(INDEX($G$3:$S$7,MATCH($H1707,$G$4:$G$7,0),MATCH($I1707,$G$3:$S$3,0)+1),"")</f>
        <v>6</v>
      </c>
      <c r="F1707">
        <f>IFERROR(IF('SUIVI VENTES 403e'!$A1693&lt;&gt;"",ROUND((($C1707/1.2)-$E1707),2),""),"")</f>
        <v>3.86</v>
      </c>
      <c r="G1707">
        <f>IFERROR(IF('SUIVI VENTES 403e'!$A1693&lt;&gt;"",ROUND($F1707*$A1707,2),""),"")</f>
        <v>11.58</v>
      </c>
      <c r="H1707">
        <f>IFERROR(IF('SUIVI VENTES 403e'!$A1693&lt;&gt;"",YEAR('SUIVI VENTES 403e'!$G1693),""),"")</f>
        <v>2023</v>
      </c>
      <c r="I1707">
        <f>IFERROR(IF('SUIVI VENTES 403e'!$A1693&lt;&gt;"",MONTH('SUIVI VENTES 403e'!$G1693),""),"")</f>
        <v>3</v>
      </c>
    </row>
    <row r="1708" spans="1:9" x14ac:dyDescent="0.25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t="str">
        <f t="shared" si="29"/>
        <v/>
      </c>
      <c r="E1708" cm="1">
        <f t="array" ref="E1708">IFERROR(INDEX($G$3:$S$7,MATCH($H1708,$G$4:$G$7,0),MATCH($I1708,$G$3:$S$3,0)+1),"")</f>
        <v>6</v>
      </c>
      <c r="F1708">
        <f>IFERROR(IF('SUIVI VENTES 403e'!$A1694&lt;&gt;"",ROUND((($C1708/1.2)-$E1708),2),""),"")</f>
        <v>6.49</v>
      </c>
      <c r="G1708">
        <f>IFERROR(IF('SUIVI VENTES 403e'!$A1694&lt;&gt;"",ROUND($F1708*$A1708,2),""),"")</f>
        <v>12.98</v>
      </c>
      <c r="H1708">
        <f>IFERROR(IF('SUIVI VENTES 403e'!$A1694&lt;&gt;"",YEAR('SUIVI VENTES 403e'!$G1694),""),"")</f>
        <v>2023</v>
      </c>
      <c r="I1708">
        <f>IFERROR(IF('SUIVI VENTES 403e'!$A1694&lt;&gt;"",MONTH('SUIVI VENTES 403e'!$G1694),""),"")</f>
        <v>3</v>
      </c>
    </row>
    <row r="1709" spans="1:9" x14ac:dyDescent="0.25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t="str">
        <f t="shared" si="29"/>
        <v/>
      </c>
      <c r="E1709" cm="1">
        <f t="array" ref="E1709">IFERROR(INDEX($G$3:$S$7,MATCH($H1709,$G$4:$G$7,0),MATCH($I1709,$G$3:$S$3,0)+1),"")</f>
        <v>6</v>
      </c>
      <c r="F1709">
        <f>IFERROR(IF('SUIVI VENTES 403e'!$A1695&lt;&gt;"",ROUND((($C1709/1.2)-$E1709),2),""),"")</f>
        <v>4.7300000000000004</v>
      </c>
      <c r="G1709">
        <f>IFERROR(IF('SUIVI VENTES 403e'!$A1695&lt;&gt;"",ROUND($F1709*$A1709,2),""),"")</f>
        <v>4.7300000000000004</v>
      </c>
      <c r="H1709">
        <f>IFERROR(IF('SUIVI VENTES 403e'!$A1695&lt;&gt;"",YEAR('SUIVI VENTES 403e'!$G1695),""),"")</f>
        <v>2023</v>
      </c>
      <c r="I1709">
        <f>IFERROR(IF('SUIVI VENTES 403e'!$A1695&lt;&gt;"",MONTH('SUIVI VENTES 403e'!$G1695),""),"")</f>
        <v>3</v>
      </c>
    </row>
    <row r="1710" spans="1:9" x14ac:dyDescent="0.25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t="str">
        <f t="shared" si="29"/>
        <v/>
      </c>
      <c r="E1710" cm="1">
        <f t="array" ref="E1710">IFERROR(INDEX($G$3:$S$7,MATCH($H1710,$G$4:$G$7,0),MATCH($I1710,$G$3:$S$3,0)+1),"")</f>
        <v>6</v>
      </c>
      <c r="F1710">
        <f>IFERROR(IF('SUIVI VENTES 403e'!$A1696&lt;&gt;"",ROUND((($C1710/1.2)-$E1710),2),""),"")</f>
        <v>3.86</v>
      </c>
      <c r="G1710">
        <f>IFERROR(IF('SUIVI VENTES 403e'!$A1696&lt;&gt;"",ROUND($F1710*$A1710,2),""),"")</f>
        <v>46.32</v>
      </c>
      <c r="H1710">
        <f>IFERROR(IF('SUIVI VENTES 403e'!$A1696&lt;&gt;"",YEAR('SUIVI VENTES 403e'!$G1696),""),"")</f>
        <v>2023</v>
      </c>
      <c r="I1710">
        <f>IFERROR(IF('SUIVI VENTES 403e'!$A1696&lt;&gt;"",MONTH('SUIVI VENTES 403e'!$G1696),""),"")</f>
        <v>3</v>
      </c>
    </row>
    <row r="1711" spans="1:9" x14ac:dyDescent="0.25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t="str">
        <f t="shared" si="29"/>
        <v/>
      </c>
      <c r="E1711" cm="1">
        <f t="array" ref="E1711">IFERROR(INDEX($G$3:$S$7,MATCH($H1711,$G$4:$G$7,0),MATCH($I1711,$G$3:$S$3,0)+1),"")</f>
        <v>6</v>
      </c>
      <c r="F1711">
        <f>IFERROR(IF('SUIVI VENTES 403e'!$A1697&lt;&gt;"",ROUND((($C1711/1.2)-$E1711),2),""),"")</f>
        <v>3.86</v>
      </c>
      <c r="G1711">
        <f>IFERROR(IF('SUIVI VENTES 403e'!$A1697&lt;&gt;"",ROUND($F1711*$A1711,2),""),"")</f>
        <v>46.32</v>
      </c>
      <c r="H1711">
        <f>IFERROR(IF('SUIVI VENTES 403e'!$A1697&lt;&gt;"",YEAR('SUIVI VENTES 403e'!$G1697),""),"")</f>
        <v>2023</v>
      </c>
      <c r="I1711">
        <f>IFERROR(IF('SUIVI VENTES 403e'!$A1697&lt;&gt;"",MONTH('SUIVI VENTES 403e'!$G1697),""),"")</f>
        <v>3</v>
      </c>
    </row>
    <row r="1712" spans="1:9" x14ac:dyDescent="0.25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t="str">
        <f t="shared" si="29"/>
        <v/>
      </c>
      <c r="E1712" cm="1">
        <f t="array" ref="E1712">IFERROR(INDEX($G$3:$S$7,MATCH($H1712,$G$4:$G$7,0),MATCH($I1712,$G$3:$S$3,0)+1),"")</f>
        <v>6</v>
      </c>
      <c r="F1712">
        <f>IFERROR(IF('SUIVI VENTES 403e'!$A1698&lt;&gt;"",ROUND((($C1712/1.2)-$E1712),2),""),"")</f>
        <v>3.86</v>
      </c>
      <c r="G1712">
        <f>IFERROR(IF('SUIVI VENTES 403e'!$A1698&lt;&gt;"",ROUND($F1712*$A1712,2),""),"")</f>
        <v>38.6</v>
      </c>
      <c r="H1712">
        <f>IFERROR(IF('SUIVI VENTES 403e'!$A1698&lt;&gt;"",YEAR('SUIVI VENTES 403e'!$G1698),""),"")</f>
        <v>2023</v>
      </c>
      <c r="I1712">
        <f>IFERROR(IF('SUIVI VENTES 403e'!$A1698&lt;&gt;"",MONTH('SUIVI VENTES 403e'!$G1698),""),"")</f>
        <v>3</v>
      </c>
    </row>
    <row r="1713" spans="1:9" x14ac:dyDescent="0.25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t="str">
        <f t="shared" si="29"/>
        <v/>
      </c>
      <c r="E1713" cm="1">
        <f t="array" ref="E1713">IFERROR(INDEX($G$3:$S$7,MATCH($H1713,$G$4:$G$7,0),MATCH($I1713,$G$3:$S$3,0)+1),"")</f>
        <v>6</v>
      </c>
      <c r="F1713">
        <f>IFERROR(IF('SUIVI VENTES 403e'!$A1699&lt;&gt;"",ROUND((($C1713/1.2)-$E1713),2),""),"")</f>
        <v>3.86</v>
      </c>
      <c r="G1713">
        <f>IFERROR(IF('SUIVI VENTES 403e'!$A1699&lt;&gt;"",ROUND($F1713*$A1713,2),""),"")</f>
        <v>38.6</v>
      </c>
      <c r="H1713">
        <f>IFERROR(IF('SUIVI VENTES 403e'!$A1699&lt;&gt;"",YEAR('SUIVI VENTES 403e'!$G1699),""),"")</f>
        <v>2023</v>
      </c>
      <c r="I1713">
        <f>IFERROR(IF('SUIVI VENTES 403e'!$A1699&lt;&gt;"",MONTH('SUIVI VENTES 403e'!$G1699),""),"")</f>
        <v>3</v>
      </c>
    </row>
    <row r="1714" spans="1:9" x14ac:dyDescent="0.25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>
        <f t="shared" si="29"/>
        <v>1</v>
      </c>
      <c r="E1714" cm="1">
        <f t="array" ref="E1714">IFERROR(INDEX($G$3:$S$7,MATCH($H1714,$G$4:$G$7,0),MATCH($I1714,$G$3:$S$3,0)+1),"")</f>
        <v>6</v>
      </c>
      <c r="F1714">
        <f>IFERROR(IF('SUIVI VENTES 403e'!$A1700&lt;&gt;"",ROUND((($C1714/1.2)-$E1714),2),""),"")</f>
        <v>-6</v>
      </c>
      <c r="G1714">
        <f>IFERROR(IF('SUIVI VENTES 403e'!$A1700&lt;&gt;"",ROUND($F1714*$A1714,2),""),"")</f>
        <v>-6</v>
      </c>
      <c r="H1714">
        <f>IFERROR(IF('SUIVI VENTES 403e'!$A1700&lt;&gt;"",YEAR('SUIVI VENTES 403e'!$G1700),""),"")</f>
        <v>2023</v>
      </c>
      <c r="I1714">
        <f>IFERROR(IF('SUIVI VENTES 403e'!$A1700&lt;&gt;"",MONTH('SUIVI VENTES 403e'!$G1700),""),"")</f>
        <v>3</v>
      </c>
    </row>
    <row r="1715" spans="1:9" x14ac:dyDescent="0.25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t="str">
        <f t="shared" si="29"/>
        <v/>
      </c>
      <c r="E1715" cm="1">
        <f t="array" ref="E1715">IFERROR(INDEX($G$3:$S$7,MATCH($H1715,$G$4:$G$7,0),MATCH($I1715,$G$3:$S$3,0)+1),"")</f>
        <v>7</v>
      </c>
      <c r="F1715">
        <f>IFERROR(IF('SUIVI VENTES 403e'!$A1701&lt;&gt;"",ROUND((($C1715/1.2)-$E1715),2),""),"")</f>
        <v>2.86</v>
      </c>
      <c r="G1715">
        <f>IFERROR(IF('SUIVI VENTES 403e'!$A1701&lt;&gt;"",ROUND($F1715*$A1715,2),""),"")</f>
        <v>28.6</v>
      </c>
      <c r="H1715">
        <f>IFERROR(IF('SUIVI VENTES 403e'!$A1701&lt;&gt;"",YEAR('SUIVI VENTES 403e'!$G1701),""),"")</f>
        <v>2023</v>
      </c>
      <c r="I1715">
        <f>IFERROR(IF('SUIVI VENTES 403e'!$A1701&lt;&gt;"",MONTH('SUIVI VENTES 403e'!$G1701),""),"")</f>
        <v>4</v>
      </c>
    </row>
    <row r="1716" spans="1:9" x14ac:dyDescent="0.25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t="str">
        <f t="shared" si="29"/>
        <v/>
      </c>
      <c r="E1716" cm="1">
        <f t="array" ref="E1716">IFERROR(INDEX($G$3:$S$7,MATCH($H1716,$G$4:$G$7,0),MATCH($I1716,$G$3:$S$3,0)+1),"")</f>
        <v>7</v>
      </c>
      <c r="F1716">
        <f>IFERROR(IF('SUIVI VENTES 403e'!$A1702&lt;&gt;"",ROUND((($C1716/1.2)-$E1716),2),""),"")</f>
        <v>2.86</v>
      </c>
      <c r="G1716">
        <f>IFERROR(IF('SUIVI VENTES 403e'!$A1702&lt;&gt;"",ROUND($F1716*$A1716,2),""),"")</f>
        <v>17.16</v>
      </c>
      <c r="H1716">
        <f>IFERROR(IF('SUIVI VENTES 403e'!$A1702&lt;&gt;"",YEAR('SUIVI VENTES 403e'!$G1702),""),"")</f>
        <v>2023</v>
      </c>
      <c r="I1716">
        <f>IFERROR(IF('SUIVI VENTES 403e'!$A1702&lt;&gt;"",MONTH('SUIVI VENTES 403e'!$G1702),""),"")</f>
        <v>4</v>
      </c>
    </row>
    <row r="1717" spans="1:9" x14ac:dyDescent="0.25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t="str">
        <f t="shared" si="29"/>
        <v/>
      </c>
      <c r="E1717" cm="1">
        <f t="array" ref="E1717">IFERROR(INDEX($G$3:$S$7,MATCH($H1717,$G$4:$G$7,0),MATCH($I1717,$G$3:$S$3,0)+1),"")</f>
        <v>7</v>
      </c>
      <c r="F1717">
        <f>IFERROR(IF('SUIVI VENTES 403e'!$A1703&lt;&gt;"",ROUND((($C1717/1.2)-$E1717),2),""),"")</f>
        <v>3.08</v>
      </c>
      <c r="G1717">
        <f>IFERROR(IF('SUIVI VENTES 403e'!$A1703&lt;&gt;"",ROUND($F1717*$A1717,2),""),"")</f>
        <v>15.4</v>
      </c>
      <c r="H1717">
        <f>IFERROR(IF('SUIVI VENTES 403e'!$A1703&lt;&gt;"",YEAR('SUIVI VENTES 403e'!$G1703),""),"")</f>
        <v>2023</v>
      </c>
      <c r="I1717">
        <f>IFERROR(IF('SUIVI VENTES 403e'!$A1703&lt;&gt;"",MONTH('SUIVI VENTES 403e'!$G1703),""),"")</f>
        <v>4</v>
      </c>
    </row>
    <row r="1718" spans="1:9" x14ac:dyDescent="0.25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t="str">
        <f t="shared" si="29"/>
        <v/>
      </c>
      <c r="E1718" cm="1">
        <f t="array" ref="E1718">IFERROR(INDEX($G$3:$S$7,MATCH($H1718,$G$4:$G$7,0),MATCH($I1718,$G$3:$S$3,0)+1),"")</f>
        <v>7</v>
      </c>
      <c r="F1718">
        <f>IFERROR(IF('SUIVI VENTES 403e'!$A1704&lt;&gt;"",ROUND((($C1718/1.2)-$E1718),2),""),"")</f>
        <v>2.86</v>
      </c>
      <c r="G1718">
        <f>IFERROR(IF('SUIVI VENTES 403e'!$A1704&lt;&gt;"",ROUND($F1718*$A1718,2),""),"")</f>
        <v>42.9</v>
      </c>
      <c r="H1718">
        <f>IFERROR(IF('SUIVI VENTES 403e'!$A1704&lt;&gt;"",YEAR('SUIVI VENTES 403e'!$G1704),""),"")</f>
        <v>2023</v>
      </c>
      <c r="I1718">
        <f>IFERROR(IF('SUIVI VENTES 403e'!$A1704&lt;&gt;"",MONTH('SUIVI VENTES 403e'!$G1704),""),"")</f>
        <v>4</v>
      </c>
    </row>
    <row r="1719" spans="1:9" x14ac:dyDescent="0.25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t="str">
        <f t="shared" si="29"/>
        <v/>
      </c>
      <c r="E1719" cm="1">
        <f t="array" ref="E1719">IFERROR(INDEX($G$3:$S$7,MATCH($H1719,$G$4:$G$7,0),MATCH($I1719,$G$3:$S$3,0)+1),"")</f>
        <v>7</v>
      </c>
      <c r="F1719">
        <f>IFERROR(IF('SUIVI VENTES 403e'!$A1705&lt;&gt;"",ROUND((($C1719/1.2)-$E1719),2),""),"")</f>
        <v>2.86</v>
      </c>
      <c r="G1719">
        <f>IFERROR(IF('SUIVI VENTES 403e'!$A1705&lt;&gt;"",ROUND($F1719*$A1719,2),""),"")</f>
        <v>34.32</v>
      </c>
      <c r="H1719">
        <f>IFERROR(IF('SUIVI VENTES 403e'!$A1705&lt;&gt;"",YEAR('SUIVI VENTES 403e'!$G1705),""),"")</f>
        <v>2023</v>
      </c>
      <c r="I1719">
        <f>IFERROR(IF('SUIVI VENTES 403e'!$A1705&lt;&gt;"",MONTH('SUIVI VENTES 403e'!$G1705),""),"")</f>
        <v>4</v>
      </c>
    </row>
    <row r="1720" spans="1:9" x14ac:dyDescent="0.25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t="str">
        <f t="shared" si="29"/>
        <v/>
      </c>
      <c r="E1720" cm="1">
        <f t="array" ref="E1720">IFERROR(INDEX($G$3:$S$7,MATCH($H1720,$G$4:$G$7,0),MATCH($I1720,$G$3:$S$3,0)+1),"")</f>
        <v>7</v>
      </c>
      <c r="F1720">
        <f>IFERROR(IF('SUIVI VENTES 403e'!$A1706&lt;&gt;"",ROUND((($C1720/1.2)-$E1720),2),""),"")</f>
        <v>14.4</v>
      </c>
      <c r="G1720">
        <f>IFERROR(IF('SUIVI VENTES 403e'!$A1706&lt;&gt;"",ROUND($F1720*$A1720,2),""),"")</f>
        <v>3.6</v>
      </c>
      <c r="H1720">
        <f>IFERROR(IF('SUIVI VENTES 403e'!$A1706&lt;&gt;"",YEAR('SUIVI VENTES 403e'!$G1706),""),"")</f>
        <v>2023</v>
      </c>
      <c r="I1720">
        <f>IFERROR(IF('SUIVI VENTES 403e'!$A1706&lt;&gt;"",MONTH('SUIVI VENTES 403e'!$G1706),""),"")</f>
        <v>4</v>
      </c>
    </row>
    <row r="1721" spans="1:9" x14ac:dyDescent="0.25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t="str">
        <f t="shared" si="29"/>
        <v/>
      </c>
      <c r="E1721" cm="1">
        <f t="array" ref="E1721">IFERROR(INDEX($G$3:$S$7,MATCH($H1721,$G$4:$G$7,0),MATCH($I1721,$G$3:$S$3,0)+1),"")</f>
        <v>7</v>
      </c>
      <c r="F1721">
        <f>IFERROR(IF('SUIVI VENTES 403e'!$A1707&lt;&gt;"",ROUND((($C1721/1.2)-$E1721),2),""),"")</f>
        <v>2.86</v>
      </c>
      <c r="G1721">
        <f>IFERROR(IF('SUIVI VENTES 403e'!$A1707&lt;&gt;"",ROUND($F1721*$A1721,2),""),"")</f>
        <v>2.86</v>
      </c>
      <c r="H1721">
        <f>IFERROR(IF('SUIVI VENTES 403e'!$A1707&lt;&gt;"",YEAR('SUIVI VENTES 403e'!$G1707),""),"")</f>
        <v>2023</v>
      </c>
      <c r="I1721">
        <f>IFERROR(IF('SUIVI VENTES 403e'!$A1707&lt;&gt;"",MONTH('SUIVI VENTES 403e'!$G1707),""),"")</f>
        <v>4</v>
      </c>
    </row>
    <row r="1722" spans="1:9" x14ac:dyDescent="0.25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t="str">
        <f t="shared" si="29"/>
        <v/>
      </c>
      <c r="E1722" cm="1">
        <f t="array" ref="E1722">IFERROR(INDEX($G$3:$S$7,MATCH($H1722,$G$4:$G$7,0),MATCH($I1722,$G$3:$S$3,0)+1),"")</f>
        <v>7</v>
      </c>
      <c r="F1722">
        <f>IFERROR(IF('SUIVI VENTES 403e'!$A1708&lt;&gt;"",ROUND((($C1722/1.2)-$E1722),2),""),"")</f>
        <v>2.86</v>
      </c>
      <c r="G1722">
        <f>IFERROR(IF('SUIVI VENTES 403e'!$A1708&lt;&gt;"",ROUND($F1722*$A1722,2),""),"")</f>
        <v>31.46</v>
      </c>
      <c r="H1722">
        <f>IFERROR(IF('SUIVI VENTES 403e'!$A1708&lt;&gt;"",YEAR('SUIVI VENTES 403e'!$G1708),""),"")</f>
        <v>2023</v>
      </c>
      <c r="I1722">
        <f>IFERROR(IF('SUIVI VENTES 403e'!$A1708&lt;&gt;"",MONTH('SUIVI VENTES 403e'!$G1708),""),"")</f>
        <v>4</v>
      </c>
    </row>
    <row r="1723" spans="1:9" x14ac:dyDescent="0.25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t="str">
        <f t="shared" si="29"/>
        <v/>
      </c>
      <c r="E1723" cm="1">
        <f t="array" ref="E1723">IFERROR(INDEX($G$3:$S$7,MATCH($H1723,$G$4:$G$7,0),MATCH($I1723,$G$3:$S$3,0)+1),"")</f>
        <v>7</v>
      </c>
      <c r="F1723">
        <f>IFERROR(IF('SUIVI VENTES 403e'!$A1709&lt;&gt;"",ROUND((($C1723/1.2)-$E1723),2),""),"")</f>
        <v>2.86</v>
      </c>
      <c r="G1723">
        <f>IFERROR(IF('SUIVI VENTES 403e'!$A1709&lt;&gt;"",ROUND($F1723*$A1723,2),""),"")</f>
        <v>2.86</v>
      </c>
      <c r="H1723">
        <f>IFERROR(IF('SUIVI VENTES 403e'!$A1709&lt;&gt;"",YEAR('SUIVI VENTES 403e'!$G1709),""),"")</f>
        <v>2023</v>
      </c>
      <c r="I1723">
        <f>IFERROR(IF('SUIVI VENTES 403e'!$A1709&lt;&gt;"",MONTH('SUIVI VENTES 403e'!$G1709),""),"")</f>
        <v>4</v>
      </c>
    </row>
    <row r="1724" spans="1:9" x14ac:dyDescent="0.25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t="str">
        <f t="shared" si="29"/>
        <v/>
      </c>
      <c r="E1724" cm="1">
        <f t="array" ref="E1724">IFERROR(INDEX($G$3:$S$7,MATCH($H1724,$G$4:$G$7,0),MATCH($I1724,$G$3:$S$3,0)+1),"")</f>
        <v>7</v>
      </c>
      <c r="F1724">
        <f>IFERROR(IF('SUIVI VENTES 403e'!$A1710&lt;&gt;"",ROUND((($C1724/1.2)-$E1724),2),""),"")</f>
        <v>2.25</v>
      </c>
      <c r="G1724">
        <f>IFERROR(IF('SUIVI VENTES 403e'!$A1710&lt;&gt;"",ROUND($F1724*$A1724,2),""),"")</f>
        <v>22.5</v>
      </c>
      <c r="H1724">
        <f>IFERROR(IF('SUIVI VENTES 403e'!$A1710&lt;&gt;"",YEAR('SUIVI VENTES 403e'!$G1710),""),"")</f>
        <v>2023</v>
      </c>
      <c r="I1724">
        <f>IFERROR(IF('SUIVI VENTES 403e'!$A1710&lt;&gt;"",MONTH('SUIVI VENTES 403e'!$G1710),""),"")</f>
        <v>4</v>
      </c>
    </row>
    <row r="1725" spans="1:9" x14ac:dyDescent="0.25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t="str">
        <f t="shared" si="29"/>
        <v/>
      </c>
      <c r="E1725" cm="1">
        <f t="array" ref="E1725">IFERROR(INDEX($G$3:$S$7,MATCH($H1725,$G$4:$G$7,0),MATCH($I1725,$G$3:$S$3,0)+1),"")</f>
        <v>7</v>
      </c>
      <c r="F1725">
        <f>IFERROR(IF('SUIVI VENTES 403e'!$A1711&lt;&gt;"",ROUND((($C1725/1.2)-$E1725),2),""),"")</f>
        <v>2.86</v>
      </c>
      <c r="G1725">
        <f>IFERROR(IF('SUIVI VENTES 403e'!$A1711&lt;&gt;"",ROUND($F1725*$A1725,2),""),"")</f>
        <v>34.32</v>
      </c>
      <c r="H1725">
        <f>IFERROR(IF('SUIVI VENTES 403e'!$A1711&lt;&gt;"",YEAR('SUIVI VENTES 403e'!$G1711),""),"")</f>
        <v>2023</v>
      </c>
      <c r="I1725">
        <f>IFERROR(IF('SUIVI VENTES 403e'!$A1711&lt;&gt;"",MONTH('SUIVI VENTES 403e'!$G1711),""),"")</f>
        <v>4</v>
      </c>
    </row>
    <row r="1726" spans="1:9" x14ac:dyDescent="0.25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t="str">
        <f t="shared" si="29"/>
        <v/>
      </c>
      <c r="E1726" cm="1">
        <f t="array" ref="E1726">IFERROR(INDEX($G$3:$S$7,MATCH($H1726,$G$4:$G$7,0),MATCH($I1726,$G$3:$S$3,0)+1),"")</f>
        <v>7</v>
      </c>
      <c r="F1726">
        <f>IFERROR(IF('SUIVI VENTES 403e'!$A1712&lt;&gt;"",ROUND((($C1726/1.2)-$E1726),2),""),"")</f>
        <v>2.86</v>
      </c>
      <c r="G1726">
        <f>IFERROR(IF('SUIVI VENTES 403e'!$A1712&lt;&gt;"",ROUND($F1726*$A1726,2),""),"")</f>
        <v>2.86</v>
      </c>
      <c r="H1726">
        <f>IFERROR(IF('SUIVI VENTES 403e'!$A1712&lt;&gt;"",YEAR('SUIVI VENTES 403e'!$G1712),""),"")</f>
        <v>2023</v>
      </c>
      <c r="I1726">
        <f>IFERROR(IF('SUIVI VENTES 403e'!$A1712&lt;&gt;"",MONTH('SUIVI VENTES 403e'!$G1712),""),"")</f>
        <v>4</v>
      </c>
    </row>
    <row r="1727" spans="1:9" x14ac:dyDescent="0.25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t="str">
        <f t="shared" si="29"/>
        <v/>
      </c>
      <c r="E1727" cm="1">
        <f t="array" ref="E1727">IFERROR(INDEX($G$3:$S$7,MATCH($H1727,$G$4:$G$7,0),MATCH($I1727,$G$3:$S$3,0)+1),"")</f>
        <v>7</v>
      </c>
      <c r="F1727">
        <f>IFERROR(IF('SUIVI VENTES 403e'!$A1713&lt;&gt;"",ROUND((($C1727/1.2)-$E1727),2),""),"")</f>
        <v>2.25</v>
      </c>
      <c r="G1727">
        <f>IFERROR(IF('SUIVI VENTES 403e'!$A1713&lt;&gt;"",ROUND($F1727*$A1727,2),""),"")</f>
        <v>11.25</v>
      </c>
      <c r="H1727">
        <f>IFERROR(IF('SUIVI VENTES 403e'!$A1713&lt;&gt;"",YEAR('SUIVI VENTES 403e'!$G1713),""),"")</f>
        <v>2023</v>
      </c>
      <c r="I1727">
        <f>IFERROR(IF('SUIVI VENTES 403e'!$A1713&lt;&gt;"",MONTH('SUIVI VENTES 403e'!$G1713),""),"")</f>
        <v>4</v>
      </c>
    </row>
    <row r="1728" spans="1:9" x14ac:dyDescent="0.25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t="str">
        <f t="shared" si="29"/>
        <v/>
      </c>
      <c r="E1728" cm="1">
        <f t="array" ref="E1728">IFERROR(INDEX($G$3:$S$7,MATCH($H1728,$G$4:$G$7,0),MATCH($I1728,$G$3:$S$3,0)+1),"")</f>
        <v>7</v>
      </c>
      <c r="F1728">
        <f>IFERROR(IF('SUIVI VENTES 403e'!$A1714&lt;&gt;"",ROUND((($C1728/1.2)-$E1728),2),""),"")</f>
        <v>2.86</v>
      </c>
      <c r="G1728">
        <f>IFERROR(IF('SUIVI VENTES 403e'!$A1714&lt;&gt;"",ROUND($F1728*$A1728,2),""),"")</f>
        <v>17.16</v>
      </c>
      <c r="H1728">
        <f>IFERROR(IF('SUIVI VENTES 403e'!$A1714&lt;&gt;"",YEAR('SUIVI VENTES 403e'!$G1714),""),"")</f>
        <v>2023</v>
      </c>
      <c r="I1728">
        <f>IFERROR(IF('SUIVI VENTES 403e'!$A1714&lt;&gt;"",MONTH('SUIVI VENTES 403e'!$G1714),""),"")</f>
        <v>4</v>
      </c>
    </row>
    <row r="1729" spans="1:9" x14ac:dyDescent="0.25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t="str">
        <f t="shared" si="29"/>
        <v/>
      </c>
      <c r="E1729" cm="1">
        <f t="array" ref="E1729">IFERROR(INDEX($G$3:$S$7,MATCH($H1729,$G$4:$G$7,0),MATCH($I1729,$G$3:$S$3,0)+1),"")</f>
        <v>7</v>
      </c>
      <c r="F1729">
        <f>IFERROR(IF('SUIVI VENTES 403e'!$A1715&lt;&gt;"",ROUND((($C1729/1.2)-$E1729),2),""),"")</f>
        <v>9.7200000000000006</v>
      </c>
      <c r="G1729">
        <f>IFERROR(IF('SUIVI VENTES 403e'!$A1715&lt;&gt;"",ROUND($F1729*$A1729,2),""),"")</f>
        <v>4.8600000000000003</v>
      </c>
      <c r="H1729">
        <f>IFERROR(IF('SUIVI VENTES 403e'!$A1715&lt;&gt;"",YEAR('SUIVI VENTES 403e'!$G1715),""),"")</f>
        <v>2023</v>
      </c>
      <c r="I1729">
        <f>IFERROR(IF('SUIVI VENTES 403e'!$A1715&lt;&gt;"",MONTH('SUIVI VENTES 403e'!$G1715),""),"")</f>
        <v>4</v>
      </c>
    </row>
    <row r="1730" spans="1:9" x14ac:dyDescent="0.25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t="str">
        <f t="shared" si="29"/>
        <v/>
      </c>
      <c r="E1730" cm="1">
        <f t="array" ref="E1730">IFERROR(INDEX($G$3:$S$7,MATCH($H1730,$G$4:$G$7,0),MATCH($I1730,$G$3:$S$3,0)+1),"")</f>
        <v>7</v>
      </c>
      <c r="F1730">
        <f>IFERROR(IF('SUIVI VENTES 403e'!$A1716&lt;&gt;"",ROUND((($C1730/1.2)-$E1730),2),""),"")</f>
        <v>3.08</v>
      </c>
      <c r="G1730">
        <f>IFERROR(IF('SUIVI VENTES 403e'!$A1716&lt;&gt;"",ROUND($F1730*$A1730,2),""),"")</f>
        <v>15.4</v>
      </c>
      <c r="H1730">
        <f>IFERROR(IF('SUIVI VENTES 403e'!$A1716&lt;&gt;"",YEAR('SUIVI VENTES 403e'!$G1716),""),"")</f>
        <v>2023</v>
      </c>
      <c r="I1730">
        <f>IFERROR(IF('SUIVI VENTES 403e'!$A1716&lt;&gt;"",MONTH('SUIVI VENTES 403e'!$G1716),""),"")</f>
        <v>4</v>
      </c>
    </row>
    <row r="1731" spans="1:9" x14ac:dyDescent="0.25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t="str">
        <f t="shared" si="29"/>
        <v/>
      </c>
      <c r="E1731" cm="1">
        <f t="array" ref="E1731">IFERROR(INDEX($G$3:$S$7,MATCH($H1731,$G$4:$G$7,0),MATCH($I1731,$G$3:$S$3,0)+1),"")</f>
        <v>7</v>
      </c>
      <c r="F1731">
        <f>IFERROR(IF('SUIVI VENTES 403e'!$A1717&lt;&gt;"",ROUND((($C1731/1.2)-$E1731),2),""),"")</f>
        <v>2.86</v>
      </c>
      <c r="G1731">
        <f>IFERROR(IF('SUIVI VENTES 403e'!$A1717&lt;&gt;"",ROUND($F1731*$A1731,2),""),"")</f>
        <v>31.46</v>
      </c>
      <c r="H1731">
        <f>IFERROR(IF('SUIVI VENTES 403e'!$A1717&lt;&gt;"",YEAR('SUIVI VENTES 403e'!$G1717),""),"")</f>
        <v>2023</v>
      </c>
      <c r="I1731">
        <f>IFERROR(IF('SUIVI VENTES 403e'!$A1717&lt;&gt;"",MONTH('SUIVI VENTES 403e'!$G1717),""),"")</f>
        <v>4</v>
      </c>
    </row>
    <row r="1732" spans="1:9" x14ac:dyDescent="0.25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t="str">
        <f t="shared" si="29"/>
        <v/>
      </c>
      <c r="E1732" cm="1">
        <f t="array" ref="E1732">IFERROR(INDEX($G$3:$S$7,MATCH($H1732,$G$4:$G$7,0),MATCH($I1732,$G$3:$S$3,0)+1),"")</f>
        <v>7</v>
      </c>
      <c r="F1732">
        <f>IFERROR(IF('SUIVI VENTES 403e'!$A1718&lt;&gt;"",ROUND((($C1732/1.2)-$E1732),2),""),"")</f>
        <v>2.86</v>
      </c>
      <c r="G1732">
        <f>IFERROR(IF('SUIVI VENTES 403e'!$A1718&lt;&gt;"",ROUND($F1732*$A1732,2),""),"")</f>
        <v>17.16</v>
      </c>
      <c r="H1732">
        <f>IFERROR(IF('SUIVI VENTES 403e'!$A1718&lt;&gt;"",YEAR('SUIVI VENTES 403e'!$G1718),""),"")</f>
        <v>2023</v>
      </c>
      <c r="I1732">
        <f>IFERROR(IF('SUIVI VENTES 403e'!$A1718&lt;&gt;"",MONTH('SUIVI VENTES 403e'!$G1718),""),"")</f>
        <v>4</v>
      </c>
    </row>
    <row r="1733" spans="1:9" x14ac:dyDescent="0.25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>
        <f t="shared" si="29"/>
        <v>1</v>
      </c>
      <c r="E1733" cm="1">
        <f t="array" ref="E1733">IFERROR(INDEX($G$3:$S$7,MATCH($H1733,$G$4:$G$7,0),MATCH($I1733,$G$3:$S$3,0)+1),"")</f>
        <v>7</v>
      </c>
      <c r="F1733">
        <f>IFERROR(IF('SUIVI VENTES 403e'!$A1719&lt;&gt;"",ROUND((($C1733/1.2)-$E1733),2),""),"")</f>
        <v>-7</v>
      </c>
      <c r="G1733">
        <f>IFERROR(IF('SUIVI VENTES 403e'!$A1719&lt;&gt;"",ROUND($F1733*$A1733,2),""),"")</f>
        <v>-7</v>
      </c>
      <c r="H1733">
        <f>IFERROR(IF('SUIVI VENTES 403e'!$A1719&lt;&gt;"",YEAR('SUIVI VENTES 403e'!$G1719),""),"")</f>
        <v>2023</v>
      </c>
      <c r="I1733">
        <f>IFERROR(IF('SUIVI VENTES 403e'!$A1719&lt;&gt;"",MONTH('SUIVI VENTES 403e'!$G1719),""),"")</f>
        <v>4</v>
      </c>
    </row>
    <row r="1734" spans="1:9" x14ac:dyDescent="0.25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t="str">
        <f t="shared" si="29"/>
        <v/>
      </c>
      <c r="E1734" cm="1">
        <f t="array" ref="E1734">IFERROR(INDEX($G$3:$S$7,MATCH($H1734,$G$4:$G$7,0),MATCH($I1734,$G$3:$S$3,0)+1),"")</f>
        <v>7</v>
      </c>
      <c r="F1734">
        <f>IFERROR(IF('SUIVI VENTES 403e'!$A1720&lt;&gt;"",ROUND((($C1734/1.2)-$E1734),2),""),"")</f>
        <v>2.86</v>
      </c>
      <c r="G1734">
        <f>IFERROR(IF('SUIVI VENTES 403e'!$A1720&lt;&gt;"",ROUND($F1734*$A1734,2),""),"")</f>
        <v>34.32</v>
      </c>
      <c r="H1734">
        <f>IFERROR(IF('SUIVI VENTES 403e'!$A1720&lt;&gt;"",YEAR('SUIVI VENTES 403e'!$G1720),""),"")</f>
        <v>2023</v>
      </c>
      <c r="I1734">
        <f>IFERROR(IF('SUIVI VENTES 403e'!$A1720&lt;&gt;"",MONTH('SUIVI VENTES 403e'!$G1720),""),"")</f>
        <v>4</v>
      </c>
    </row>
    <row r="1735" spans="1:9" x14ac:dyDescent="0.25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>
        <f t="shared" si="29"/>
        <v>2</v>
      </c>
      <c r="E1735" cm="1">
        <f t="array" ref="E1735">IFERROR(INDEX($G$3:$S$7,MATCH($H1735,$G$4:$G$7,0),MATCH($I1735,$G$3:$S$3,0)+1),"")</f>
        <v>7</v>
      </c>
      <c r="F1735">
        <f>IFERROR(IF('SUIVI VENTES 403e'!$A1721&lt;&gt;"",ROUND((($C1735/1.2)-$E1735),2),""),"")</f>
        <v>-7</v>
      </c>
      <c r="G1735">
        <f>IFERROR(IF('SUIVI VENTES 403e'!$A1721&lt;&gt;"",ROUND($F1735*$A1735,2),""),"")</f>
        <v>-14</v>
      </c>
      <c r="H1735">
        <f>IFERROR(IF('SUIVI VENTES 403e'!$A1721&lt;&gt;"",YEAR('SUIVI VENTES 403e'!$G1721),""),"")</f>
        <v>2023</v>
      </c>
      <c r="I1735">
        <f>IFERROR(IF('SUIVI VENTES 403e'!$A1721&lt;&gt;"",MONTH('SUIVI VENTES 403e'!$G1721),""),"")</f>
        <v>4</v>
      </c>
    </row>
    <row r="1736" spans="1:9" x14ac:dyDescent="0.25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t="str">
        <f t="shared" si="29"/>
        <v/>
      </c>
      <c r="E1736" cm="1">
        <f t="array" ref="E1736">IFERROR(INDEX($G$3:$S$7,MATCH($H1736,$G$4:$G$7,0),MATCH($I1736,$G$3:$S$3,0)+1),"")</f>
        <v>7</v>
      </c>
      <c r="F1736">
        <f>IFERROR(IF('SUIVI VENTES 403e'!$A1722&lt;&gt;"",ROUND((($C1736/1.2)-$E1736),2),""),"")</f>
        <v>2.86</v>
      </c>
      <c r="G1736">
        <f>IFERROR(IF('SUIVI VENTES 403e'!$A1722&lt;&gt;"",ROUND($F1736*$A1736,2),""),"")</f>
        <v>31.46</v>
      </c>
      <c r="H1736">
        <f>IFERROR(IF('SUIVI VENTES 403e'!$A1722&lt;&gt;"",YEAR('SUIVI VENTES 403e'!$G1722),""),"")</f>
        <v>2023</v>
      </c>
      <c r="I1736">
        <f>IFERROR(IF('SUIVI VENTES 403e'!$A1722&lt;&gt;"",MONTH('SUIVI VENTES 403e'!$G1722),""),"")</f>
        <v>4</v>
      </c>
    </row>
    <row r="1737" spans="1:9" x14ac:dyDescent="0.25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t="str">
        <f t="shared" si="29"/>
        <v/>
      </c>
      <c r="E1737" cm="1">
        <f t="array" ref="E1737">IFERROR(INDEX($G$3:$S$7,MATCH($H1737,$G$4:$G$7,0),MATCH($I1737,$G$3:$S$3,0)+1),"")</f>
        <v>7</v>
      </c>
      <c r="F1737">
        <f>IFERROR(IF('SUIVI VENTES 403e'!$A1723&lt;&gt;"",ROUND((($C1737/1.2)-$E1737),2),""),"")</f>
        <v>2.86</v>
      </c>
      <c r="G1737">
        <f>IFERROR(IF('SUIVI VENTES 403e'!$A1723&lt;&gt;"",ROUND($F1737*$A1737,2),""),"")</f>
        <v>42.9</v>
      </c>
      <c r="H1737">
        <f>IFERROR(IF('SUIVI VENTES 403e'!$A1723&lt;&gt;"",YEAR('SUIVI VENTES 403e'!$G1723),""),"")</f>
        <v>2023</v>
      </c>
      <c r="I1737">
        <f>IFERROR(IF('SUIVI VENTES 403e'!$A1723&lt;&gt;"",MONTH('SUIVI VENTES 403e'!$G1723),""),"")</f>
        <v>4</v>
      </c>
    </row>
    <row r="1738" spans="1:9" x14ac:dyDescent="0.25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>
        <f t="shared" si="29"/>
        <v>1</v>
      </c>
      <c r="E1738" cm="1">
        <f t="array" ref="E1738">IFERROR(INDEX($G$3:$S$7,MATCH($H1738,$G$4:$G$7,0),MATCH($I1738,$G$3:$S$3,0)+1),"")</f>
        <v>7</v>
      </c>
      <c r="F1738">
        <f>IFERROR(IF('SUIVI VENTES 403e'!$A1724&lt;&gt;"",ROUND((($C1738/1.2)-$E1738),2),""),"")</f>
        <v>-7</v>
      </c>
      <c r="G1738">
        <f>IFERROR(IF('SUIVI VENTES 403e'!$A1724&lt;&gt;"",ROUND($F1738*$A1738,2),""),"")</f>
        <v>-7</v>
      </c>
      <c r="H1738">
        <f>IFERROR(IF('SUIVI VENTES 403e'!$A1724&lt;&gt;"",YEAR('SUIVI VENTES 403e'!$G1724),""),"")</f>
        <v>2023</v>
      </c>
      <c r="I1738">
        <f>IFERROR(IF('SUIVI VENTES 403e'!$A1724&lt;&gt;"",MONTH('SUIVI VENTES 403e'!$G1724),""),"")</f>
        <v>4</v>
      </c>
    </row>
    <row r="1739" spans="1:9" x14ac:dyDescent="0.25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t="str">
        <f t="shared" si="29"/>
        <v/>
      </c>
      <c r="E1739" cm="1">
        <f t="array" ref="E1739">IFERROR(INDEX($G$3:$S$7,MATCH($H1739,$G$4:$G$7,0),MATCH($I1739,$G$3:$S$3,0)+1),"")</f>
        <v>7</v>
      </c>
      <c r="F1739">
        <f>IFERROR(IF('SUIVI VENTES 403e'!$A1725&lt;&gt;"",ROUND((($C1739/1.2)-$E1739),2),""),"")</f>
        <v>2.86</v>
      </c>
      <c r="G1739">
        <f>IFERROR(IF('SUIVI VENTES 403e'!$A1725&lt;&gt;"",ROUND($F1739*$A1739,2),""),"")</f>
        <v>34.32</v>
      </c>
      <c r="H1739">
        <f>IFERROR(IF('SUIVI VENTES 403e'!$A1725&lt;&gt;"",YEAR('SUIVI VENTES 403e'!$G1725),""),"")</f>
        <v>2023</v>
      </c>
      <c r="I1739">
        <f>IFERROR(IF('SUIVI VENTES 403e'!$A1725&lt;&gt;"",MONTH('SUIVI VENTES 403e'!$G1725),""),"")</f>
        <v>4</v>
      </c>
    </row>
    <row r="1740" spans="1:9" x14ac:dyDescent="0.25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t="str">
        <f t="shared" si="29"/>
        <v/>
      </c>
      <c r="E1740" cm="1">
        <f t="array" ref="E1740">IFERROR(INDEX($G$3:$S$7,MATCH($H1740,$G$4:$G$7,0),MATCH($I1740,$G$3:$S$3,0)+1),"")</f>
        <v>7</v>
      </c>
      <c r="F1740">
        <f>IFERROR(IF('SUIVI VENTES 403e'!$A1726&lt;&gt;"",ROUND((($C1740/1.2)-$E1740),2),""),"")</f>
        <v>2.86</v>
      </c>
      <c r="G1740">
        <f>IFERROR(IF('SUIVI VENTES 403e'!$A1726&lt;&gt;"",ROUND($F1740*$A1740,2),""),"")</f>
        <v>34.32</v>
      </c>
      <c r="H1740">
        <f>IFERROR(IF('SUIVI VENTES 403e'!$A1726&lt;&gt;"",YEAR('SUIVI VENTES 403e'!$G1726),""),"")</f>
        <v>2023</v>
      </c>
      <c r="I1740">
        <f>IFERROR(IF('SUIVI VENTES 403e'!$A1726&lt;&gt;"",MONTH('SUIVI VENTES 403e'!$G1726),""),"")</f>
        <v>4</v>
      </c>
    </row>
    <row r="1741" spans="1:9" x14ac:dyDescent="0.25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t="str">
        <f t="shared" si="29"/>
        <v/>
      </c>
      <c r="E1741" cm="1">
        <f t="array" ref="E1741">IFERROR(INDEX($G$3:$S$7,MATCH($H1741,$G$4:$G$7,0),MATCH($I1741,$G$3:$S$3,0)+1),"")</f>
        <v>7</v>
      </c>
      <c r="F1741">
        <f>IFERROR(IF('SUIVI VENTES 403e'!$A1727&lt;&gt;"",ROUND((($C1741/1.2)-$E1741),2),""),"")</f>
        <v>2.25</v>
      </c>
      <c r="G1741">
        <f>IFERROR(IF('SUIVI VENTES 403e'!$A1727&lt;&gt;"",ROUND($F1741*$A1741,2),""),"")</f>
        <v>11.25</v>
      </c>
      <c r="H1741">
        <f>IFERROR(IF('SUIVI VENTES 403e'!$A1727&lt;&gt;"",YEAR('SUIVI VENTES 403e'!$G1727),""),"")</f>
        <v>2023</v>
      </c>
      <c r="I1741">
        <f>IFERROR(IF('SUIVI VENTES 403e'!$A1727&lt;&gt;"",MONTH('SUIVI VENTES 403e'!$G1727),""),"")</f>
        <v>4</v>
      </c>
    </row>
    <row r="1742" spans="1:9" x14ac:dyDescent="0.25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t="str">
        <f t="shared" si="29"/>
        <v/>
      </c>
      <c r="E1742" cm="1">
        <f t="array" ref="E1742">IFERROR(INDEX($G$3:$S$7,MATCH($H1742,$G$4:$G$7,0),MATCH($I1742,$G$3:$S$3,0)+1),"")</f>
        <v>7</v>
      </c>
      <c r="F1742">
        <f>IFERROR(IF('SUIVI VENTES 403e'!$A1728&lt;&gt;"",ROUND((($C1742/1.2)-$E1742),2),""),"")</f>
        <v>2.86</v>
      </c>
      <c r="G1742">
        <f>IFERROR(IF('SUIVI VENTES 403e'!$A1728&lt;&gt;"",ROUND($F1742*$A1742,2),""),"")</f>
        <v>8.58</v>
      </c>
      <c r="H1742">
        <f>IFERROR(IF('SUIVI VENTES 403e'!$A1728&lt;&gt;"",YEAR('SUIVI VENTES 403e'!$G1728),""),"")</f>
        <v>2023</v>
      </c>
      <c r="I1742">
        <f>IFERROR(IF('SUIVI VENTES 403e'!$A1728&lt;&gt;"",MONTH('SUIVI VENTES 403e'!$G1728),""),"")</f>
        <v>4</v>
      </c>
    </row>
    <row r="1743" spans="1:9" x14ac:dyDescent="0.25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t="str">
        <f t="shared" si="29"/>
        <v/>
      </c>
      <c r="E1743" cm="1">
        <f t="array" ref="E1743">IFERROR(INDEX($G$3:$S$7,MATCH($H1743,$G$4:$G$7,0),MATCH($I1743,$G$3:$S$3,0)+1),"")</f>
        <v>7</v>
      </c>
      <c r="F1743">
        <f>IFERROR(IF('SUIVI VENTES 403e'!$A1729&lt;&gt;"",ROUND((($C1743/1.2)-$E1743),2),""),"")</f>
        <v>5.08</v>
      </c>
      <c r="G1743">
        <f>IFERROR(IF('SUIVI VENTES 403e'!$A1729&lt;&gt;"",ROUND($F1743*$A1743,2),""),"")</f>
        <v>30.48</v>
      </c>
      <c r="H1743">
        <f>IFERROR(IF('SUIVI VENTES 403e'!$A1729&lt;&gt;"",YEAR('SUIVI VENTES 403e'!$G1729),""),"")</f>
        <v>2023</v>
      </c>
      <c r="I1743">
        <f>IFERROR(IF('SUIVI VENTES 403e'!$A1729&lt;&gt;"",MONTH('SUIVI VENTES 403e'!$G1729),""),"")</f>
        <v>4</v>
      </c>
    </row>
    <row r="1744" spans="1:9" x14ac:dyDescent="0.25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>
        <f t="shared" ref="D1744:D1807" si="30">IFERROR(IF(B1744=0,A1744,""),"")</f>
        <v>1</v>
      </c>
      <c r="E1744" cm="1">
        <f t="array" ref="E1744">IFERROR(INDEX($G$3:$S$7,MATCH($H1744,$G$4:$G$7,0),MATCH($I1744,$G$3:$S$3,0)+1),"")</f>
        <v>7</v>
      </c>
      <c r="F1744">
        <f>IFERROR(IF('SUIVI VENTES 403e'!$A1730&lt;&gt;"",ROUND((($C1744/1.2)-$E1744),2),""),"")</f>
        <v>-7</v>
      </c>
      <c r="G1744">
        <f>IFERROR(IF('SUIVI VENTES 403e'!$A1730&lt;&gt;"",ROUND($F1744*$A1744,2),""),"")</f>
        <v>-7</v>
      </c>
      <c r="H1744">
        <f>IFERROR(IF('SUIVI VENTES 403e'!$A1730&lt;&gt;"",YEAR('SUIVI VENTES 403e'!$G1730),""),"")</f>
        <v>2023</v>
      </c>
      <c r="I1744">
        <f>IFERROR(IF('SUIVI VENTES 403e'!$A1730&lt;&gt;"",MONTH('SUIVI VENTES 403e'!$G1730),""),"")</f>
        <v>4</v>
      </c>
    </row>
    <row r="1745" spans="1:9" x14ac:dyDescent="0.25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t="str">
        <f t="shared" si="30"/>
        <v/>
      </c>
      <c r="E1745" cm="1">
        <f t="array" ref="E1745">IFERROR(INDEX($G$3:$S$7,MATCH($H1745,$G$4:$G$7,0),MATCH($I1745,$G$3:$S$3,0)+1),"")</f>
        <v>7</v>
      </c>
      <c r="F1745">
        <f>IFERROR(IF('SUIVI VENTES 403e'!$A1731&lt;&gt;"",ROUND((($C1745/1.2)-$E1745),2),""),"")</f>
        <v>2.86</v>
      </c>
      <c r="G1745">
        <f>IFERROR(IF('SUIVI VENTES 403e'!$A1731&lt;&gt;"",ROUND($F1745*$A1745,2),""),"")</f>
        <v>11.44</v>
      </c>
      <c r="H1745">
        <f>IFERROR(IF('SUIVI VENTES 403e'!$A1731&lt;&gt;"",YEAR('SUIVI VENTES 403e'!$G1731),""),"")</f>
        <v>2023</v>
      </c>
      <c r="I1745">
        <f>IFERROR(IF('SUIVI VENTES 403e'!$A1731&lt;&gt;"",MONTH('SUIVI VENTES 403e'!$G1731),""),"")</f>
        <v>4</v>
      </c>
    </row>
    <row r="1746" spans="1:9" x14ac:dyDescent="0.25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t="str">
        <f t="shared" si="30"/>
        <v/>
      </c>
      <c r="E1746" cm="1">
        <f t="array" ref="E1746">IFERROR(INDEX($G$3:$S$7,MATCH($H1746,$G$4:$G$7,0),MATCH($I1746,$G$3:$S$3,0)+1),"")</f>
        <v>7</v>
      </c>
      <c r="F1746">
        <f>IFERROR(IF('SUIVI VENTES 403e'!$A1732&lt;&gt;"",ROUND((($C1746/1.2)-$E1746),2),""),"")</f>
        <v>2.86</v>
      </c>
      <c r="G1746">
        <f>IFERROR(IF('SUIVI VENTES 403e'!$A1732&lt;&gt;"",ROUND($F1746*$A1746,2),""),"")</f>
        <v>14.3</v>
      </c>
      <c r="H1746">
        <f>IFERROR(IF('SUIVI VENTES 403e'!$A1732&lt;&gt;"",YEAR('SUIVI VENTES 403e'!$G1732),""),"")</f>
        <v>2023</v>
      </c>
      <c r="I1746">
        <f>IFERROR(IF('SUIVI VENTES 403e'!$A1732&lt;&gt;"",MONTH('SUIVI VENTES 403e'!$G1732),""),"")</f>
        <v>4</v>
      </c>
    </row>
    <row r="1747" spans="1:9" x14ac:dyDescent="0.25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t="str">
        <f t="shared" si="30"/>
        <v/>
      </c>
      <c r="E1747" cm="1">
        <f t="array" ref="E1747">IFERROR(INDEX($G$3:$S$7,MATCH($H1747,$G$4:$G$7,0),MATCH($I1747,$G$3:$S$3,0)+1),"")</f>
        <v>7</v>
      </c>
      <c r="F1747">
        <f>IFERROR(IF('SUIVI VENTES 403e'!$A1733&lt;&gt;"",ROUND((($C1747/1.2)-$E1747),2),""),"")</f>
        <v>2.25</v>
      </c>
      <c r="G1747">
        <f>IFERROR(IF('SUIVI VENTES 403e'!$A1733&lt;&gt;"",ROUND($F1747*$A1747,2),""),"")</f>
        <v>11.25</v>
      </c>
      <c r="H1747">
        <f>IFERROR(IF('SUIVI VENTES 403e'!$A1733&lt;&gt;"",YEAR('SUIVI VENTES 403e'!$G1733),""),"")</f>
        <v>2023</v>
      </c>
      <c r="I1747">
        <f>IFERROR(IF('SUIVI VENTES 403e'!$A1733&lt;&gt;"",MONTH('SUIVI VENTES 403e'!$G1733),""),"")</f>
        <v>4</v>
      </c>
    </row>
    <row r="1748" spans="1:9" x14ac:dyDescent="0.25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t="str">
        <f t="shared" si="30"/>
        <v/>
      </c>
      <c r="E1748" cm="1">
        <f t="array" ref="E1748">IFERROR(INDEX($G$3:$S$7,MATCH($H1748,$G$4:$G$7,0),MATCH($I1748,$G$3:$S$3,0)+1),"")</f>
        <v>7</v>
      </c>
      <c r="F1748">
        <f>IFERROR(IF('SUIVI VENTES 403e'!$A1734&lt;&gt;"",ROUND((($C1748/1.2)-$E1748),2),""),"")</f>
        <v>2.87</v>
      </c>
      <c r="G1748">
        <f>IFERROR(IF('SUIVI VENTES 403e'!$A1734&lt;&gt;"",ROUND($F1748*$A1748,2),""),"")</f>
        <v>5.74</v>
      </c>
      <c r="H1748">
        <f>IFERROR(IF('SUIVI VENTES 403e'!$A1734&lt;&gt;"",YEAR('SUIVI VENTES 403e'!$G1734),""),"")</f>
        <v>2023</v>
      </c>
      <c r="I1748">
        <f>IFERROR(IF('SUIVI VENTES 403e'!$A1734&lt;&gt;"",MONTH('SUIVI VENTES 403e'!$G1734),""),"")</f>
        <v>4</v>
      </c>
    </row>
    <row r="1749" spans="1:9" x14ac:dyDescent="0.25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t="str">
        <f t="shared" si="30"/>
        <v/>
      </c>
      <c r="E1749" cm="1">
        <f t="array" ref="E1749">IFERROR(INDEX($G$3:$S$7,MATCH($H1749,$G$4:$G$7,0),MATCH($I1749,$G$3:$S$3,0)+1),"")</f>
        <v>7</v>
      </c>
      <c r="F1749">
        <f>IFERROR(IF('SUIVI VENTES 403e'!$A1735&lt;&gt;"",ROUND((($C1749/1.2)-$E1749),2),""),"")</f>
        <v>3.03</v>
      </c>
      <c r="G1749">
        <f>IFERROR(IF('SUIVI VENTES 403e'!$A1735&lt;&gt;"",ROUND($F1749*$A1749,2),""),"")</f>
        <v>15.15</v>
      </c>
      <c r="H1749">
        <f>IFERROR(IF('SUIVI VENTES 403e'!$A1735&lt;&gt;"",YEAR('SUIVI VENTES 403e'!$G1735),""),"")</f>
        <v>2023</v>
      </c>
      <c r="I1749">
        <f>IFERROR(IF('SUIVI VENTES 403e'!$A1735&lt;&gt;"",MONTH('SUIVI VENTES 403e'!$G1735),""),"")</f>
        <v>4</v>
      </c>
    </row>
    <row r="1750" spans="1:9" x14ac:dyDescent="0.25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t="str">
        <f t="shared" si="30"/>
        <v/>
      </c>
      <c r="E1750" cm="1">
        <f t="array" ref="E1750">IFERROR(INDEX($G$3:$S$7,MATCH($H1750,$G$4:$G$7,0),MATCH($I1750,$G$3:$S$3,0)+1),"")</f>
        <v>7</v>
      </c>
      <c r="F1750">
        <f>IFERROR(IF('SUIVI VENTES 403e'!$A1736&lt;&gt;"",ROUND((($C1750/1.2)-$E1750),2),""),"")</f>
        <v>2.86</v>
      </c>
      <c r="G1750">
        <f>IFERROR(IF('SUIVI VENTES 403e'!$A1736&lt;&gt;"",ROUND($F1750*$A1750,2),""),"")</f>
        <v>34.32</v>
      </c>
      <c r="H1750">
        <f>IFERROR(IF('SUIVI VENTES 403e'!$A1736&lt;&gt;"",YEAR('SUIVI VENTES 403e'!$G1736),""),"")</f>
        <v>2023</v>
      </c>
      <c r="I1750">
        <f>IFERROR(IF('SUIVI VENTES 403e'!$A1736&lt;&gt;"",MONTH('SUIVI VENTES 403e'!$G1736),""),"")</f>
        <v>4</v>
      </c>
    </row>
    <row r="1751" spans="1:9" x14ac:dyDescent="0.25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t="str">
        <f t="shared" si="30"/>
        <v/>
      </c>
      <c r="E1751" cm="1">
        <f t="array" ref="E1751">IFERROR(INDEX($G$3:$S$7,MATCH($H1751,$G$4:$G$7,0),MATCH($I1751,$G$3:$S$3,0)+1),"")</f>
        <v>8</v>
      </c>
      <c r="F1751">
        <f>IFERROR(IF('SUIVI VENTES 403e'!$A1737&lt;&gt;"",ROUND((($C1751/1.2)-$E1751),2),""),"")</f>
        <v>1.86</v>
      </c>
      <c r="G1751">
        <f>IFERROR(IF('SUIVI VENTES 403e'!$A1737&lt;&gt;"",ROUND($F1751*$A1751,2),""),"")</f>
        <v>9.3000000000000007</v>
      </c>
      <c r="H1751">
        <f>IFERROR(IF('SUIVI VENTES 403e'!$A1737&lt;&gt;"",YEAR('SUIVI VENTES 403e'!$G1737),""),"")</f>
        <v>2023</v>
      </c>
      <c r="I1751">
        <f>IFERROR(IF('SUIVI VENTES 403e'!$A1737&lt;&gt;"",MONTH('SUIVI VENTES 403e'!$G1737),""),"")</f>
        <v>5</v>
      </c>
    </row>
    <row r="1752" spans="1:9" x14ac:dyDescent="0.25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t="str">
        <f t="shared" si="30"/>
        <v/>
      </c>
      <c r="E1752" cm="1">
        <f t="array" ref="E1752">IFERROR(INDEX($G$3:$S$7,MATCH($H1752,$G$4:$G$7,0),MATCH($I1752,$G$3:$S$3,0)+1),"")</f>
        <v>8</v>
      </c>
      <c r="F1752">
        <f>IFERROR(IF('SUIVI VENTES 403e'!$A1738&lt;&gt;"",ROUND((($C1752/1.2)-$E1752),2),""),"")</f>
        <v>1.25</v>
      </c>
      <c r="G1752">
        <f>IFERROR(IF('SUIVI VENTES 403e'!$A1738&lt;&gt;"",ROUND($F1752*$A1752,2),""),"")</f>
        <v>18.75</v>
      </c>
      <c r="H1752">
        <f>IFERROR(IF('SUIVI VENTES 403e'!$A1738&lt;&gt;"",YEAR('SUIVI VENTES 403e'!$G1738),""),"")</f>
        <v>2023</v>
      </c>
      <c r="I1752">
        <f>IFERROR(IF('SUIVI VENTES 403e'!$A1738&lt;&gt;"",MONTH('SUIVI VENTES 403e'!$G1738),""),"")</f>
        <v>5</v>
      </c>
    </row>
    <row r="1753" spans="1:9" x14ac:dyDescent="0.25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t="str">
        <f t="shared" si="30"/>
        <v/>
      </c>
      <c r="E1753" cm="1">
        <f t="array" ref="E1753">IFERROR(INDEX($G$3:$S$7,MATCH($H1753,$G$4:$G$7,0),MATCH($I1753,$G$3:$S$3,0)+1),"")</f>
        <v>8</v>
      </c>
      <c r="F1753">
        <f>IFERROR(IF('SUIVI VENTES 403e'!$A1739&lt;&gt;"",ROUND((($C1753/1.2)-$E1753),2),""),"")</f>
        <v>1.86</v>
      </c>
      <c r="G1753">
        <f>IFERROR(IF('SUIVI VENTES 403e'!$A1739&lt;&gt;"",ROUND($F1753*$A1753,2),""),"")</f>
        <v>22.32</v>
      </c>
      <c r="H1753">
        <f>IFERROR(IF('SUIVI VENTES 403e'!$A1739&lt;&gt;"",YEAR('SUIVI VENTES 403e'!$G1739),""),"")</f>
        <v>2023</v>
      </c>
      <c r="I1753">
        <f>IFERROR(IF('SUIVI VENTES 403e'!$A1739&lt;&gt;"",MONTH('SUIVI VENTES 403e'!$G1739),""),"")</f>
        <v>5</v>
      </c>
    </row>
    <row r="1754" spans="1:9" x14ac:dyDescent="0.25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t="str">
        <f t="shared" si="30"/>
        <v/>
      </c>
      <c r="E1754" cm="1">
        <f t="array" ref="E1754">IFERROR(INDEX($G$3:$S$7,MATCH($H1754,$G$4:$G$7,0),MATCH($I1754,$G$3:$S$3,0)+1),"")</f>
        <v>8</v>
      </c>
      <c r="F1754">
        <f>IFERROR(IF('SUIVI VENTES 403e'!$A1740&lt;&gt;"",ROUND((($C1754/1.2)-$E1754),2),""),"")</f>
        <v>1.86</v>
      </c>
      <c r="G1754">
        <f>IFERROR(IF('SUIVI VENTES 403e'!$A1740&lt;&gt;"",ROUND($F1754*$A1754,2),""),"")</f>
        <v>1.86</v>
      </c>
      <c r="H1754">
        <f>IFERROR(IF('SUIVI VENTES 403e'!$A1740&lt;&gt;"",YEAR('SUIVI VENTES 403e'!$G1740),""),"")</f>
        <v>2023</v>
      </c>
      <c r="I1754">
        <f>IFERROR(IF('SUIVI VENTES 403e'!$A1740&lt;&gt;"",MONTH('SUIVI VENTES 403e'!$G1740),""),"")</f>
        <v>5</v>
      </c>
    </row>
    <row r="1755" spans="1:9" x14ac:dyDescent="0.25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t="str">
        <f t="shared" si="30"/>
        <v/>
      </c>
      <c r="E1755" cm="1">
        <f t="array" ref="E1755">IFERROR(INDEX($G$3:$S$7,MATCH($H1755,$G$4:$G$7,0),MATCH($I1755,$G$3:$S$3,0)+1),"")</f>
        <v>8</v>
      </c>
      <c r="F1755">
        <f>IFERROR(IF('SUIVI VENTES 403e'!$A1741&lt;&gt;"",ROUND((($C1755/1.2)-$E1755),2),""),"")</f>
        <v>1.86</v>
      </c>
      <c r="G1755">
        <f>IFERROR(IF('SUIVI VENTES 403e'!$A1741&lt;&gt;"",ROUND($F1755*$A1755,2),""),"")</f>
        <v>11.16</v>
      </c>
      <c r="H1755">
        <f>IFERROR(IF('SUIVI VENTES 403e'!$A1741&lt;&gt;"",YEAR('SUIVI VENTES 403e'!$G1741),""),"")</f>
        <v>2023</v>
      </c>
      <c r="I1755">
        <f>IFERROR(IF('SUIVI VENTES 403e'!$A1741&lt;&gt;"",MONTH('SUIVI VENTES 403e'!$G1741),""),"")</f>
        <v>5</v>
      </c>
    </row>
    <row r="1756" spans="1:9" x14ac:dyDescent="0.25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t="str">
        <f t="shared" si="30"/>
        <v/>
      </c>
      <c r="E1756" cm="1">
        <f t="array" ref="E1756">IFERROR(INDEX($G$3:$S$7,MATCH($H1756,$G$4:$G$7,0),MATCH($I1756,$G$3:$S$3,0)+1),"")</f>
        <v>8</v>
      </c>
      <c r="F1756">
        <f>IFERROR(IF('SUIVI VENTES 403e'!$A1742&lt;&gt;"",ROUND((($C1756/1.2)-$E1756),2),""),"")</f>
        <v>1.86</v>
      </c>
      <c r="G1756">
        <f>IFERROR(IF('SUIVI VENTES 403e'!$A1742&lt;&gt;"",ROUND($F1756*$A1756,2),""),"")</f>
        <v>22.32</v>
      </c>
      <c r="H1756">
        <f>IFERROR(IF('SUIVI VENTES 403e'!$A1742&lt;&gt;"",YEAR('SUIVI VENTES 403e'!$G1742),""),"")</f>
        <v>2023</v>
      </c>
      <c r="I1756">
        <f>IFERROR(IF('SUIVI VENTES 403e'!$A1742&lt;&gt;"",MONTH('SUIVI VENTES 403e'!$G1742),""),"")</f>
        <v>5</v>
      </c>
    </row>
    <row r="1757" spans="1:9" x14ac:dyDescent="0.25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t="str">
        <f t="shared" si="30"/>
        <v/>
      </c>
      <c r="E1757" cm="1">
        <f t="array" ref="E1757">IFERROR(INDEX($G$3:$S$7,MATCH($H1757,$G$4:$G$7,0),MATCH($I1757,$G$3:$S$3,0)+1),"")</f>
        <v>8</v>
      </c>
      <c r="F1757">
        <f>IFERROR(IF('SUIVI VENTES 403e'!$A1743&lt;&gt;"",ROUND((($C1757/1.2)-$E1757),2),""),"")</f>
        <v>1.86</v>
      </c>
      <c r="G1757">
        <f>IFERROR(IF('SUIVI VENTES 403e'!$A1743&lt;&gt;"",ROUND($F1757*$A1757,2),""),"")</f>
        <v>20.46</v>
      </c>
      <c r="H1757">
        <f>IFERROR(IF('SUIVI VENTES 403e'!$A1743&lt;&gt;"",YEAR('SUIVI VENTES 403e'!$G1743),""),"")</f>
        <v>2023</v>
      </c>
      <c r="I1757">
        <f>IFERROR(IF('SUIVI VENTES 403e'!$A1743&lt;&gt;"",MONTH('SUIVI VENTES 403e'!$G1743),""),"")</f>
        <v>5</v>
      </c>
    </row>
    <row r="1758" spans="1:9" x14ac:dyDescent="0.25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t="str">
        <f t="shared" si="30"/>
        <v/>
      </c>
      <c r="E1758" cm="1">
        <f t="array" ref="E1758">IFERROR(INDEX($G$3:$S$7,MATCH($H1758,$G$4:$G$7,0),MATCH($I1758,$G$3:$S$3,0)+1),"")</f>
        <v>8</v>
      </c>
      <c r="F1758">
        <f>IFERROR(IF('SUIVI VENTES 403e'!$A1744&lt;&gt;"",ROUND((($C1758/1.2)-$E1758),2),""),"")</f>
        <v>1.25</v>
      </c>
      <c r="G1758">
        <f>IFERROR(IF('SUIVI VENTES 403e'!$A1744&lt;&gt;"",ROUND($F1758*$A1758,2),""),"")</f>
        <v>25</v>
      </c>
      <c r="H1758">
        <f>IFERROR(IF('SUIVI VENTES 403e'!$A1744&lt;&gt;"",YEAR('SUIVI VENTES 403e'!$G1744),""),"")</f>
        <v>2023</v>
      </c>
      <c r="I1758">
        <f>IFERROR(IF('SUIVI VENTES 403e'!$A1744&lt;&gt;"",MONTH('SUIVI VENTES 403e'!$G1744),""),"")</f>
        <v>5</v>
      </c>
    </row>
    <row r="1759" spans="1:9" x14ac:dyDescent="0.25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t="str">
        <f t="shared" si="30"/>
        <v/>
      </c>
      <c r="E1759" cm="1">
        <f t="array" ref="E1759">IFERROR(INDEX($G$3:$S$7,MATCH($H1759,$G$4:$G$7,0),MATCH($I1759,$G$3:$S$3,0)+1),"")</f>
        <v>8</v>
      </c>
      <c r="F1759">
        <f>IFERROR(IF('SUIVI VENTES 403e'!$A1745&lt;&gt;"",ROUND((($C1759/1.2)-$E1759),2),""),"")</f>
        <v>1.86</v>
      </c>
      <c r="G1759">
        <f>IFERROR(IF('SUIVI VENTES 403e'!$A1745&lt;&gt;"",ROUND($F1759*$A1759,2),""),"")</f>
        <v>20.46</v>
      </c>
      <c r="H1759">
        <f>IFERROR(IF('SUIVI VENTES 403e'!$A1745&lt;&gt;"",YEAR('SUIVI VENTES 403e'!$G1745),""),"")</f>
        <v>2023</v>
      </c>
      <c r="I1759">
        <f>IFERROR(IF('SUIVI VENTES 403e'!$A1745&lt;&gt;"",MONTH('SUIVI VENTES 403e'!$G1745),""),"")</f>
        <v>5</v>
      </c>
    </row>
    <row r="1760" spans="1:9" x14ac:dyDescent="0.25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t="str">
        <f t="shared" si="30"/>
        <v/>
      </c>
      <c r="E1760" cm="1">
        <f t="array" ref="E1760">IFERROR(INDEX($G$3:$S$7,MATCH($H1760,$G$4:$G$7,0),MATCH($I1760,$G$3:$S$3,0)+1),"")</f>
        <v>8</v>
      </c>
      <c r="F1760">
        <f>IFERROR(IF('SUIVI VENTES 403e'!$A1746&lt;&gt;"",ROUND((($C1760/1.2)-$E1760),2),""),"")</f>
        <v>1.86</v>
      </c>
      <c r="G1760">
        <f>IFERROR(IF('SUIVI VENTES 403e'!$A1746&lt;&gt;"",ROUND($F1760*$A1760,2),""),"")</f>
        <v>27.9</v>
      </c>
      <c r="H1760">
        <f>IFERROR(IF('SUIVI VENTES 403e'!$A1746&lt;&gt;"",YEAR('SUIVI VENTES 403e'!$G1746),""),"")</f>
        <v>2023</v>
      </c>
      <c r="I1760">
        <f>IFERROR(IF('SUIVI VENTES 403e'!$A1746&lt;&gt;"",MONTH('SUIVI VENTES 403e'!$G1746),""),"")</f>
        <v>5</v>
      </c>
    </row>
    <row r="1761" spans="1:9" x14ac:dyDescent="0.25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>
        <f t="shared" si="30"/>
        <v>1</v>
      </c>
      <c r="E1761" cm="1">
        <f t="array" ref="E1761">IFERROR(INDEX($G$3:$S$7,MATCH($H1761,$G$4:$G$7,0),MATCH($I1761,$G$3:$S$3,0)+1),"")</f>
        <v>8</v>
      </c>
      <c r="F1761">
        <f>IFERROR(IF('SUIVI VENTES 403e'!$A1747&lt;&gt;"",ROUND((($C1761/1.2)-$E1761),2),""),"")</f>
        <v>-8</v>
      </c>
      <c r="G1761">
        <f>IFERROR(IF('SUIVI VENTES 403e'!$A1747&lt;&gt;"",ROUND($F1761*$A1761,2),""),"")</f>
        <v>-8</v>
      </c>
      <c r="H1761">
        <f>IFERROR(IF('SUIVI VENTES 403e'!$A1747&lt;&gt;"",YEAR('SUIVI VENTES 403e'!$G1747),""),"")</f>
        <v>2023</v>
      </c>
      <c r="I1761">
        <f>IFERROR(IF('SUIVI VENTES 403e'!$A1747&lt;&gt;"",MONTH('SUIVI VENTES 403e'!$G1747),""),"")</f>
        <v>5</v>
      </c>
    </row>
    <row r="1762" spans="1:9" x14ac:dyDescent="0.25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t="str">
        <f t="shared" si="30"/>
        <v/>
      </c>
      <c r="E1762" cm="1">
        <f t="array" ref="E1762">IFERROR(INDEX($G$3:$S$7,MATCH($H1762,$G$4:$G$7,0),MATCH($I1762,$G$3:$S$3,0)+1),"")</f>
        <v>8</v>
      </c>
      <c r="F1762">
        <f>IFERROR(IF('SUIVI VENTES 403e'!$A1748&lt;&gt;"",ROUND((($C1762/1.2)-$E1762),2),""),"")</f>
        <v>1.86</v>
      </c>
      <c r="G1762">
        <f>IFERROR(IF('SUIVI VENTES 403e'!$A1748&lt;&gt;"",ROUND($F1762*$A1762,2),""),"")</f>
        <v>9.3000000000000007</v>
      </c>
      <c r="H1762">
        <f>IFERROR(IF('SUIVI VENTES 403e'!$A1748&lt;&gt;"",YEAR('SUIVI VENTES 403e'!$G1748),""),"")</f>
        <v>2023</v>
      </c>
      <c r="I1762">
        <f>IFERROR(IF('SUIVI VENTES 403e'!$A1748&lt;&gt;"",MONTH('SUIVI VENTES 403e'!$G1748),""),"")</f>
        <v>5</v>
      </c>
    </row>
    <row r="1763" spans="1:9" x14ac:dyDescent="0.25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t="str">
        <f t="shared" si="30"/>
        <v/>
      </c>
      <c r="E1763" cm="1">
        <f t="array" ref="E1763">IFERROR(INDEX($G$3:$S$7,MATCH($H1763,$G$4:$G$7,0),MATCH($I1763,$G$3:$S$3,0)+1),"")</f>
        <v>8</v>
      </c>
      <c r="F1763">
        <f>IFERROR(IF('SUIVI VENTES 403e'!$A1749&lt;&gt;"",ROUND((($C1763/1.2)-$E1763),2),""),"")</f>
        <v>1.86</v>
      </c>
      <c r="G1763">
        <f>IFERROR(IF('SUIVI VENTES 403e'!$A1749&lt;&gt;"",ROUND($F1763*$A1763,2),""),"")</f>
        <v>13.02</v>
      </c>
      <c r="H1763">
        <f>IFERROR(IF('SUIVI VENTES 403e'!$A1749&lt;&gt;"",YEAR('SUIVI VENTES 403e'!$G1749),""),"")</f>
        <v>2023</v>
      </c>
      <c r="I1763">
        <f>IFERROR(IF('SUIVI VENTES 403e'!$A1749&lt;&gt;"",MONTH('SUIVI VENTES 403e'!$G1749),""),"")</f>
        <v>5</v>
      </c>
    </row>
    <row r="1764" spans="1:9" x14ac:dyDescent="0.25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t="str">
        <f t="shared" si="30"/>
        <v/>
      </c>
      <c r="E1764" cm="1">
        <f t="array" ref="E1764">IFERROR(INDEX($G$3:$S$7,MATCH($H1764,$G$4:$G$7,0),MATCH($I1764,$G$3:$S$3,0)+1),"")</f>
        <v>8</v>
      </c>
      <c r="F1764">
        <f>IFERROR(IF('SUIVI VENTES 403e'!$A1750&lt;&gt;"",ROUND((($C1764/1.2)-$E1764),2),""),"")</f>
        <v>1.86</v>
      </c>
      <c r="G1764">
        <f>IFERROR(IF('SUIVI VENTES 403e'!$A1750&lt;&gt;"",ROUND($F1764*$A1764,2),""),"")</f>
        <v>14.88</v>
      </c>
      <c r="H1764">
        <f>IFERROR(IF('SUIVI VENTES 403e'!$A1750&lt;&gt;"",YEAR('SUIVI VENTES 403e'!$G1750),""),"")</f>
        <v>2023</v>
      </c>
      <c r="I1764">
        <f>IFERROR(IF('SUIVI VENTES 403e'!$A1750&lt;&gt;"",MONTH('SUIVI VENTES 403e'!$G1750),""),"")</f>
        <v>5</v>
      </c>
    </row>
    <row r="1765" spans="1:9" x14ac:dyDescent="0.25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t="str">
        <f t="shared" si="30"/>
        <v/>
      </c>
      <c r="E1765" cm="1">
        <f t="array" ref="E1765">IFERROR(INDEX($G$3:$S$7,MATCH($H1765,$G$4:$G$7,0),MATCH($I1765,$G$3:$S$3,0)+1),"")</f>
        <v>8</v>
      </c>
      <c r="F1765">
        <f>IFERROR(IF('SUIVI VENTES 403e'!$A1751&lt;&gt;"",ROUND((($C1765/1.2)-$E1765),2),""),"")</f>
        <v>1.86</v>
      </c>
      <c r="G1765">
        <f>IFERROR(IF('SUIVI VENTES 403e'!$A1751&lt;&gt;"",ROUND($F1765*$A1765,2),""),"")</f>
        <v>27.9</v>
      </c>
      <c r="H1765">
        <f>IFERROR(IF('SUIVI VENTES 403e'!$A1751&lt;&gt;"",YEAR('SUIVI VENTES 403e'!$G1751),""),"")</f>
        <v>2023</v>
      </c>
      <c r="I1765">
        <f>IFERROR(IF('SUIVI VENTES 403e'!$A1751&lt;&gt;"",MONTH('SUIVI VENTES 403e'!$G1751),""),"")</f>
        <v>5</v>
      </c>
    </row>
    <row r="1766" spans="1:9" x14ac:dyDescent="0.25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t="str">
        <f t="shared" si="30"/>
        <v/>
      </c>
      <c r="E1766" cm="1">
        <f t="array" ref="E1766">IFERROR(INDEX($G$3:$S$7,MATCH($H1766,$G$4:$G$7,0),MATCH($I1766,$G$3:$S$3,0)+1),"")</f>
        <v>8</v>
      </c>
      <c r="F1766">
        <f>IFERROR(IF('SUIVI VENTES 403e'!$A1752&lt;&gt;"",ROUND((($C1766/1.2)-$E1766),2),""),"")</f>
        <v>1.86</v>
      </c>
      <c r="G1766">
        <f>IFERROR(IF('SUIVI VENTES 403e'!$A1752&lt;&gt;"",ROUND($F1766*$A1766,2),""),"")</f>
        <v>20.46</v>
      </c>
      <c r="H1766">
        <f>IFERROR(IF('SUIVI VENTES 403e'!$A1752&lt;&gt;"",YEAR('SUIVI VENTES 403e'!$G1752),""),"")</f>
        <v>2023</v>
      </c>
      <c r="I1766">
        <f>IFERROR(IF('SUIVI VENTES 403e'!$A1752&lt;&gt;"",MONTH('SUIVI VENTES 403e'!$G1752),""),"")</f>
        <v>5</v>
      </c>
    </row>
    <row r="1767" spans="1:9" x14ac:dyDescent="0.25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t="str">
        <f t="shared" si="30"/>
        <v/>
      </c>
      <c r="E1767" cm="1">
        <f t="array" ref="E1767">IFERROR(INDEX($G$3:$S$7,MATCH($H1767,$G$4:$G$7,0),MATCH($I1767,$G$3:$S$3,0)+1),"")</f>
        <v>8</v>
      </c>
      <c r="F1767">
        <f>IFERROR(IF('SUIVI VENTES 403e'!$A1753&lt;&gt;"",ROUND((($C1767/1.2)-$E1767),2),""),"")</f>
        <v>4.08</v>
      </c>
      <c r="G1767">
        <f>IFERROR(IF('SUIVI VENTES 403e'!$A1753&lt;&gt;"",ROUND($F1767*$A1767,2),""),"")</f>
        <v>20.399999999999999</v>
      </c>
      <c r="H1767">
        <f>IFERROR(IF('SUIVI VENTES 403e'!$A1753&lt;&gt;"",YEAR('SUIVI VENTES 403e'!$G1753),""),"")</f>
        <v>2023</v>
      </c>
      <c r="I1767">
        <f>IFERROR(IF('SUIVI VENTES 403e'!$A1753&lt;&gt;"",MONTH('SUIVI VENTES 403e'!$G1753),""),"")</f>
        <v>5</v>
      </c>
    </row>
    <row r="1768" spans="1:9" x14ac:dyDescent="0.25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t="str">
        <f t="shared" si="30"/>
        <v/>
      </c>
      <c r="E1768" cm="1">
        <f t="array" ref="E1768">IFERROR(INDEX($G$3:$S$7,MATCH($H1768,$G$4:$G$7,0),MATCH($I1768,$G$3:$S$3,0)+1),"")</f>
        <v>8</v>
      </c>
      <c r="F1768">
        <f>IFERROR(IF('SUIVI VENTES 403e'!$A1754&lt;&gt;"",ROUND((($C1768/1.2)-$E1768),2),""),"")</f>
        <v>7.42</v>
      </c>
      <c r="G1768">
        <f>IFERROR(IF('SUIVI VENTES 403e'!$A1754&lt;&gt;"",ROUND($F1768*$A1768,2),""),"")</f>
        <v>7.42</v>
      </c>
      <c r="H1768">
        <f>IFERROR(IF('SUIVI VENTES 403e'!$A1754&lt;&gt;"",YEAR('SUIVI VENTES 403e'!$G1754),""),"")</f>
        <v>2023</v>
      </c>
      <c r="I1768">
        <f>IFERROR(IF('SUIVI VENTES 403e'!$A1754&lt;&gt;"",MONTH('SUIVI VENTES 403e'!$G1754),""),"")</f>
        <v>5</v>
      </c>
    </row>
    <row r="1769" spans="1:9" x14ac:dyDescent="0.25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t="str">
        <f t="shared" si="30"/>
        <v/>
      </c>
      <c r="E1769" cm="1">
        <f t="array" ref="E1769">IFERROR(INDEX($G$3:$S$7,MATCH($H1769,$G$4:$G$7,0),MATCH($I1769,$G$3:$S$3,0)+1),"")</f>
        <v>8</v>
      </c>
      <c r="F1769">
        <f>IFERROR(IF('SUIVI VENTES 403e'!$A1755&lt;&gt;"",ROUND((($C1769/1.2)-$E1769),2),""),"")</f>
        <v>1.86</v>
      </c>
      <c r="G1769">
        <f>IFERROR(IF('SUIVI VENTES 403e'!$A1755&lt;&gt;"",ROUND($F1769*$A1769,2),""),"")</f>
        <v>20.46</v>
      </c>
      <c r="H1769">
        <f>IFERROR(IF('SUIVI VENTES 403e'!$A1755&lt;&gt;"",YEAR('SUIVI VENTES 403e'!$G1755),""),"")</f>
        <v>2023</v>
      </c>
      <c r="I1769">
        <f>IFERROR(IF('SUIVI VENTES 403e'!$A1755&lt;&gt;"",MONTH('SUIVI VENTES 403e'!$G1755),""),"")</f>
        <v>5</v>
      </c>
    </row>
    <row r="1770" spans="1:9" x14ac:dyDescent="0.25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t="str">
        <f t="shared" si="30"/>
        <v/>
      </c>
      <c r="E1770" cm="1">
        <f t="array" ref="E1770">IFERROR(INDEX($G$3:$S$7,MATCH($H1770,$G$4:$G$7,0),MATCH($I1770,$G$3:$S$3,0)+1),"")</f>
        <v>8</v>
      </c>
      <c r="F1770">
        <f>IFERROR(IF('SUIVI VENTES 403e'!$A1756&lt;&gt;"",ROUND((($C1770/1.2)-$E1770),2),""),"")</f>
        <v>1.86</v>
      </c>
      <c r="G1770">
        <f>IFERROR(IF('SUIVI VENTES 403e'!$A1756&lt;&gt;"",ROUND($F1770*$A1770,2),""),"")</f>
        <v>27.9</v>
      </c>
      <c r="H1770">
        <f>IFERROR(IF('SUIVI VENTES 403e'!$A1756&lt;&gt;"",YEAR('SUIVI VENTES 403e'!$G1756),""),"")</f>
        <v>2023</v>
      </c>
      <c r="I1770">
        <f>IFERROR(IF('SUIVI VENTES 403e'!$A1756&lt;&gt;"",MONTH('SUIVI VENTES 403e'!$G1756),""),"")</f>
        <v>5</v>
      </c>
    </row>
    <row r="1771" spans="1:9" x14ac:dyDescent="0.25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t="str">
        <f t="shared" si="30"/>
        <v/>
      </c>
      <c r="E1771" cm="1">
        <f t="array" ref="E1771">IFERROR(INDEX($G$3:$S$7,MATCH($H1771,$G$4:$G$7,0),MATCH($I1771,$G$3:$S$3,0)+1),"")</f>
        <v>8</v>
      </c>
      <c r="F1771">
        <f>IFERROR(IF('SUIVI VENTES 403e'!$A1757&lt;&gt;"",ROUND((($C1771/1.2)-$E1771),2),""),"")</f>
        <v>1.86</v>
      </c>
      <c r="G1771">
        <f>IFERROR(IF('SUIVI VENTES 403e'!$A1757&lt;&gt;"",ROUND($F1771*$A1771,2),""),"")</f>
        <v>5.58</v>
      </c>
      <c r="H1771">
        <f>IFERROR(IF('SUIVI VENTES 403e'!$A1757&lt;&gt;"",YEAR('SUIVI VENTES 403e'!$G1757),""),"")</f>
        <v>2023</v>
      </c>
      <c r="I1771">
        <f>IFERROR(IF('SUIVI VENTES 403e'!$A1757&lt;&gt;"",MONTH('SUIVI VENTES 403e'!$G1757),""),"")</f>
        <v>5</v>
      </c>
    </row>
    <row r="1772" spans="1:9" x14ac:dyDescent="0.25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t="str">
        <f t="shared" si="30"/>
        <v/>
      </c>
      <c r="E1772" cm="1">
        <f t="array" ref="E1772">IFERROR(INDEX($G$3:$S$7,MATCH($H1772,$G$4:$G$7,0),MATCH($I1772,$G$3:$S$3,0)+1),"")</f>
        <v>8</v>
      </c>
      <c r="F1772">
        <f>IFERROR(IF('SUIVI VENTES 403e'!$A1758&lt;&gt;"",ROUND((($C1772/1.2)-$E1772),2),""),"")</f>
        <v>1.86</v>
      </c>
      <c r="G1772">
        <f>IFERROR(IF('SUIVI VENTES 403e'!$A1758&lt;&gt;"",ROUND($F1772*$A1772,2),""),"")</f>
        <v>11.16</v>
      </c>
      <c r="H1772">
        <f>IFERROR(IF('SUIVI VENTES 403e'!$A1758&lt;&gt;"",YEAR('SUIVI VENTES 403e'!$G1758),""),"")</f>
        <v>2023</v>
      </c>
      <c r="I1772">
        <f>IFERROR(IF('SUIVI VENTES 403e'!$A1758&lt;&gt;"",MONTH('SUIVI VENTES 403e'!$G1758),""),"")</f>
        <v>5</v>
      </c>
    </row>
    <row r="1773" spans="1:9" x14ac:dyDescent="0.25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t="str">
        <f t="shared" si="30"/>
        <v/>
      </c>
      <c r="E1773" cm="1">
        <f t="array" ref="E1773">IFERROR(INDEX($G$3:$S$7,MATCH($H1773,$G$4:$G$7,0),MATCH($I1773,$G$3:$S$3,0)+1),"")</f>
        <v>8</v>
      </c>
      <c r="F1773">
        <f>IFERROR(IF('SUIVI VENTES 403e'!$A1759&lt;&gt;"",ROUND((($C1773/1.2)-$E1773),2),""),"")</f>
        <v>1.86</v>
      </c>
      <c r="G1773">
        <f>IFERROR(IF('SUIVI VENTES 403e'!$A1759&lt;&gt;"",ROUND($F1773*$A1773,2),""),"")</f>
        <v>11.16</v>
      </c>
      <c r="H1773">
        <f>IFERROR(IF('SUIVI VENTES 403e'!$A1759&lt;&gt;"",YEAR('SUIVI VENTES 403e'!$G1759),""),"")</f>
        <v>2023</v>
      </c>
      <c r="I1773">
        <f>IFERROR(IF('SUIVI VENTES 403e'!$A1759&lt;&gt;"",MONTH('SUIVI VENTES 403e'!$G1759),""),"")</f>
        <v>5</v>
      </c>
    </row>
    <row r="1774" spans="1:9" x14ac:dyDescent="0.25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t="str">
        <f t="shared" si="30"/>
        <v/>
      </c>
      <c r="E1774" cm="1">
        <f t="array" ref="E1774">IFERROR(INDEX($G$3:$S$7,MATCH($H1774,$G$4:$G$7,0),MATCH($I1774,$G$3:$S$3,0)+1),"")</f>
        <v>8</v>
      </c>
      <c r="F1774">
        <f>IFERROR(IF('SUIVI VENTES 403e'!$A1760&lt;&gt;"",ROUND((($C1774/1.2)-$E1774),2),""),"")</f>
        <v>1.25</v>
      </c>
      <c r="G1774">
        <f>IFERROR(IF('SUIVI VENTES 403e'!$A1760&lt;&gt;"",ROUND($F1774*$A1774,2),""),"")</f>
        <v>12.5</v>
      </c>
      <c r="H1774">
        <f>IFERROR(IF('SUIVI VENTES 403e'!$A1760&lt;&gt;"",YEAR('SUIVI VENTES 403e'!$G1760),""),"")</f>
        <v>2023</v>
      </c>
      <c r="I1774">
        <f>IFERROR(IF('SUIVI VENTES 403e'!$A1760&lt;&gt;"",MONTH('SUIVI VENTES 403e'!$G1760),""),"")</f>
        <v>5</v>
      </c>
    </row>
    <row r="1775" spans="1:9" x14ac:dyDescent="0.25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t="str">
        <f t="shared" si="30"/>
        <v/>
      </c>
      <c r="E1775" cm="1">
        <f t="array" ref="E1775">IFERROR(INDEX($G$3:$S$7,MATCH($H1775,$G$4:$G$7,0),MATCH($I1775,$G$3:$S$3,0)+1),"")</f>
        <v>8</v>
      </c>
      <c r="F1775">
        <f>IFERROR(IF('SUIVI VENTES 403e'!$A1761&lt;&gt;"",ROUND((($C1775/1.2)-$E1775),2),""),"")</f>
        <v>1.86</v>
      </c>
      <c r="G1775">
        <f>IFERROR(IF('SUIVI VENTES 403e'!$A1761&lt;&gt;"",ROUND($F1775*$A1775,2),""),"")</f>
        <v>14.88</v>
      </c>
      <c r="H1775">
        <f>IFERROR(IF('SUIVI VENTES 403e'!$A1761&lt;&gt;"",YEAR('SUIVI VENTES 403e'!$G1761),""),"")</f>
        <v>2023</v>
      </c>
      <c r="I1775">
        <f>IFERROR(IF('SUIVI VENTES 403e'!$A1761&lt;&gt;"",MONTH('SUIVI VENTES 403e'!$G1761),""),"")</f>
        <v>5</v>
      </c>
    </row>
    <row r="1776" spans="1:9" x14ac:dyDescent="0.25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t="str">
        <f t="shared" si="30"/>
        <v/>
      </c>
      <c r="E1776" cm="1">
        <f t="array" ref="E1776">IFERROR(INDEX($G$3:$S$7,MATCH($H1776,$G$4:$G$7,0),MATCH($I1776,$G$3:$S$3,0)+1),"")</f>
        <v>8</v>
      </c>
      <c r="F1776">
        <f>IFERROR(IF('SUIVI VENTES 403e'!$A1762&lt;&gt;"",ROUND((($C1776/1.2)-$E1776),2),""),"")</f>
        <v>1.86</v>
      </c>
      <c r="G1776">
        <f>IFERROR(IF('SUIVI VENTES 403e'!$A1762&lt;&gt;"",ROUND($F1776*$A1776,2),""),"")</f>
        <v>22.32</v>
      </c>
      <c r="H1776">
        <f>IFERROR(IF('SUIVI VENTES 403e'!$A1762&lt;&gt;"",YEAR('SUIVI VENTES 403e'!$G1762),""),"")</f>
        <v>2023</v>
      </c>
      <c r="I1776">
        <f>IFERROR(IF('SUIVI VENTES 403e'!$A1762&lt;&gt;"",MONTH('SUIVI VENTES 403e'!$G1762),""),"")</f>
        <v>5</v>
      </c>
    </row>
    <row r="1777" spans="1:9" x14ac:dyDescent="0.25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t="str">
        <f t="shared" si="30"/>
        <v/>
      </c>
      <c r="E1777" cm="1">
        <f t="array" ref="E1777">IFERROR(INDEX($G$3:$S$7,MATCH($H1777,$G$4:$G$7,0),MATCH($I1777,$G$3:$S$3,0)+1),"")</f>
        <v>8</v>
      </c>
      <c r="F1777">
        <f>IFERROR(IF('SUIVI VENTES 403e'!$A1763&lt;&gt;"",ROUND((($C1777/1.2)-$E1777),2),""),"")</f>
        <v>1.86</v>
      </c>
      <c r="G1777">
        <f>IFERROR(IF('SUIVI VENTES 403e'!$A1763&lt;&gt;"",ROUND($F1777*$A1777,2),""),"")</f>
        <v>11.16</v>
      </c>
      <c r="H1777">
        <f>IFERROR(IF('SUIVI VENTES 403e'!$A1763&lt;&gt;"",YEAR('SUIVI VENTES 403e'!$G1763),""),"")</f>
        <v>2023</v>
      </c>
      <c r="I1777">
        <f>IFERROR(IF('SUIVI VENTES 403e'!$A1763&lt;&gt;"",MONTH('SUIVI VENTES 403e'!$G1763),""),"")</f>
        <v>5</v>
      </c>
    </row>
    <row r="1778" spans="1:9" x14ac:dyDescent="0.25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t="str">
        <f t="shared" si="30"/>
        <v/>
      </c>
      <c r="E1778" cm="1">
        <f t="array" ref="E1778">IFERROR(INDEX($G$3:$S$7,MATCH($H1778,$G$4:$G$7,0),MATCH($I1778,$G$3:$S$3,0)+1),"")</f>
        <v>8</v>
      </c>
      <c r="F1778">
        <f>IFERROR(IF('SUIVI VENTES 403e'!$A1764&lt;&gt;"",ROUND((($C1778/1.2)-$E1778),2),""),"")</f>
        <v>1.86</v>
      </c>
      <c r="G1778">
        <f>IFERROR(IF('SUIVI VENTES 403e'!$A1764&lt;&gt;"",ROUND($F1778*$A1778,2),""),"")</f>
        <v>14.88</v>
      </c>
      <c r="H1778">
        <f>IFERROR(IF('SUIVI VENTES 403e'!$A1764&lt;&gt;"",YEAR('SUIVI VENTES 403e'!$G1764),""),"")</f>
        <v>2023</v>
      </c>
      <c r="I1778">
        <f>IFERROR(IF('SUIVI VENTES 403e'!$A1764&lt;&gt;"",MONTH('SUIVI VENTES 403e'!$G1764),""),"")</f>
        <v>5</v>
      </c>
    </row>
    <row r="1779" spans="1:9" x14ac:dyDescent="0.25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t="str">
        <f t="shared" si="30"/>
        <v/>
      </c>
      <c r="E1779" cm="1">
        <f t="array" ref="E1779">IFERROR(INDEX($G$3:$S$7,MATCH($H1779,$G$4:$G$7,0),MATCH($I1779,$G$3:$S$3,0)+1),"")</f>
        <v>8</v>
      </c>
      <c r="F1779">
        <f>IFERROR(IF('SUIVI VENTES 403e'!$A1765&lt;&gt;"",ROUND((($C1779/1.2)-$E1779),2),""),"")</f>
        <v>1.86</v>
      </c>
      <c r="G1779">
        <f>IFERROR(IF('SUIVI VENTES 403e'!$A1765&lt;&gt;"",ROUND($F1779*$A1779,2),""),"")</f>
        <v>20.46</v>
      </c>
      <c r="H1779">
        <f>IFERROR(IF('SUIVI VENTES 403e'!$A1765&lt;&gt;"",YEAR('SUIVI VENTES 403e'!$G1765),""),"")</f>
        <v>2023</v>
      </c>
      <c r="I1779">
        <f>IFERROR(IF('SUIVI VENTES 403e'!$A1765&lt;&gt;"",MONTH('SUIVI VENTES 403e'!$G1765),""),"")</f>
        <v>5</v>
      </c>
    </row>
    <row r="1780" spans="1:9" x14ac:dyDescent="0.25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t="str">
        <f t="shared" si="30"/>
        <v/>
      </c>
      <c r="E1780" cm="1">
        <f t="array" ref="E1780">IFERROR(INDEX($G$3:$S$7,MATCH($H1780,$G$4:$G$7,0),MATCH($I1780,$G$3:$S$3,0)+1),"")</f>
        <v>8</v>
      </c>
      <c r="F1780">
        <f>IFERROR(IF('SUIVI VENTES 403e'!$A1766&lt;&gt;"",ROUND((($C1780/1.2)-$E1780),2),""),"")</f>
        <v>1.86</v>
      </c>
      <c r="G1780">
        <f>IFERROR(IF('SUIVI VENTES 403e'!$A1766&lt;&gt;"",ROUND($F1780*$A1780,2),""),"")</f>
        <v>7.44</v>
      </c>
      <c r="H1780">
        <f>IFERROR(IF('SUIVI VENTES 403e'!$A1766&lt;&gt;"",YEAR('SUIVI VENTES 403e'!$G1766),""),"")</f>
        <v>2023</v>
      </c>
      <c r="I1780">
        <f>IFERROR(IF('SUIVI VENTES 403e'!$A1766&lt;&gt;"",MONTH('SUIVI VENTES 403e'!$G1766),""),"")</f>
        <v>5</v>
      </c>
    </row>
    <row r="1781" spans="1:9" x14ac:dyDescent="0.25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t="str">
        <f t="shared" si="30"/>
        <v/>
      </c>
      <c r="E1781" cm="1">
        <f t="array" ref="E1781">IFERROR(INDEX($G$3:$S$7,MATCH($H1781,$G$4:$G$7,0),MATCH($I1781,$G$3:$S$3,0)+1),"")</f>
        <v>8</v>
      </c>
      <c r="F1781">
        <f>IFERROR(IF('SUIVI VENTES 403e'!$A1767&lt;&gt;"",ROUND((($C1781/1.2)-$E1781),2),""),"")</f>
        <v>1.25</v>
      </c>
      <c r="G1781">
        <f>IFERROR(IF('SUIVI VENTES 403e'!$A1767&lt;&gt;"",ROUND($F1781*$A1781,2),""),"")</f>
        <v>18.75</v>
      </c>
      <c r="H1781">
        <f>IFERROR(IF('SUIVI VENTES 403e'!$A1767&lt;&gt;"",YEAR('SUIVI VENTES 403e'!$G1767),""),"")</f>
        <v>2023</v>
      </c>
      <c r="I1781">
        <f>IFERROR(IF('SUIVI VENTES 403e'!$A1767&lt;&gt;"",MONTH('SUIVI VENTES 403e'!$G1767),""),"")</f>
        <v>5</v>
      </c>
    </row>
    <row r="1782" spans="1:9" x14ac:dyDescent="0.25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t="str">
        <f t="shared" si="30"/>
        <v/>
      </c>
      <c r="E1782" cm="1">
        <f t="array" ref="E1782">IFERROR(INDEX($G$3:$S$7,MATCH($H1782,$G$4:$G$7,0),MATCH($I1782,$G$3:$S$3,0)+1),"")</f>
        <v>8</v>
      </c>
      <c r="F1782">
        <f>IFERROR(IF('SUIVI VENTES 403e'!$A1768&lt;&gt;"",ROUND((($C1782/1.2)-$E1782),2),""),"")</f>
        <v>1.86</v>
      </c>
      <c r="G1782">
        <f>IFERROR(IF('SUIVI VENTES 403e'!$A1768&lt;&gt;"",ROUND($F1782*$A1782,2),""),"")</f>
        <v>14.88</v>
      </c>
      <c r="H1782">
        <f>IFERROR(IF('SUIVI VENTES 403e'!$A1768&lt;&gt;"",YEAR('SUIVI VENTES 403e'!$G1768),""),"")</f>
        <v>2023</v>
      </c>
      <c r="I1782">
        <f>IFERROR(IF('SUIVI VENTES 403e'!$A1768&lt;&gt;"",MONTH('SUIVI VENTES 403e'!$G1768),""),"")</f>
        <v>5</v>
      </c>
    </row>
    <row r="1783" spans="1:9" x14ac:dyDescent="0.25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t="str">
        <f t="shared" si="30"/>
        <v/>
      </c>
      <c r="E1783" cm="1">
        <f t="array" ref="E1783">IFERROR(INDEX($G$3:$S$7,MATCH($H1783,$G$4:$G$7,0),MATCH($I1783,$G$3:$S$3,0)+1),"")</f>
        <v>8</v>
      </c>
      <c r="F1783">
        <f>IFERROR(IF('SUIVI VENTES 403e'!$A1769&lt;&gt;"",ROUND((($C1783/1.2)-$E1783),2),""),"")</f>
        <v>1.86</v>
      </c>
      <c r="G1783">
        <f>IFERROR(IF('SUIVI VENTES 403e'!$A1769&lt;&gt;"",ROUND($F1783*$A1783,2),""),"")</f>
        <v>18.600000000000001</v>
      </c>
      <c r="H1783">
        <f>IFERROR(IF('SUIVI VENTES 403e'!$A1769&lt;&gt;"",YEAR('SUIVI VENTES 403e'!$G1769),""),"")</f>
        <v>2023</v>
      </c>
      <c r="I1783">
        <f>IFERROR(IF('SUIVI VENTES 403e'!$A1769&lt;&gt;"",MONTH('SUIVI VENTES 403e'!$G1769),""),"")</f>
        <v>5</v>
      </c>
    </row>
    <row r="1784" spans="1:9" x14ac:dyDescent="0.25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t="str">
        <f t="shared" si="30"/>
        <v/>
      </c>
      <c r="E1784" cm="1">
        <f t="array" ref="E1784">IFERROR(INDEX($G$3:$S$7,MATCH($H1784,$G$4:$G$7,0),MATCH($I1784,$G$3:$S$3,0)+1),"")</f>
        <v>8</v>
      </c>
      <c r="F1784">
        <f>IFERROR(IF('SUIVI VENTES 403e'!$A1770&lt;&gt;"",ROUND((($C1784/1.2)-$E1784),2),""),"")</f>
        <v>1.86</v>
      </c>
      <c r="G1784">
        <f>IFERROR(IF('SUIVI VENTES 403e'!$A1770&lt;&gt;"",ROUND($F1784*$A1784,2),""),"")</f>
        <v>1.86</v>
      </c>
      <c r="H1784">
        <f>IFERROR(IF('SUIVI VENTES 403e'!$A1770&lt;&gt;"",YEAR('SUIVI VENTES 403e'!$G1770),""),"")</f>
        <v>2023</v>
      </c>
      <c r="I1784">
        <f>IFERROR(IF('SUIVI VENTES 403e'!$A1770&lt;&gt;"",MONTH('SUIVI VENTES 403e'!$G1770),""),"")</f>
        <v>5</v>
      </c>
    </row>
    <row r="1785" spans="1:9" x14ac:dyDescent="0.25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t="str">
        <f t="shared" si="30"/>
        <v/>
      </c>
      <c r="E1785" cm="1">
        <f t="array" ref="E1785">IFERROR(INDEX($G$3:$S$7,MATCH($H1785,$G$4:$G$7,0),MATCH($I1785,$G$3:$S$3,0)+1),"")</f>
        <v>8</v>
      </c>
      <c r="F1785">
        <f>IFERROR(IF('SUIVI VENTES 403e'!$A1771&lt;&gt;"",ROUND((($C1785/1.2)-$E1785),2),""),"")</f>
        <v>1.86</v>
      </c>
      <c r="G1785">
        <f>IFERROR(IF('SUIVI VENTES 403e'!$A1771&lt;&gt;"",ROUND($F1785*$A1785,2),""),"")</f>
        <v>37.200000000000003</v>
      </c>
      <c r="H1785">
        <f>IFERROR(IF('SUIVI VENTES 403e'!$A1771&lt;&gt;"",YEAR('SUIVI VENTES 403e'!$G1771),""),"")</f>
        <v>2023</v>
      </c>
      <c r="I1785">
        <f>IFERROR(IF('SUIVI VENTES 403e'!$A1771&lt;&gt;"",MONTH('SUIVI VENTES 403e'!$G1771),""),"")</f>
        <v>5</v>
      </c>
    </row>
    <row r="1786" spans="1:9" x14ac:dyDescent="0.25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t="str">
        <f t="shared" si="30"/>
        <v/>
      </c>
      <c r="E1786" cm="1">
        <f t="array" ref="E1786">IFERROR(INDEX($G$3:$S$7,MATCH($H1786,$G$4:$G$7,0),MATCH($I1786,$G$3:$S$3,0)+1),"")</f>
        <v>8</v>
      </c>
      <c r="F1786">
        <f>IFERROR(IF('SUIVI VENTES 403e'!$A1772&lt;&gt;"",ROUND((($C1786/1.2)-$E1786),2),""),"")</f>
        <v>1.86</v>
      </c>
      <c r="G1786">
        <f>IFERROR(IF('SUIVI VENTES 403e'!$A1772&lt;&gt;"",ROUND($F1786*$A1786,2),""),"")</f>
        <v>11.16</v>
      </c>
      <c r="H1786">
        <f>IFERROR(IF('SUIVI VENTES 403e'!$A1772&lt;&gt;"",YEAR('SUIVI VENTES 403e'!$G1772),""),"")</f>
        <v>2023</v>
      </c>
      <c r="I1786">
        <f>IFERROR(IF('SUIVI VENTES 403e'!$A1772&lt;&gt;"",MONTH('SUIVI VENTES 403e'!$G1772),""),"")</f>
        <v>5</v>
      </c>
    </row>
    <row r="1787" spans="1:9" x14ac:dyDescent="0.25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t="str">
        <f t="shared" si="30"/>
        <v/>
      </c>
      <c r="E1787" cm="1">
        <f t="array" ref="E1787">IFERROR(INDEX($G$3:$S$7,MATCH($H1787,$G$4:$G$7,0),MATCH($I1787,$G$3:$S$3,0)+1),"")</f>
        <v>8</v>
      </c>
      <c r="F1787">
        <f>IFERROR(IF('SUIVI VENTES 403e'!$A1773&lt;&gt;"",ROUND((($C1787/1.2)-$E1787),2),""),"")</f>
        <v>1.86</v>
      </c>
      <c r="G1787">
        <f>IFERROR(IF('SUIVI VENTES 403e'!$A1773&lt;&gt;"",ROUND($F1787*$A1787,2),""),"")</f>
        <v>16.739999999999998</v>
      </c>
      <c r="H1787">
        <f>IFERROR(IF('SUIVI VENTES 403e'!$A1773&lt;&gt;"",YEAR('SUIVI VENTES 403e'!$G1773),""),"")</f>
        <v>2023</v>
      </c>
      <c r="I1787">
        <f>IFERROR(IF('SUIVI VENTES 403e'!$A1773&lt;&gt;"",MONTH('SUIVI VENTES 403e'!$G1773),""),"")</f>
        <v>5</v>
      </c>
    </row>
    <row r="1788" spans="1:9" x14ac:dyDescent="0.25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t="str">
        <f t="shared" si="30"/>
        <v/>
      </c>
      <c r="E1788" cm="1">
        <f t="array" ref="E1788">IFERROR(INDEX($G$3:$S$7,MATCH($H1788,$G$4:$G$7,0),MATCH($I1788,$G$3:$S$3,0)+1),"")</f>
        <v>8</v>
      </c>
      <c r="F1788">
        <f>IFERROR(IF('SUIVI VENTES 403e'!$A1774&lt;&gt;"",ROUND((($C1788/1.2)-$E1788),2),""),"")</f>
        <v>1.86</v>
      </c>
      <c r="G1788">
        <f>IFERROR(IF('SUIVI VENTES 403e'!$A1774&lt;&gt;"",ROUND($F1788*$A1788,2),""),"")</f>
        <v>37.200000000000003</v>
      </c>
      <c r="H1788">
        <f>IFERROR(IF('SUIVI VENTES 403e'!$A1774&lt;&gt;"",YEAR('SUIVI VENTES 403e'!$G1774),""),"")</f>
        <v>2023</v>
      </c>
      <c r="I1788">
        <f>IFERROR(IF('SUIVI VENTES 403e'!$A1774&lt;&gt;"",MONTH('SUIVI VENTES 403e'!$G1774),""),"")</f>
        <v>5</v>
      </c>
    </row>
    <row r="1789" spans="1:9" x14ac:dyDescent="0.25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t="str">
        <f t="shared" si="30"/>
        <v/>
      </c>
      <c r="E1789" cm="1">
        <f t="array" ref="E1789">IFERROR(INDEX($G$3:$S$7,MATCH($H1789,$G$4:$G$7,0),MATCH($I1789,$G$3:$S$3,0)+1),"")</f>
        <v>8</v>
      </c>
      <c r="F1789">
        <f>IFERROR(IF('SUIVI VENTES 403e'!$A1775&lt;&gt;"",ROUND((($C1789/1.2)-$E1789),2),""),"")</f>
        <v>1.87</v>
      </c>
      <c r="G1789">
        <f>IFERROR(IF('SUIVI VENTES 403e'!$A1775&lt;&gt;"",ROUND($F1789*$A1789,2),""),"")</f>
        <v>3.74</v>
      </c>
      <c r="H1789">
        <f>IFERROR(IF('SUIVI VENTES 403e'!$A1775&lt;&gt;"",YEAR('SUIVI VENTES 403e'!$G1775),""),"")</f>
        <v>2023</v>
      </c>
      <c r="I1789">
        <f>IFERROR(IF('SUIVI VENTES 403e'!$A1775&lt;&gt;"",MONTH('SUIVI VENTES 403e'!$G1775),""),"")</f>
        <v>5</v>
      </c>
    </row>
    <row r="1790" spans="1:9" x14ac:dyDescent="0.25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t="str">
        <f t="shared" si="30"/>
        <v/>
      </c>
      <c r="E1790" cm="1">
        <f t="array" ref="E1790">IFERROR(INDEX($G$3:$S$7,MATCH($H1790,$G$4:$G$7,0),MATCH($I1790,$G$3:$S$3,0)+1),"")</f>
        <v>8</v>
      </c>
      <c r="F1790">
        <f>IFERROR(IF('SUIVI VENTES 403e'!$A1776&lt;&gt;"",ROUND((($C1790/1.2)-$E1790),2),""),"")</f>
        <v>1.86</v>
      </c>
      <c r="G1790">
        <f>IFERROR(IF('SUIVI VENTES 403e'!$A1776&lt;&gt;"",ROUND($F1790*$A1790,2),""),"")</f>
        <v>14.88</v>
      </c>
      <c r="H1790">
        <f>IFERROR(IF('SUIVI VENTES 403e'!$A1776&lt;&gt;"",YEAR('SUIVI VENTES 403e'!$G1776),""),"")</f>
        <v>2023</v>
      </c>
      <c r="I1790">
        <f>IFERROR(IF('SUIVI VENTES 403e'!$A1776&lt;&gt;"",MONTH('SUIVI VENTES 403e'!$G1776),""),"")</f>
        <v>5</v>
      </c>
    </row>
    <row r="1791" spans="1:9" x14ac:dyDescent="0.25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>
        <f t="shared" si="30"/>
        <v>0.105</v>
      </c>
      <c r="E1791" cm="1">
        <f t="array" ref="E1791">IFERROR(INDEX($G$3:$S$7,MATCH($H1791,$G$4:$G$7,0),MATCH($I1791,$G$3:$S$3,0)+1),"")</f>
        <v>8</v>
      </c>
      <c r="F1791">
        <f>IFERROR(IF('SUIVI VENTES 403e'!$A1777&lt;&gt;"",ROUND((($C1791/1.2)-$E1791),2),""),"")</f>
        <v>-8</v>
      </c>
      <c r="G1791">
        <f>IFERROR(IF('SUIVI VENTES 403e'!$A1777&lt;&gt;"",ROUND($F1791*$A1791,2),""),"")</f>
        <v>-0.84</v>
      </c>
      <c r="H1791">
        <f>IFERROR(IF('SUIVI VENTES 403e'!$A1777&lt;&gt;"",YEAR('SUIVI VENTES 403e'!$G1777),""),"")</f>
        <v>2023</v>
      </c>
      <c r="I1791">
        <f>IFERROR(IF('SUIVI VENTES 403e'!$A1777&lt;&gt;"",MONTH('SUIVI VENTES 403e'!$G1777),""),"")</f>
        <v>5</v>
      </c>
    </row>
    <row r="1792" spans="1:9" x14ac:dyDescent="0.25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t="str">
        <f t="shared" si="30"/>
        <v/>
      </c>
      <c r="E1792" cm="1">
        <f t="array" ref="E1792">IFERROR(INDEX($G$3:$S$7,MATCH($H1792,$G$4:$G$7,0),MATCH($I1792,$G$3:$S$3,0)+1),"")</f>
        <v>8</v>
      </c>
      <c r="F1792">
        <f>IFERROR(IF('SUIVI VENTES 403e'!$A1778&lt;&gt;"",ROUND((($C1792/1.2)-$E1792),2),""),"")</f>
        <v>15.35</v>
      </c>
      <c r="G1792">
        <f>IFERROR(IF('SUIVI VENTES 403e'!$A1778&lt;&gt;"",ROUND($F1792*$A1792,2),""),"")</f>
        <v>19.190000000000001</v>
      </c>
      <c r="H1792">
        <f>IFERROR(IF('SUIVI VENTES 403e'!$A1778&lt;&gt;"",YEAR('SUIVI VENTES 403e'!$G1778),""),"")</f>
        <v>2023</v>
      </c>
      <c r="I1792">
        <f>IFERROR(IF('SUIVI VENTES 403e'!$A1778&lt;&gt;"",MONTH('SUIVI VENTES 403e'!$G1778),""),"")</f>
        <v>5</v>
      </c>
    </row>
    <row r="1793" spans="1:9" x14ac:dyDescent="0.25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t="str">
        <f t="shared" si="30"/>
        <v/>
      </c>
      <c r="E1793" cm="1">
        <f t="array" ref="E1793">IFERROR(INDEX($G$3:$S$7,MATCH($H1793,$G$4:$G$7,0),MATCH($I1793,$G$3:$S$3,0)+1),"")</f>
        <v>8</v>
      </c>
      <c r="F1793">
        <f>IFERROR(IF('SUIVI VENTES 403e'!$A1779&lt;&gt;"",ROUND((($C1793/1.2)-$E1793),2),""),"")</f>
        <v>1.86</v>
      </c>
      <c r="G1793">
        <f>IFERROR(IF('SUIVI VENTES 403e'!$A1779&lt;&gt;"",ROUND($F1793*$A1793,2),""),"")</f>
        <v>11.16</v>
      </c>
      <c r="H1793">
        <f>IFERROR(IF('SUIVI VENTES 403e'!$A1779&lt;&gt;"",YEAR('SUIVI VENTES 403e'!$G1779),""),"")</f>
        <v>2023</v>
      </c>
      <c r="I1793">
        <f>IFERROR(IF('SUIVI VENTES 403e'!$A1779&lt;&gt;"",MONTH('SUIVI VENTES 403e'!$G1779),""),"")</f>
        <v>5</v>
      </c>
    </row>
    <row r="1794" spans="1:9" x14ac:dyDescent="0.25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t="str">
        <f t="shared" si="30"/>
        <v/>
      </c>
      <c r="E1794" cm="1">
        <f t="array" ref="E1794">IFERROR(INDEX($G$3:$S$7,MATCH($H1794,$G$4:$G$7,0),MATCH($I1794,$G$3:$S$3,0)+1),"")</f>
        <v>8</v>
      </c>
      <c r="F1794">
        <f>IFERROR(IF('SUIVI VENTES 403e'!$A1780&lt;&gt;"",ROUND((($C1794/1.2)-$E1794),2),""),"")</f>
        <v>1.86</v>
      </c>
      <c r="G1794">
        <f>IFERROR(IF('SUIVI VENTES 403e'!$A1780&lt;&gt;"",ROUND($F1794*$A1794,2),""),"")</f>
        <v>11.16</v>
      </c>
      <c r="H1794">
        <f>IFERROR(IF('SUIVI VENTES 403e'!$A1780&lt;&gt;"",YEAR('SUIVI VENTES 403e'!$G1780),""),"")</f>
        <v>2023</v>
      </c>
      <c r="I1794">
        <f>IFERROR(IF('SUIVI VENTES 403e'!$A1780&lt;&gt;"",MONTH('SUIVI VENTES 403e'!$G1780),""),"")</f>
        <v>5</v>
      </c>
    </row>
    <row r="1795" spans="1:9" x14ac:dyDescent="0.25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t="str">
        <f t="shared" si="30"/>
        <v/>
      </c>
      <c r="E1795" cm="1">
        <f t="array" ref="E1795">IFERROR(INDEX($G$3:$S$7,MATCH($H1795,$G$4:$G$7,0),MATCH($I1795,$G$3:$S$3,0)+1),"")</f>
        <v>8</v>
      </c>
      <c r="F1795">
        <f>IFERROR(IF('SUIVI VENTES 403e'!$A1781&lt;&gt;"",ROUND((($C1795/1.2)-$E1795),2),""),"")</f>
        <v>13.38</v>
      </c>
      <c r="G1795">
        <f>IFERROR(IF('SUIVI VENTES 403e'!$A1781&lt;&gt;"",ROUND($F1795*$A1795,2),""),"")</f>
        <v>6.69</v>
      </c>
      <c r="H1795">
        <f>IFERROR(IF('SUIVI VENTES 403e'!$A1781&lt;&gt;"",YEAR('SUIVI VENTES 403e'!$G1781),""),"")</f>
        <v>2023</v>
      </c>
      <c r="I1795">
        <f>IFERROR(IF('SUIVI VENTES 403e'!$A1781&lt;&gt;"",MONTH('SUIVI VENTES 403e'!$G1781),""),"")</f>
        <v>5</v>
      </c>
    </row>
    <row r="1796" spans="1:9" x14ac:dyDescent="0.25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t="str">
        <f t="shared" si="30"/>
        <v/>
      </c>
      <c r="E1796" cm="1">
        <f t="array" ref="E1796">IFERROR(INDEX($G$3:$S$7,MATCH($H1796,$G$4:$G$7,0),MATCH($I1796,$G$3:$S$3,0)+1),"")</f>
        <v>8</v>
      </c>
      <c r="F1796">
        <f>IFERROR(IF('SUIVI VENTES 403e'!$A1782&lt;&gt;"",ROUND((($C1796/1.2)-$E1796),2),""),"")</f>
        <v>1.86</v>
      </c>
      <c r="G1796">
        <f>IFERROR(IF('SUIVI VENTES 403e'!$A1782&lt;&gt;"",ROUND($F1796*$A1796,2),""),"")</f>
        <v>18.600000000000001</v>
      </c>
      <c r="H1796">
        <f>IFERROR(IF('SUIVI VENTES 403e'!$A1782&lt;&gt;"",YEAR('SUIVI VENTES 403e'!$G1782),""),"")</f>
        <v>2023</v>
      </c>
      <c r="I1796">
        <f>IFERROR(IF('SUIVI VENTES 403e'!$A1782&lt;&gt;"",MONTH('SUIVI VENTES 403e'!$G1782),""),"")</f>
        <v>5</v>
      </c>
    </row>
    <row r="1797" spans="1:9" x14ac:dyDescent="0.25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t="str">
        <f t="shared" si="30"/>
        <v/>
      </c>
      <c r="E1797" cm="1">
        <f t="array" ref="E1797">IFERROR(INDEX($G$3:$S$7,MATCH($H1797,$G$4:$G$7,0),MATCH($I1797,$G$3:$S$3,0)+1),"")</f>
        <v>9</v>
      </c>
      <c r="F1797">
        <f>IFERROR(IF('SUIVI VENTES 403e'!$A1783&lt;&gt;"",ROUND((($C1797/1.2)-$E1797),2),""),"")</f>
        <v>0.86</v>
      </c>
      <c r="G1797">
        <f>IFERROR(IF('SUIVI VENTES 403e'!$A1783&lt;&gt;"",ROUND($F1797*$A1797,2),""),"")</f>
        <v>5.16</v>
      </c>
      <c r="H1797">
        <f>IFERROR(IF('SUIVI VENTES 403e'!$A1783&lt;&gt;"",YEAR('SUIVI VENTES 403e'!$G1783),""),"")</f>
        <v>2023</v>
      </c>
      <c r="I1797">
        <f>IFERROR(IF('SUIVI VENTES 403e'!$A1783&lt;&gt;"",MONTH('SUIVI VENTES 403e'!$G1783),""),"")</f>
        <v>6</v>
      </c>
    </row>
    <row r="1798" spans="1:9" x14ac:dyDescent="0.25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t="str">
        <f t="shared" si="30"/>
        <v/>
      </c>
      <c r="E1798" cm="1">
        <f t="array" ref="E1798">IFERROR(INDEX($G$3:$S$7,MATCH($H1798,$G$4:$G$7,0),MATCH($I1798,$G$3:$S$3,0)+1),"")</f>
        <v>9</v>
      </c>
      <c r="F1798">
        <f>IFERROR(IF('SUIVI VENTES 403e'!$A1784&lt;&gt;"",ROUND((($C1798/1.2)-$E1798),2),""),"")</f>
        <v>3.08</v>
      </c>
      <c r="G1798">
        <f>IFERROR(IF('SUIVI VENTES 403e'!$A1784&lt;&gt;"",ROUND($F1798*$A1798,2),""),"")</f>
        <v>3.08</v>
      </c>
      <c r="H1798">
        <f>IFERROR(IF('SUIVI VENTES 403e'!$A1784&lt;&gt;"",YEAR('SUIVI VENTES 403e'!$G1784),""),"")</f>
        <v>2023</v>
      </c>
      <c r="I1798">
        <f>IFERROR(IF('SUIVI VENTES 403e'!$A1784&lt;&gt;"",MONTH('SUIVI VENTES 403e'!$G1784),""),"")</f>
        <v>6</v>
      </c>
    </row>
    <row r="1799" spans="1:9" x14ac:dyDescent="0.25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t="str">
        <f t="shared" si="30"/>
        <v/>
      </c>
      <c r="E1799" cm="1">
        <f t="array" ref="E1799">IFERROR(INDEX($G$3:$S$7,MATCH($H1799,$G$4:$G$7,0),MATCH($I1799,$G$3:$S$3,0)+1),"")</f>
        <v>9</v>
      </c>
      <c r="F1799">
        <f>IFERROR(IF('SUIVI VENTES 403e'!$A1785&lt;&gt;"",ROUND((($C1799/1.2)-$E1799),2),""),"")</f>
        <v>0.86</v>
      </c>
      <c r="G1799">
        <f>IFERROR(IF('SUIVI VENTES 403e'!$A1785&lt;&gt;"",ROUND($F1799*$A1799,2),""),"")</f>
        <v>9.4600000000000009</v>
      </c>
      <c r="H1799">
        <f>IFERROR(IF('SUIVI VENTES 403e'!$A1785&lt;&gt;"",YEAR('SUIVI VENTES 403e'!$G1785),""),"")</f>
        <v>2023</v>
      </c>
      <c r="I1799">
        <f>IFERROR(IF('SUIVI VENTES 403e'!$A1785&lt;&gt;"",MONTH('SUIVI VENTES 403e'!$G1785),""),"")</f>
        <v>6</v>
      </c>
    </row>
    <row r="1800" spans="1:9" x14ac:dyDescent="0.25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t="str">
        <f t="shared" si="30"/>
        <v/>
      </c>
      <c r="E1800" cm="1">
        <f t="array" ref="E1800">IFERROR(INDEX($G$3:$S$7,MATCH($H1800,$G$4:$G$7,0),MATCH($I1800,$G$3:$S$3,0)+1),"")</f>
        <v>9</v>
      </c>
      <c r="F1800">
        <f>IFERROR(IF('SUIVI VENTES 403e'!$A1786&lt;&gt;"",ROUND((($C1800/1.2)-$E1800),2),""),"")</f>
        <v>0.86</v>
      </c>
      <c r="G1800">
        <f>IFERROR(IF('SUIVI VENTES 403e'!$A1786&lt;&gt;"",ROUND($F1800*$A1800,2),""),"")</f>
        <v>17.2</v>
      </c>
      <c r="H1800">
        <f>IFERROR(IF('SUIVI VENTES 403e'!$A1786&lt;&gt;"",YEAR('SUIVI VENTES 403e'!$G1786),""),"")</f>
        <v>2023</v>
      </c>
      <c r="I1800">
        <f>IFERROR(IF('SUIVI VENTES 403e'!$A1786&lt;&gt;"",MONTH('SUIVI VENTES 403e'!$G1786),""),"")</f>
        <v>6</v>
      </c>
    </row>
    <row r="1801" spans="1:9" x14ac:dyDescent="0.25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>
        <f t="shared" si="30"/>
        <v>2</v>
      </c>
      <c r="E1801" cm="1">
        <f t="array" ref="E1801">IFERROR(INDEX($G$3:$S$7,MATCH($H1801,$G$4:$G$7,0),MATCH($I1801,$G$3:$S$3,0)+1),"")</f>
        <v>9</v>
      </c>
      <c r="F1801">
        <f>IFERROR(IF('SUIVI VENTES 403e'!$A1787&lt;&gt;"",ROUND((($C1801/1.2)-$E1801),2),""),"")</f>
        <v>-9</v>
      </c>
      <c r="G1801">
        <f>IFERROR(IF('SUIVI VENTES 403e'!$A1787&lt;&gt;"",ROUND($F1801*$A1801,2),""),"")</f>
        <v>-18</v>
      </c>
      <c r="H1801">
        <f>IFERROR(IF('SUIVI VENTES 403e'!$A1787&lt;&gt;"",YEAR('SUIVI VENTES 403e'!$G1787),""),"")</f>
        <v>2023</v>
      </c>
      <c r="I1801">
        <f>IFERROR(IF('SUIVI VENTES 403e'!$A1787&lt;&gt;"",MONTH('SUIVI VENTES 403e'!$G1787),""),"")</f>
        <v>6</v>
      </c>
    </row>
    <row r="1802" spans="1:9" x14ac:dyDescent="0.25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t="str">
        <f t="shared" si="30"/>
        <v/>
      </c>
      <c r="E1802" cm="1">
        <f t="array" ref="E1802">IFERROR(INDEX($G$3:$S$7,MATCH($H1802,$G$4:$G$7,0),MATCH($I1802,$G$3:$S$3,0)+1),"")</f>
        <v>9</v>
      </c>
      <c r="F1802">
        <f>IFERROR(IF('SUIVI VENTES 403e'!$A1788&lt;&gt;"",ROUND((($C1802/1.2)-$E1802),2),""),"")</f>
        <v>3.08</v>
      </c>
      <c r="G1802">
        <f>IFERROR(IF('SUIVI VENTES 403e'!$A1788&lt;&gt;"",ROUND($F1802*$A1802,2),""),"")</f>
        <v>3.08</v>
      </c>
      <c r="H1802">
        <f>IFERROR(IF('SUIVI VENTES 403e'!$A1788&lt;&gt;"",YEAR('SUIVI VENTES 403e'!$G1788),""),"")</f>
        <v>2023</v>
      </c>
      <c r="I1802">
        <f>IFERROR(IF('SUIVI VENTES 403e'!$A1788&lt;&gt;"",MONTH('SUIVI VENTES 403e'!$G1788),""),"")</f>
        <v>6</v>
      </c>
    </row>
    <row r="1803" spans="1:9" x14ac:dyDescent="0.25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t="str">
        <f t="shared" si="30"/>
        <v/>
      </c>
      <c r="E1803" cm="1">
        <f t="array" ref="E1803">IFERROR(INDEX($G$3:$S$7,MATCH($H1803,$G$4:$G$7,0),MATCH($I1803,$G$3:$S$3,0)+1),"")</f>
        <v>9</v>
      </c>
      <c r="F1803">
        <f>IFERROR(IF('SUIVI VENTES 403e'!$A1789&lt;&gt;"",ROUND((($C1803/1.2)-$E1803),2),""),"")</f>
        <v>0.86</v>
      </c>
      <c r="G1803">
        <f>IFERROR(IF('SUIVI VENTES 403e'!$A1789&lt;&gt;"",ROUND($F1803*$A1803,2),""),"")</f>
        <v>10.32</v>
      </c>
      <c r="H1803">
        <f>IFERROR(IF('SUIVI VENTES 403e'!$A1789&lt;&gt;"",YEAR('SUIVI VENTES 403e'!$G1789),""),"")</f>
        <v>2023</v>
      </c>
      <c r="I1803">
        <f>IFERROR(IF('SUIVI VENTES 403e'!$A1789&lt;&gt;"",MONTH('SUIVI VENTES 403e'!$G1789),""),"")</f>
        <v>6</v>
      </c>
    </row>
    <row r="1804" spans="1:9" x14ac:dyDescent="0.25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t="str">
        <f t="shared" si="30"/>
        <v/>
      </c>
      <c r="E1804" cm="1">
        <f t="array" ref="E1804">IFERROR(INDEX($G$3:$S$7,MATCH($H1804,$G$4:$G$7,0),MATCH($I1804,$G$3:$S$3,0)+1),"")</f>
        <v>9</v>
      </c>
      <c r="F1804">
        <f>IFERROR(IF('SUIVI VENTES 403e'!$A1790&lt;&gt;"",ROUND((($C1804/1.2)-$E1804),2),""),"")</f>
        <v>0.25</v>
      </c>
      <c r="G1804">
        <f>IFERROR(IF('SUIVI VENTES 403e'!$A1790&lt;&gt;"",ROUND($F1804*$A1804,2),""),"")</f>
        <v>1.25</v>
      </c>
      <c r="H1804">
        <f>IFERROR(IF('SUIVI VENTES 403e'!$A1790&lt;&gt;"",YEAR('SUIVI VENTES 403e'!$G1790),""),"")</f>
        <v>2023</v>
      </c>
      <c r="I1804">
        <f>IFERROR(IF('SUIVI VENTES 403e'!$A1790&lt;&gt;"",MONTH('SUIVI VENTES 403e'!$G1790),""),"")</f>
        <v>6</v>
      </c>
    </row>
    <row r="1805" spans="1:9" x14ac:dyDescent="0.25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t="str">
        <f t="shared" si="30"/>
        <v/>
      </c>
      <c r="E1805" cm="1">
        <f t="array" ref="E1805">IFERROR(INDEX($G$3:$S$7,MATCH($H1805,$G$4:$G$7,0),MATCH($I1805,$G$3:$S$3,0)+1),"")</f>
        <v>9</v>
      </c>
      <c r="F1805">
        <f>IFERROR(IF('SUIVI VENTES 403e'!$A1791&lt;&gt;"",ROUND((($C1805/1.2)-$E1805),2),""),"")</f>
        <v>0.86</v>
      </c>
      <c r="G1805">
        <f>IFERROR(IF('SUIVI VENTES 403e'!$A1791&lt;&gt;"",ROUND($F1805*$A1805,2),""),"")</f>
        <v>2.58</v>
      </c>
      <c r="H1805">
        <f>IFERROR(IF('SUIVI VENTES 403e'!$A1791&lt;&gt;"",YEAR('SUIVI VENTES 403e'!$G1791),""),"")</f>
        <v>2023</v>
      </c>
      <c r="I1805">
        <f>IFERROR(IF('SUIVI VENTES 403e'!$A1791&lt;&gt;"",MONTH('SUIVI VENTES 403e'!$G1791),""),"")</f>
        <v>6</v>
      </c>
    </row>
    <row r="1806" spans="1:9" x14ac:dyDescent="0.25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t="str">
        <f t="shared" si="30"/>
        <v/>
      </c>
      <c r="E1806" cm="1">
        <f t="array" ref="E1806">IFERROR(INDEX($G$3:$S$7,MATCH($H1806,$G$4:$G$7,0),MATCH($I1806,$G$3:$S$3,0)+1),"")</f>
        <v>9</v>
      </c>
      <c r="F1806">
        <f>IFERROR(IF('SUIVI VENTES 403e'!$A1792&lt;&gt;"",ROUND((($C1806/1.2)-$E1806),2),""),"")</f>
        <v>0.86</v>
      </c>
      <c r="G1806">
        <f>IFERROR(IF('SUIVI VENTES 403e'!$A1792&lt;&gt;"",ROUND($F1806*$A1806,2),""),"")</f>
        <v>3.44</v>
      </c>
      <c r="H1806">
        <f>IFERROR(IF('SUIVI VENTES 403e'!$A1792&lt;&gt;"",YEAR('SUIVI VENTES 403e'!$G1792),""),"")</f>
        <v>2023</v>
      </c>
      <c r="I1806">
        <f>IFERROR(IF('SUIVI VENTES 403e'!$A1792&lt;&gt;"",MONTH('SUIVI VENTES 403e'!$G1792),""),"")</f>
        <v>6</v>
      </c>
    </row>
    <row r="1807" spans="1:9" x14ac:dyDescent="0.25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t="str">
        <f t="shared" si="30"/>
        <v/>
      </c>
      <c r="E1807" cm="1">
        <f t="array" ref="E1807">IFERROR(INDEX($G$3:$S$7,MATCH($H1807,$G$4:$G$7,0),MATCH($I1807,$G$3:$S$3,0)+1),"")</f>
        <v>9</v>
      </c>
      <c r="F1807">
        <f>IFERROR(IF('SUIVI VENTES 403e'!$A1793&lt;&gt;"",ROUND((($C1807/1.2)-$E1807),2),""),"")</f>
        <v>0.86</v>
      </c>
      <c r="G1807">
        <f>IFERROR(IF('SUIVI VENTES 403e'!$A1793&lt;&gt;"",ROUND($F1807*$A1807,2),""),"")</f>
        <v>10.32</v>
      </c>
      <c r="H1807">
        <f>IFERROR(IF('SUIVI VENTES 403e'!$A1793&lt;&gt;"",YEAR('SUIVI VENTES 403e'!$G1793),""),"")</f>
        <v>2023</v>
      </c>
      <c r="I1807">
        <f>IFERROR(IF('SUIVI VENTES 403e'!$A1793&lt;&gt;"",MONTH('SUIVI VENTES 403e'!$G1793),""),"")</f>
        <v>6</v>
      </c>
    </row>
    <row r="1808" spans="1:9" x14ac:dyDescent="0.25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t="str">
        <f t="shared" ref="D1808:D1871" si="31">IFERROR(IF(B1808=0,A1808,""),"")</f>
        <v/>
      </c>
      <c r="E1808" cm="1">
        <f t="array" ref="E1808">IFERROR(INDEX($G$3:$S$7,MATCH($H1808,$G$4:$G$7,0),MATCH($I1808,$G$3:$S$3,0)+1),"")</f>
        <v>9</v>
      </c>
      <c r="F1808">
        <f>IFERROR(IF('SUIVI VENTES 403e'!$A1794&lt;&gt;"",ROUND((($C1808/1.2)-$E1808),2),""),"")</f>
        <v>0.25</v>
      </c>
      <c r="G1808">
        <f>IFERROR(IF('SUIVI VENTES 403e'!$A1794&lt;&gt;"",ROUND($F1808*$A1808,2),""),"")</f>
        <v>1.25</v>
      </c>
      <c r="H1808">
        <f>IFERROR(IF('SUIVI VENTES 403e'!$A1794&lt;&gt;"",YEAR('SUIVI VENTES 403e'!$G1794),""),"")</f>
        <v>2023</v>
      </c>
      <c r="I1808">
        <f>IFERROR(IF('SUIVI VENTES 403e'!$A1794&lt;&gt;"",MONTH('SUIVI VENTES 403e'!$G1794),""),"")</f>
        <v>6</v>
      </c>
    </row>
    <row r="1809" spans="1:9" x14ac:dyDescent="0.25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t="str">
        <f t="shared" si="31"/>
        <v/>
      </c>
      <c r="E1809" cm="1">
        <f t="array" ref="E1809">IFERROR(INDEX($G$3:$S$7,MATCH($H1809,$G$4:$G$7,0),MATCH($I1809,$G$3:$S$3,0)+1),"")</f>
        <v>9</v>
      </c>
      <c r="F1809">
        <f>IFERROR(IF('SUIVI VENTES 403e'!$A1795&lt;&gt;"",ROUND((($C1809/1.2)-$E1809),2),""),"")</f>
        <v>0.86</v>
      </c>
      <c r="G1809">
        <f>IFERROR(IF('SUIVI VENTES 403e'!$A1795&lt;&gt;"",ROUND($F1809*$A1809,2),""),"")</f>
        <v>8.6</v>
      </c>
      <c r="H1809">
        <f>IFERROR(IF('SUIVI VENTES 403e'!$A1795&lt;&gt;"",YEAR('SUIVI VENTES 403e'!$G1795),""),"")</f>
        <v>2023</v>
      </c>
      <c r="I1809">
        <f>IFERROR(IF('SUIVI VENTES 403e'!$A1795&lt;&gt;"",MONTH('SUIVI VENTES 403e'!$G1795),""),"")</f>
        <v>6</v>
      </c>
    </row>
    <row r="1810" spans="1:9" x14ac:dyDescent="0.25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t="str">
        <f t="shared" si="31"/>
        <v/>
      </c>
      <c r="E1810" cm="1">
        <f t="array" ref="E1810">IFERROR(INDEX($G$3:$S$7,MATCH($H1810,$G$4:$G$7,0),MATCH($I1810,$G$3:$S$3,0)+1),"")</f>
        <v>9</v>
      </c>
      <c r="F1810">
        <f>IFERROR(IF('SUIVI VENTES 403e'!$A1796&lt;&gt;"",ROUND((($C1810/1.2)-$E1810),2),""),"")</f>
        <v>0.86</v>
      </c>
      <c r="G1810">
        <f>IFERROR(IF('SUIVI VENTES 403e'!$A1796&lt;&gt;"",ROUND($F1810*$A1810,2),""),"")</f>
        <v>17.2</v>
      </c>
      <c r="H1810">
        <f>IFERROR(IF('SUIVI VENTES 403e'!$A1796&lt;&gt;"",YEAR('SUIVI VENTES 403e'!$G1796),""),"")</f>
        <v>2023</v>
      </c>
      <c r="I1810">
        <f>IFERROR(IF('SUIVI VENTES 403e'!$A1796&lt;&gt;"",MONTH('SUIVI VENTES 403e'!$G1796),""),"")</f>
        <v>6</v>
      </c>
    </row>
    <row r="1811" spans="1:9" x14ac:dyDescent="0.25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>
        <f t="shared" si="31"/>
        <v>2</v>
      </c>
      <c r="E1811" cm="1">
        <f t="array" ref="E1811">IFERROR(INDEX($G$3:$S$7,MATCH($H1811,$G$4:$G$7,0),MATCH($I1811,$G$3:$S$3,0)+1),"")</f>
        <v>9</v>
      </c>
      <c r="F1811">
        <f>IFERROR(IF('SUIVI VENTES 403e'!$A1797&lt;&gt;"",ROUND((($C1811/1.2)-$E1811),2),""),"")</f>
        <v>-9</v>
      </c>
      <c r="G1811">
        <f>IFERROR(IF('SUIVI VENTES 403e'!$A1797&lt;&gt;"",ROUND($F1811*$A1811,2),""),"")</f>
        <v>-18</v>
      </c>
      <c r="H1811">
        <f>IFERROR(IF('SUIVI VENTES 403e'!$A1797&lt;&gt;"",YEAR('SUIVI VENTES 403e'!$G1797),""),"")</f>
        <v>2023</v>
      </c>
      <c r="I1811">
        <f>IFERROR(IF('SUIVI VENTES 403e'!$A1797&lt;&gt;"",MONTH('SUIVI VENTES 403e'!$G1797),""),"")</f>
        <v>6</v>
      </c>
    </row>
    <row r="1812" spans="1:9" x14ac:dyDescent="0.25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t="str">
        <f t="shared" si="31"/>
        <v/>
      </c>
      <c r="E1812" cm="1">
        <f t="array" ref="E1812">IFERROR(INDEX($G$3:$S$7,MATCH($H1812,$G$4:$G$7,0),MATCH($I1812,$G$3:$S$3,0)+1),"")</f>
        <v>9</v>
      </c>
      <c r="F1812">
        <f>IFERROR(IF('SUIVI VENTES 403e'!$A1798&lt;&gt;"",ROUND((($C1812/1.2)-$E1812),2),""),"")</f>
        <v>0.86</v>
      </c>
      <c r="G1812">
        <f>IFERROR(IF('SUIVI VENTES 403e'!$A1798&lt;&gt;"",ROUND($F1812*$A1812,2),""),"")</f>
        <v>8.6</v>
      </c>
      <c r="H1812">
        <f>IFERROR(IF('SUIVI VENTES 403e'!$A1798&lt;&gt;"",YEAR('SUIVI VENTES 403e'!$G1798),""),"")</f>
        <v>2023</v>
      </c>
      <c r="I1812">
        <f>IFERROR(IF('SUIVI VENTES 403e'!$A1798&lt;&gt;"",MONTH('SUIVI VENTES 403e'!$G1798),""),"")</f>
        <v>6</v>
      </c>
    </row>
    <row r="1813" spans="1:9" x14ac:dyDescent="0.25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t="str">
        <f t="shared" si="31"/>
        <v/>
      </c>
      <c r="E1813" cm="1">
        <f t="array" ref="E1813">IFERROR(INDEX($G$3:$S$7,MATCH($H1813,$G$4:$G$7,0),MATCH($I1813,$G$3:$S$3,0)+1),"")</f>
        <v>9</v>
      </c>
      <c r="F1813">
        <f>IFERROR(IF('SUIVI VENTES 403e'!$A1799&lt;&gt;"",ROUND((($C1813/1.2)-$E1813),2),""),"")</f>
        <v>0.86</v>
      </c>
      <c r="G1813">
        <f>IFERROR(IF('SUIVI VENTES 403e'!$A1799&lt;&gt;"",ROUND($F1813*$A1813,2),""),"")</f>
        <v>8.6</v>
      </c>
      <c r="H1813">
        <f>IFERROR(IF('SUIVI VENTES 403e'!$A1799&lt;&gt;"",YEAR('SUIVI VENTES 403e'!$G1799),""),"")</f>
        <v>2023</v>
      </c>
      <c r="I1813">
        <f>IFERROR(IF('SUIVI VENTES 403e'!$A1799&lt;&gt;"",MONTH('SUIVI VENTES 403e'!$G1799),""),"")</f>
        <v>6</v>
      </c>
    </row>
    <row r="1814" spans="1:9" x14ac:dyDescent="0.25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>
        <f t="shared" si="31"/>
        <v>1</v>
      </c>
      <c r="E1814" cm="1">
        <f t="array" ref="E1814">IFERROR(INDEX($G$3:$S$7,MATCH($H1814,$G$4:$G$7,0),MATCH($I1814,$G$3:$S$3,0)+1),"")</f>
        <v>9</v>
      </c>
      <c r="F1814">
        <f>IFERROR(IF('SUIVI VENTES 403e'!$A1800&lt;&gt;"",ROUND((($C1814/1.2)-$E1814),2),""),"")</f>
        <v>-9</v>
      </c>
      <c r="G1814">
        <f>IFERROR(IF('SUIVI VENTES 403e'!$A1800&lt;&gt;"",ROUND($F1814*$A1814,2),""),"")</f>
        <v>-9</v>
      </c>
      <c r="H1814">
        <f>IFERROR(IF('SUIVI VENTES 403e'!$A1800&lt;&gt;"",YEAR('SUIVI VENTES 403e'!$G1800),""),"")</f>
        <v>2023</v>
      </c>
      <c r="I1814">
        <f>IFERROR(IF('SUIVI VENTES 403e'!$A1800&lt;&gt;"",MONTH('SUIVI VENTES 403e'!$G1800),""),"")</f>
        <v>6</v>
      </c>
    </row>
    <row r="1815" spans="1:9" x14ac:dyDescent="0.25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t="str">
        <f t="shared" si="31"/>
        <v/>
      </c>
      <c r="E1815" cm="1">
        <f t="array" ref="E1815">IFERROR(INDEX($G$3:$S$7,MATCH($H1815,$G$4:$G$7,0),MATCH($I1815,$G$3:$S$3,0)+1),"")</f>
        <v>9</v>
      </c>
      <c r="F1815">
        <f>IFERROR(IF('SUIVI VENTES 403e'!$A1801&lt;&gt;"",ROUND((($C1815/1.2)-$E1815),2),""),"")</f>
        <v>0.86</v>
      </c>
      <c r="G1815">
        <f>IFERROR(IF('SUIVI VENTES 403e'!$A1801&lt;&gt;"",ROUND($F1815*$A1815,2),""),"")</f>
        <v>3.44</v>
      </c>
      <c r="H1815">
        <f>IFERROR(IF('SUIVI VENTES 403e'!$A1801&lt;&gt;"",YEAR('SUIVI VENTES 403e'!$G1801),""),"")</f>
        <v>2023</v>
      </c>
      <c r="I1815">
        <f>IFERROR(IF('SUIVI VENTES 403e'!$A1801&lt;&gt;"",MONTH('SUIVI VENTES 403e'!$G1801),""),"")</f>
        <v>6</v>
      </c>
    </row>
    <row r="1816" spans="1:9" x14ac:dyDescent="0.25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t="str">
        <f t="shared" si="31"/>
        <v/>
      </c>
      <c r="E1816" cm="1">
        <f t="array" ref="E1816">IFERROR(INDEX($G$3:$S$7,MATCH($H1816,$G$4:$G$7,0),MATCH($I1816,$G$3:$S$3,0)+1),"")</f>
        <v>9</v>
      </c>
      <c r="F1816">
        <f>IFERROR(IF('SUIVI VENTES 403e'!$A1802&lt;&gt;"",ROUND((($C1816/1.2)-$E1816),2),""),"")</f>
        <v>0.86</v>
      </c>
      <c r="G1816">
        <f>IFERROR(IF('SUIVI VENTES 403e'!$A1802&lt;&gt;"",ROUND($F1816*$A1816,2),""),"")</f>
        <v>8.6</v>
      </c>
      <c r="H1816">
        <f>IFERROR(IF('SUIVI VENTES 403e'!$A1802&lt;&gt;"",YEAR('SUIVI VENTES 403e'!$G1802),""),"")</f>
        <v>2023</v>
      </c>
      <c r="I1816">
        <f>IFERROR(IF('SUIVI VENTES 403e'!$A1802&lt;&gt;"",MONTH('SUIVI VENTES 403e'!$G1802),""),"")</f>
        <v>6</v>
      </c>
    </row>
    <row r="1817" spans="1:9" x14ac:dyDescent="0.25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t="str">
        <f t="shared" si="31"/>
        <v/>
      </c>
      <c r="E1817" cm="1">
        <f t="array" ref="E1817">IFERROR(INDEX($G$3:$S$7,MATCH($H1817,$G$4:$G$7,0),MATCH($I1817,$G$3:$S$3,0)+1),"")</f>
        <v>9</v>
      </c>
      <c r="F1817">
        <f>IFERROR(IF('SUIVI VENTES 403e'!$A1803&lt;&gt;"",ROUND((($C1817/1.2)-$E1817),2),""),"")</f>
        <v>3.08</v>
      </c>
      <c r="G1817">
        <f>IFERROR(IF('SUIVI VENTES 403e'!$A1803&lt;&gt;"",ROUND($F1817*$A1817,2),""),"")</f>
        <v>7.7</v>
      </c>
      <c r="H1817">
        <f>IFERROR(IF('SUIVI VENTES 403e'!$A1803&lt;&gt;"",YEAR('SUIVI VENTES 403e'!$G1803),""),"")</f>
        <v>2023</v>
      </c>
      <c r="I1817">
        <f>IFERROR(IF('SUIVI VENTES 403e'!$A1803&lt;&gt;"",MONTH('SUIVI VENTES 403e'!$G1803),""),"")</f>
        <v>6</v>
      </c>
    </row>
    <row r="1818" spans="1:9" x14ac:dyDescent="0.25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t="str">
        <f t="shared" si="31"/>
        <v/>
      </c>
      <c r="E1818" cm="1">
        <f t="array" ref="E1818">IFERROR(INDEX($G$3:$S$7,MATCH($H1818,$G$4:$G$7,0),MATCH($I1818,$G$3:$S$3,0)+1),"")</f>
        <v>9</v>
      </c>
      <c r="F1818">
        <f>IFERROR(IF('SUIVI VENTES 403e'!$A1804&lt;&gt;"",ROUND((($C1818/1.2)-$E1818),2),""),"")</f>
        <v>3.08</v>
      </c>
      <c r="G1818">
        <f>IFERROR(IF('SUIVI VENTES 403e'!$A1804&lt;&gt;"",ROUND($F1818*$A1818,2),""),"")</f>
        <v>23.1</v>
      </c>
      <c r="H1818">
        <f>IFERROR(IF('SUIVI VENTES 403e'!$A1804&lt;&gt;"",YEAR('SUIVI VENTES 403e'!$G1804),""),"")</f>
        <v>2023</v>
      </c>
      <c r="I1818">
        <f>IFERROR(IF('SUIVI VENTES 403e'!$A1804&lt;&gt;"",MONTH('SUIVI VENTES 403e'!$G1804),""),"")</f>
        <v>6</v>
      </c>
    </row>
    <row r="1819" spans="1:9" x14ac:dyDescent="0.25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t="str">
        <f t="shared" si="31"/>
        <v/>
      </c>
      <c r="E1819" cm="1">
        <f t="array" ref="E1819">IFERROR(INDEX($G$3:$S$7,MATCH($H1819,$G$4:$G$7,0),MATCH($I1819,$G$3:$S$3,0)+1),"")</f>
        <v>9</v>
      </c>
      <c r="F1819">
        <f>IFERROR(IF('SUIVI VENTES 403e'!$A1805&lt;&gt;"",ROUND((($C1819/1.2)-$E1819),2),""),"")</f>
        <v>0.86</v>
      </c>
      <c r="G1819">
        <f>IFERROR(IF('SUIVI VENTES 403e'!$A1805&lt;&gt;"",ROUND($F1819*$A1819,2),""),"")</f>
        <v>8.6</v>
      </c>
      <c r="H1819">
        <f>IFERROR(IF('SUIVI VENTES 403e'!$A1805&lt;&gt;"",YEAR('SUIVI VENTES 403e'!$G1805),""),"")</f>
        <v>2023</v>
      </c>
      <c r="I1819">
        <f>IFERROR(IF('SUIVI VENTES 403e'!$A1805&lt;&gt;"",MONTH('SUIVI VENTES 403e'!$G1805),""),"")</f>
        <v>6</v>
      </c>
    </row>
    <row r="1820" spans="1:9" x14ac:dyDescent="0.25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t="str">
        <f t="shared" si="31"/>
        <v/>
      </c>
      <c r="E1820" cm="1">
        <f t="array" ref="E1820">IFERROR(INDEX($G$3:$S$7,MATCH($H1820,$G$4:$G$7,0),MATCH($I1820,$G$3:$S$3,0)+1),"")</f>
        <v>9</v>
      </c>
      <c r="F1820">
        <f>IFERROR(IF('SUIVI VENTES 403e'!$A1806&lt;&gt;"",ROUND((($C1820/1.2)-$E1820),2),""),"")</f>
        <v>3.08</v>
      </c>
      <c r="G1820">
        <f>IFERROR(IF('SUIVI VENTES 403e'!$A1806&lt;&gt;"",ROUND($F1820*$A1820,2),""),"")</f>
        <v>6.16</v>
      </c>
      <c r="H1820">
        <f>IFERROR(IF('SUIVI VENTES 403e'!$A1806&lt;&gt;"",YEAR('SUIVI VENTES 403e'!$G1806),""),"")</f>
        <v>2023</v>
      </c>
      <c r="I1820">
        <f>IFERROR(IF('SUIVI VENTES 403e'!$A1806&lt;&gt;"",MONTH('SUIVI VENTES 403e'!$G1806),""),"")</f>
        <v>6</v>
      </c>
    </row>
    <row r="1821" spans="1:9" x14ac:dyDescent="0.25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t="str">
        <f t="shared" si="31"/>
        <v/>
      </c>
      <c r="E1821" cm="1">
        <f t="array" ref="E1821">IFERROR(INDEX($G$3:$S$7,MATCH($H1821,$G$4:$G$7,0),MATCH($I1821,$G$3:$S$3,0)+1),"")</f>
        <v>9</v>
      </c>
      <c r="F1821">
        <f>IFERROR(IF('SUIVI VENTES 403e'!$A1807&lt;&gt;"",ROUND((($C1821/1.2)-$E1821),2),""),"")</f>
        <v>0.86</v>
      </c>
      <c r="G1821">
        <f>IFERROR(IF('SUIVI VENTES 403e'!$A1807&lt;&gt;"",ROUND($F1821*$A1821,2),""),"")</f>
        <v>12.9</v>
      </c>
      <c r="H1821">
        <f>IFERROR(IF('SUIVI VENTES 403e'!$A1807&lt;&gt;"",YEAR('SUIVI VENTES 403e'!$G1807),""),"")</f>
        <v>2023</v>
      </c>
      <c r="I1821">
        <f>IFERROR(IF('SUIVI VENTES 403e'!$A1807&lt;&gt;"",MONTH('SUIVI VENTES 403e'!$G1807),""),"")</f>
        <v>6</v>
      </c>
    </row>
    <row r="1822" spans="1:9" x14ac:dyDescent="0.25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t="str">
        <f t="shared" si="31"/>
        <v/>
      </c>
      <c r="E1822" cm="1">
        <f t="array" ref="E1822">IFERROR(INDEX($G$3:$S$7,MATCH($H1822,$G$4:$G$7,0),MATCH($I1822,$G$3:$S$3,0)+1),"")</f>
        <v>9</v>
      </c>
      <c r="F1822">
        <f>IFERROR(IF('SUIVI VENTES 403e'!$A1808&lt;&gt;"",ROUND((($C1822/1.2)-$E1822),2),""),"")</f>
        <v>0.25</v>
      </c>
      <c r="G1822">
        <f>IFERROR(IF('SUIVI VENTES 403e'!$A1808&lt;&gt;"",ROUND($F1822*$A1822,2),""),"")</f>
        <v>2.5</v>
      </c>
      <c r="H1822">
        <f>IFERROR(IF('SUIVI VENTES 403e'!$A1808&lt;&gt;"",YEAR('SUIVI VENTES 403e'!$G1808),""),"")</f>
        <v>2023</v>
      </c>
      <c r="I1822">
        <f>IFERROR(IF('SUIVI VENTES 403e'!$A1808&lt;&gt;"",MONTH('SUIVI VENTES 403e'!$G1808),""),"")</f>
        <v>6</v>
      </c>
    </row>
    <row r="1823" spans="1:9" x14ac:dyDescent="0.25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t="str">
        <f t="shared" si="31"/>
        <v/>
      </c>
      <c r="E1823" cm="1">
        <f t="array" ref="E1823">IFERROR(INDEX($G$3:$S$7,MATCH($H1823,$G$4:$G$7,0),MATCH($I1823,$G$3:$S$3,0)+1),"")</f>
        <v>9</v>
      </c>
      <c r="F1823">
        <f>IFERROR(IF('SUIVI VENTES 403e'!$A1809&lt;&gt;"",ROUND((($C1823/1.2)-$E1823),2),""),"")</f>
        <v>0.25</v>
      </c>
      <c r="G1823">
        <f>IFERROR(IF('SUIVI VENTES 403e'!$A1809&lt;&gt;"",ROUND($F1823*$A1823,2),""),"")</f>
        <v>3.75</v>
      </c>
      <c r="H1823">
        <f>IFERROR(IF('SUIVI VENTES 403e'!$A1809&lt;&gt;"",YEAR('SUIVI VENTES 403e'!$G1809),""),"")</f>
        <v>2023</v>
      </c>
      <c r="I1823">
        <f>IFERROR(IF('SUIVI VENTES 403e'!$A1809&lt;&gt;"",MONTH('SUIVI VENTES 403e'!$G1809),""),"")</f>
        <v>6</v>
      </c>
    </row>
    <row r="1824" spans="1:9" x14ac:dyDescent="0.25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t="str">
        <f t="shared" si="31"/>
        <v/>
      </c>
      <c r="E1824" cm="1">
        <f t="array" ref="E1824">IFERROR(INDEX($G$3:$S$7,MATCH($H1824,$G$4:$G$7,0),MATCH($I1824,$G$3:$S$3,0)+1),"")</f>
        <v>9</v>
      </c>
      <c r="F1824">
        <f>IFERROR(IF('SUIVI VENTES 403e'!$A1810&lt;&gt;"",ROUND((($C1824/1.2)-$E1824),2),""),"")</f>
        <v>0.86</v>
      </c>
      <c r="G1824">
        <f>IFERROR(IF('SUIVI VENTES 403e'!$A1810&lt;&gt;"",ROUND($F1824*$A1824,2),""),"")</f>
        <v>4.3</v>
      </c>
      <c r="H1824">
        <f>IFERROR(IF('SUIVI VENTES 403e'!$A1810&lt;&gt;"",YEAR('SUIVI VENTES 403e'!$G1810),""),"")</f>
        <v>2023</v>
      </c>
      <c r="I1824">
        <f>IFERROR(IF('SUIVI VENTES 403e'!$A1810&lt;&gt;"",MONTH('SUIVI VENTES 403e'!$G1810),""),"")</f>
        <v>6</v>
      </c>
    </row>
    <row r="1825" spans="1:9" x14ac:dyDescent="0.25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t="str">
        <f t="shared" si="31"/>
        <v/>
      </c>
      <c r="E1825" cm="1">
        <f t="array" ref="E1825">IFERROR(INDEX($G$3:$S$7,MATCH($H1825,$G$4:$G$7,0),MATCH($I1825,$G$3:$S$3,0)+1),"")</f>
        <v>9</v>
      </c>
      <c r="F1825">
        <f>IFERROR(IF('SUIVI VENTES 403e'!$A1811&lt;&gt;"",ROUND((($C1825/1.2)-$E1825),2),""),"")</f>
        <v>3.08</v>
      </c>
      <c r="G1825">
        <f>IFERROR(IF('SUIVI VENTES 403e'!$A1811&lt;&gt;"",ROUND($F1825*$A1825,2),""),"")</f>
        <v>18.48</v>
      </c>
      <c r="H1825">
        <f>IFERROR(IF('SUIVI VENTES 403e'!$A1811&lt;&gt;"",YEAR('SUIVI VENTES 403e'!$G1811),""),"")</f>
        <v>2023</v>
      </c>
      <c r="I1825">
        <f>IFERROR(IF('SUIVI VENTES 403e'!$A1811&lt;&gt;"",MONTH('SUIVI VENTES 403e'!$G1811),""),"")</f>
        <v>6</v>
      </c>
    </row>
    <row r="1826" spans="1:9" x14ac:dyDescent="0.25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t="str">
        <f t="shared" si="31"/>
        <v/>
      </c>
      <c r="E1826" cm="1">
        <f t="array" ref="E1826">IFERROR(INDEX($G$3:$S$7,MATCH($H1826,$G$4:$G$7,0),MATCH($I1826,$G$3:$S$3,0)+1),"")</f>
        <v>9</v>
      </c>
      <c r="F1826">
        <f>IFERROR(IF('SUIVI VENTES 403e'!$A1812&lt;&gt;"",ROUND((($C1826/1.2)-$E1826),2),""),"")</f>
        <v>0.86</v>
      </c>
      <c r="G1826">
        <f>IFERROR(IF('SUIVI VENTES 403e'!$A1812&lt;&gt;"",ROUND($F1826*$A1826,2),""),"")</f>
        <v>3.44</v>
      </c>
      <c r="H1826">
        <f>IFERROR(IF('SUIVI VENTES 403e'!$A1812&lt;&gt;"",YEAR('SUIVI VENTES 403e'!$G1812),""),"")</f>
        <v>2023</v>
      </c>
      <c r="I1826">
        <f>IFERROR(IF('SUIVI VENTES 403e'!$A1812&lt;&gt;"",MONTH('SUIVI VENTES 403e'!$G1812),""),"")</f>
        <v>6</v>
      </c>
    </row>
    <row r="1827" spans="1:9" x14ac:dyDescent="0.25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t="str">
        <f t="shared" si="31"/>
        <v/>
      </c>
      <c r="E1827" cm="1">
        <f t="array" ref="E1827">IFERROR(INDEX($G$3:$S$7,MATCH($H1827,$G$4:$G$7,0),MATCH($I1827,$G$3:$S$3,0)+1),"")</f>
        <v>9</v>
      </c>
      <c r="F1827">
        <f>IFERROR(IF('SUIVI VENTES 403e'!$A1813&lt;&gt;"",ROUND((($C1827/1.2)-$E1827),2),""),"")</f>
        <v>12.39</v>
      </c>
      <c r="G1827">
        <f>IFERROR(IF('SUIVI VENTES 403e'!$A1813&lt;&gt;"",ROUND($F1827*$A1827,2),""),"")</f>
        <v>30.98</v>
      </c>
      <c r="H1827">
        <f>IFERROR(IF('SUIVI VENTES 403e'!$A1813&lt;&gt;"",YEAR('SUIVI VENTES 403e'!$G1813),""),"")</f>
        <v>2023</v>
      </c>
      <c r="I1827">
        <f>IFERROR(IF('SUIVI VENTES 403e'!$A1813&lt;&gt;"",MONTH('SUIVI VENTES 403e'!$G1813),""),"")</f>
        <v>6</v>
      </c>
    </row>
    <row r="1828" spans="1:9" x14ac:dyDescent="0.25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t="str">
        <f t="shared" si="31"/>
        <v/>
      </c>
      <c r="E1828" cm="1">
        <f t="array" ref="E1828">IFERROR(INDEX($G$3:$S$7,MATCH($H1828,$G$4:$G$7,0),MATCH($I1828,$G$3:$S$3,0)+1),"")</f>
        <v>9</v>
      </c>
      <c r="F1828">
        <f>IFERROR(IF('SUIVI VENTES 403e'!$A1814&lt;&gt;"",ROUND((($C1828/1.2)-$E1828),2),""),"")</f>
        <v>0.86</v>
      </c>
      <c r="G1828">
        <f>IFERROR(IF('SUIVI VENTES 403e'!$A1814&lt;&gt;"",ROUND($F1828*$A1828,2),""),"")</f>
        <v>12.9</v>
      </c>
      <c r="H1828">
        <f>IFERROR(IF('SUIVI VENTES 403e'!$A1814&lt;&gt;"",YEAR('SUIVI VENTES 403e'!$G1814),""),"")</f>
        <v>2023</v>
      </c>
      <c r="I1828">
        <f>IFERROR(IF('SUIVI VENTES 403e'!$A1814&lt;&gt;"",MONTH('SUIVI VENTES 403e'!$G1814),""),"")</f>
        <v>6</v>
      </c>
    </row>
    <row r="1829" spans="1:9" x14ac:dyDescent="0.25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t="str">
        <f t="shared" si="31"/>
        <v/>
      </c>
      <c r="E1829" cm="1">
        <f t="array" ref="E1829">IFERROR(INDEX($G$3:$S$7,MATCH($H1829,$G$4:$G$7,0),MATCH($I1829,$G$3:$S$3,0)+1),"")</f>
        <v>9</v>
      </c>
      <c r="F1829">
        <f>IFERROR(IF('SUIVI VENTES 403e'!$A1815&lt;&gt;"",ROUND((($C1829/1.2)-$E1829),2),""),"")</f>
        <v>0.86</v>
      </c>
      <c r="G1829">
        <f>IFERROR(IF('SUIVI VENTES 403e'!$A1815&lt;&gt;"",ROUND($F1829*$A1829,2),""),"")</f>
        <v>6.88</v>
      </c>
      <c r="H1829">
        <f>IFERROR(IF('SUIVI VENTES 403e'!$A1815&lt;&gt;"",YEAR('SUIVI VENTES 403e'!$G1815),""),"")</f>
        <v>2023</v>
      </c>
      <c r="I1829">
        <f>IFERROR(IF('SUIVI VENTES 403e'!$A1815&lt;&gt;"",MONTH('SUIVI VENTES 403e'!$G1815),""),"")</f>
        <v>6</v>
      </c>
    </row>
    <row r="1830" spans="1:9" x14ac:dyDescent="0.25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t="str">
        <f t="shared" si="31"/>
        <v/>
      </c>
      <c r="E1830" cm="1">
        <f t="array" ref="E1830">IFERROR(INDEX($G$3:$S$7,MATCH($H1830,$G$4:$G$7,0),MATCH($I1830,$G$3:$S$3,0)+1),"")</f>
        <v>9</v>
      </c>
      <c r="F1830">
        <f>IFERROR(IF('SUIVI VENTES 403e'!$A1816&lt;&gt;"",ROUND((($C1830/1.2)-$E1830),2),""),"")</f>
        <v>0.87</v>
      </c>
      <c r="G1830">
        <f>IFERROR(IF('SUIVI VENTES 403e'!$A1816&lt;&gt;"",ROUND($F1830*$A1830,2),""),"")</f>
        <v>1.74</v>
      </c>
      <c r="H1830">
        <f>IFERROR(IF('SUIVI VENTES 403e'!$A1816&lt;&gt;"",YEAR('SUIVI VENTES 403e'!$G1816),""),"")</f>
        <v>2023</v>
      </c>
      <c r="I1830">
        <f>IFERROR(IF('SUIVI VENTES 403e'!$A1816&lt;&gt;"",MONTH('SUIVI VENTES 403e'!$G1816),""),"")</f>
        <v>6</v>
      </c>
    </row>
    <row r="1831" spans="1:9" x14ac:dyDescent="0.25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t="str">
        <f t="shared" si="31"/>
        <v/>
      </c>
      <c r="E1831" cm="1">
        <f t="array" ref="E1831">IFERROR(INDEX($G$3:$S$7,MATCH($H1831,$G$4:$G$7,0),MATCH($I1831,$G$3:$S$3,0)+1),"")</f>
        <v>9</v>
      </c>
      <c r="F1831">
        <f>IFERROR(IF('SUIVI VENTES 403e'!$A1817&lt;&gt;"",ROUND((($C1831/1.2)-$E1831),2),""),"")</f>
        <v>0.86</v>
      </c>
      <c r="G1831">
        <f>IFERROR(IF('SUIVI VENTES 403e'!$A1817&lt;&gt;"",ROUND($F1831*$A1831,2),""),"")</f>
        <v>5.16</v>
      </c>
      <c r="H1831">
        <f>IFERROR(IF('SUIVI VENTES 403e'!$A1817&lt;&gt;"",YEAR('SUIVI VENTES 403e'!$G1817),""),"")</f>
        <v>2023</v>
      </c>
      <c r="I1831">
        <f>IFERROR(IF('SUIVI VENTES 403e'!$A1817&lt;&gt;"",MONTH('SUIVI VENTES 403e'!$G1817),""),"")</f>
        <v>6</v>
      </c>
    </row>
    <row r="1832" spans="1:9" x14ac:dyDescent="0.25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t="str">
        <f t="shared" si="31"/>
        <v/>
      </c>
      <c r="E1832" cm="1">
        <f t="array" ref="E1832">IFERROR(INDEX($G$3:$S$7,MATCH($H1832,$G$4:$G$7,0),MATCH($I1832,$G$3:$S$3,0)+1),"")</f>
        <v>9</v>
      </c>
      <c r="F1832">
        <f>IFERROR(IF('SUIVI VENTES 403e'!$A1818&lt;&gt;"",ROUND((($C1832/1.2)-$E1832),2),""),"")</f>
        <v>0.86</v>
      </c>
      <c r="G1832">
        <f>IFERROR(IF('SUIVI VENTES 403e'!$A1818&lt;&gt;"",ROUND($F1832*$A1832,2),""),"")</f>
        <v>10.32</v>
      </c>
      <c r="H1832">
        <f>IFERROR(IF('SUIVI VENTES 403e'!$A1818&lt;&gt;"",YEAR('SUIVI VENTES 403e'!$G1818),""),"")</f>
        <v>2023</v>
      </c>
      <c r="I1832">
        <f>IFERROR(IF('SUIVI VENTES 403e'!$A1818&lt;&gt;"",MONTH('SUIVI VENTES 403e'!$G1818),""),"")</f>
        <v>6</v>
      </c>
    </row>
    <row r="1833" spans="1:9" x14ac:dyDescent="0.25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t="str">
        <f t="shared" si="31"/>
        <v/>
      </c>
      <c r="E1833" cm="1">
        <f t="array" ref="E1833">IFERROR(INDEX($G$3:$S$7,MATCH($H1833,$G$4:$G$7,0),MATCH($I1833,$G$3:$S$3,0)+1),"")</f>
        <v>9</v>
      </c>
      <c r="F1833">
        <f>IFERROR(IF('SUIVI VENTES 403e'!$A1819&lt;&gt;"",ROUND((($C1833/1.2)-$E1833),2),""),"")</f>
        <v>0.86</v>
      </c>
      <c r="G1833">
        <f>IFERROR(IF('SUIVI VENTES 403e'!$A1819&lt;&gt;"",ROUND($F1833*$A1833,2),""),"")</f>
        <v>10.32</v>
      </c>
      <c r="H1833">
        <f>IFERROR(IF('SUIVI VENTES 403e'!$A1819&lt;&gt;"",YEAR('SUIVI VENTES 403e'!$G1819),""),"")</f>
        <v>2023</v>
      </c>
      <c r="I1833">
        <f>IFERROR(IF('SUIVI VENTES 403e'!$A1819&lt;&gt;"",MONTH('SUIVI VENTES 403e'!$G1819),""),"")</f>
        <v>6</v>
      </c>
    </row>
    <row r="1834" spans="1:9" x14ac:dyDescent="0.25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t="str">
        <f t="shared" si="31"/>
        <v/>
      </c>
      <c r="E1834" cm="1">
        <f t="array" ref="E1834">IFERROR(INDEX($G$3:$S$7,MATCH($H1834,$G$4:$G$7,0),MATCH($I1834,$G$3:$S$3,0)+1),"")</f>
        <v>9</v>
      </c>
      <c r="F1834">
        <f>IFERROR(IF('SUIVI VENTES 403e'!$A1820&lt;&gt;"",ROUND((($C1834/1.2)-$E1834),2),""),"")</f>
        <v>12.4</v>
      </c>
      <c r="G1834">
        <f>IFERROR(IF('SUIVI VENTES 403e'!$A1820&lt;&gt;"",ROUND($F1834*$A1834,2),""),"")</f>
        <v>3.1</v>
      </c>
      <c r="H1834">
        <f>IFERROR(IF('SUIVI VENTES 403e'!$A1820&lt;&gt;"",YEAR('SUIVI VENTES 403e'!$G1820),""),"")</f>
        <v>2023</v>
      </c>
      <c r="I1834">
        <f>IFERROR(IF('SUIVI VENTES 403e'!$A1820&lt;&gt;"",MONTH('SUIVI VENTES 403e'!$G1820),""),"")</f>
        <v>6</v>
      </c>
    </row>
    <row r="1835" spans="1:9" x14ac:dyDescent="0.25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t="str">
        <f t="shared" si="31"/>
        <v/>
      </c>
      <c r="E1835" cm="1">
        <f t="array" ref="E1835">IFERROR(INDEX($G$3:$S$7,MATCH($H1835,$G$4:$G$7,0),MATCH($I1835,$G$3:$S$3,0)+1),"")</f>
        <v>9</v>
      </c>
      <c r="F1835">
        <f>IFERROR(IF('SUIVI VENTES 403e'!$A1821&lt;&gt;"",ROUND((($C1835/1.2)-$E1835),2),""),"")</f>
        <v>0.86</v>
      </c>
      <c r="G1835">
        <f>IFERROR(IF('SUIVI VENTES 403e'!$A1821&lt;&gt;"",ROUND($F1835*$A1835,2),""),"")</f>
        <v>4.3</v>
      </c>
      <c r="H1835">
        <f>IFERROR(IF('SUIVI VENTES 403e'!$A1821&lt;&gt;"",YEAR('SUIVI VENTES 403e'!$G1821),""),"")</f>
        <v>2023</v>
      </c>
      <c r="I1835">
        <f>IFERROR(IF('SUIVI VENTES 403e'!$A1821&lt;&gt;"",MONTH('SUIVI VENTES 403e'!$G1821),""),"")</f>
        <v>6</v>
      </c>
    </row>
    <row r="1836" spans="1:9" x14ac:dyDescent="0.25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t="str">
        <f t="shared" si="31"/>
        <v/>
      </c>
      <c r="E1836" cm="1">
        <f t="array" ref="E1836">IFERROR(INDEX($G$3:$S$7,MATCH($H1836,$G$4:$G$7,0),MATCH($I1836,$G$3:$S$3,0)+1),"")</f>
        <v>9</v>
      </c>
      <c r="F1836">
        <f>IFERROR(IF('SUIVI VENTES 403e'!$A1822&lt;&gt;"",ROUND((($C1836/1.2)-$E1836),2),""),"")</f>
        <v>0.86</v>
      </c>
      <c r="G1836">
        <f>IFERROR(IF('SUIVI VENTES 403e'!$A1822&lt;&gt;"",ROUND($F1836*$A1836,2),""),"")</f>
        <v>10.32</v>
      </c>
      <c r="H1836">
        <f>IFERROR(IF('SUIVI VENTES 403e'!$A1822&lt;&gt;"",YEAR('SUIVI VENTES 403e'!$G1822),""),"")</f>
        <v>2023</v>
      </c>
      <c r="I1836">
        <f>IFERROR(IF('SUIVI VENTES 403e'!$A1822&lt;&gt;"",MONTH('SUIVI VENTES 403e'!$G1822),""),"")</f>
        <v>6</v>
      </c>
    </row>
    <row r="1837" spans="1:9" x14ac:dyDescent="0.25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t="str">
        <f t="shared" si="31"/>
        <v/>
      </c>
      <c r="E1837" cm="1">
        <f t="array" ref="E1837">IFERROR(INDEX($G$3:$S$7,MATCH($H1837,$G$4:$G$7,0),MATCH($I1837,$G$3:$S$3,0)+1),"")</f>
        <v>9</v>
      </c>
      <c r="F1837">
        <f>IFERROR(IF('SUIVI VENTES 403e'!$A1823&lt;&gt;"",ROUND((($C1837/1.2)-$E1837),2),""),"")</f>
        <v>0.86</v>
      </c>
      <c r="G1837">
        <f>IFERROR(IF('SUIVI VENTES 403e'!$A1823&lt;&gt;"",ROUND($F1837*$A1837,2),""),"")</f>
        <v>10.32</v>
      </c>
      <c r="H1837">
        <f>IFERROR(IF('SUIVI VENTES 403e'!$A1823&lt;&gt;"",YEAR('SUIVI VENTES 403e'!$G1823),""),"")</f>
        <v>2023</v>
      </c>
      <c r="I1837">
        <f>IFERROR(IF('SUIVI VENTES 403e'!$A1823&lt;&gt;"",MONTH('SUIVI VENTES 403e'!$G1823),""),"")</f>
        <v>6</v>
      </c>
    </row>
    <row r="1838" spans="1:9" x14ac:dyDescent="0.25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t="str">
        <f t="shared" si="31"/>
        <v/>
      </c>
      <c r="E1838" cm="1">
        <f t="array" ref="E1838">IFERROR(INDEX($G$3:$S$7,MATCH($H1838,$G$4:$G$7,0),MATCH($I1838,$G$3:$S$3,0)+1),"")</f>
        <v>9</v>
      </c>
      <c r="F1838">
        <f>IFERROR(IF('SUIVI VENTES 403e'!$A1824&lt;&gt;"",ROUND((($C1838/1.2)-$E1838),2),""),"")</f>
        <v>0.86</v>
      </c>
      <c r="G1838">
        <f>IFERROR(IF('SUIVI VENTES 403e'!$A1824&lt;&gt;"",ROUND($F1838*$A1838,2),""),"")</f>
        <v>10.32</v>
      </c>
      <c r="H1838">
        <f>IFERROR(IF('SUIVI VENTES 403e'!$A1824&lt;&gt;"",YEAR('SUIVI VENTES 403e'!$G1824),""),"")</f>
        <v>2023</v>
      </c>
      <c r="I1838">
        <f>IFERROR(IF('SUIVI VENTES 403e'!$A1824&lt;&gt;"",MONTH('SUIVI VENTES 403e'!$G1824),""),"")</f>
        <v>6</v>
      </c>
    </row>
    <row r="1839" spans="1:9" x14ac:dyDescent="0.25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t="str">
        <f t="shared" si="31"/>
        <v/>
      </c>
      <c r="E1839" cm="1">
        <f t="array" ref="E1839">IFERROR(INDEX($G$3:$S$7,MATCH($H1839,$G$4:$G$7,0),MATCH($I1839,$G$3:$S$3,0)+1),"")</f>
        <v>9</v>
      </c>
      <c r="F1839">
        <f>IFERROR(IF('SUIVI VENTES 403e'!$A1825&lt;&gt;"",ROUND((($C1839/1.2)-$E1839),2),""),"")</f>
        <v>0.86</v>
      </c>
      <c r="G1839">
        <f>IFERROR(IF('SUIVI VENTES 403e'!$A1825&lt;&gt;"",ROUND($F1839*$A1839,2),""),"")</f>
        <v>0.86</v>
      </c>
      <c r="H1839">
        <f>IFERROR(IF('SUIVI VENTES 403e'!$A1825&lt;&gt;"",YEAR('SUIVI VENTES 403e'!$G1825),""),"")</f>
        <v>2023</v>
      </c>
      <c r="I1839">
        <f>IFERROR(IF('SUIVI VENTES 403e'!$A1825&lt;&gt;"",MONTH('SUIVI VENTES 403e'!$G1825),""),"")</f>
        <v>6</v>
      </c>
    </row>
    <row r="1840" spans="1:9" x14ac:dyDescent="0.25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t="str">
        <f t="shared" si="31"/>
        <v/>
      </c>
      <c r="E1840" cm="1">
        <f t="array" ref="E1840">IFERROR(INDEX($G$3:$S$7,MATCH($H1840,$G$4:$G$7,0),MATCH($I1840,$G$3:$S$3,0)+1),"")</f>
        <v>9</v>
      </c>
      <c r="F1840">
        <f>IFERROR(IF('SUIVI VENTES 403e'!$A1826&lt;&gt;"",ROUND((($C1840/1.2)-$E1840),2),""),"")</f>
        <v>0.86</v>
      </c>
      <c r="G1840">
        <f>IFERROR(IF('SUIVI VENTES 403e'!$A1826&lt;&gt;"",ROUND($F1840*$A1840,2),""),"")</f>
        <v>10.32</v>
      </c>
      <c r="H1840">
        <f>IFERROR(IF('SUIVI VENTES 403e'!$A1826&lt;&gt;"",YEAR('SUIVI VENTES 403e'!$G1826),""),"")</f>
        <v>2023</v>
      </c>
      <c r="I1840">
        <f>IFERROR(IF('SUIVI VENTES 403e'!$A1826&lt;&gt;"",MONTH('SUIVI VENTES 403e'!$G1826),""),"")</f>
        <v>6</v>
      </c>
    </row>
    <row r="1841" spans="1:9" x14ac:dyDescent="0.25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t="str">
        <f t="shared" si="31"/>
        <v/>
      </c>
      <c r="E1841" cm="1">
        <f t="array" ref="E1841">IFERROR(INDEX($G$3:$S$7,MATCH($H1841,$G$4:$G$7,0),MATCH($I1841,$G$3:$S$3,0)+1),"")</f>
        <v>9</v>
      </c>
      <c r="F1841">
        <f>IFERROR(IF('SUIVI VENTES 403e'!$A1827&lt;&gt;"",ROUND((($C1841/1.2)-$E1841),2),""),"")</f>
        <v>0.86</v>
      </c>
      <c r="G1841">
        <f>IFERROR(IF('SUIVI VENTES 403e'!$A1827&lt;&gt;"",ROUND($F1841*$A1841,2),""),"")</f>
        <v>8.6</v>
      </c>
      <c r="H1841">
        <f>IFERROR(IF('SUIVI VENTES 403e'!$A1827&lt;&gt;"",YEAR('SUIVI VENTES 403e'!$G1827),""),"")</f>
        <v>2023</v>
      </c>
      <c r="I1841">
        <f>IFERROR(IF('SUIVI VENTES 403e'!$A1827&lt;&gt;"",MONTH('SUIVI VENTES 403e'!$G1827),""),"")</f>
        <v>6</v>
      </c>
    </row>
    <row r="1842" spans="1:9" x14ac:dyDescent="0.25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t="str">
        <f t="shared" si="31"/>
        <v/>
      </c>
      <c r="E1842" cm="1">
        <f t="array" ref="E1842">IFERROR(INDEX($G$3:$S$7,MATCH($H1842,$G$4:$G$7,0),MATCH($I1842,$G$3:$S$3,0)+1),"")</f>
        <v>9</v>
      </c>
      <c r="F1842">
        <f>IFERROR(IF('SUIVI VENTES 403e'!$A1828&lt;&gt;"",ROUND((($C1842/1.2)-$E1842),2),""),"")</f>
        <v>3.08</v>
      </c>
      <c r="G1842">
        <f>IFERROR(IF('SUIVI VENTES 403e'!$A1828&lt;&gt;"",ROUND($F1842*$A1842,2),""),"")</f>
        <v>1.54</v>
      </c>
      <c r="H1842">
        <f>IFERROR(IF('SUIVI VENTES 403e'!$A1828&lt;&gt;"",YEAR('SUIVI VENTES 403e'!$G1828),""),"")</f>
        <v>2023</v>
      </c>
      <c r="I1842">
        <f>IFERROR(IF('SUIVI VENTES 403e'!$A1828&lt;&gt;"",MONTH('SUIVI VENTES 403e'!$G1828),""),"")</f>
        <v>6</v>
      </c>
    </row>
    <row r="1843" spans="1:9" x14ac:dyDescent="0.25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t="str">
        <f t="shared" si="31"/>
        <v/>
      </c>
      <c r="E1843" cm="1">
        <f t="array" ref="E1843">IFERROR(INDEX($G$3:$S$7,MATCH($H1843,$G$4:$G$7,0),MATCH($I1843,$G$3:$S$3,0)+1),"")</f>
        <v>9</v>
      </c>
      <c r="F1843">
        <f>IFERROR(IF('SUIVI VENTES 403e'!$A1829&lt;&gt;"",ROUND((($C1843/1.2)-$E1843),2),""),"")</f>
        <v>0.86</v>
      </c>
      <c r="G1843">
        <f>IFERROR(IF('SUIVI VENTES 403e'!$A1829&lt;&gt;"",ROUND($F1843*$A1843,2),""),"")</f>
        <v>10.32</v>
      </c>
      <c r="H1843">
        <f>IFERROR(IF('SUIVI VENTES 403e'!$A1829&lt;&gt;"",YEAR('SUIVI VENTES 403e'!$G1829),""),"")</f>
        <v>2023</v>
      </c>
      <c r="I1843">
        <f>IFERROR(IF('SUIVI VENTES 403e'!$A1829&lt;&gt;"",MONTH('SUIVI VENTES 403e'!$G1829),""),"")</f>
        <v>6</v>
      </c>
    </row>
    <row r="1844" spans="1:9" x14ac:dyDescent="0.25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t="str">
        <f t="shared" si="31"/>
        <v/>
      </c>
      <c r="E1844" cm="1">
        <f t="array" ref="E1844">IFERROR(INDEX($G$3:$S$7,MATCH($H1844,$G$4:$G$7,0),MATCH($I1844,$G$3:$S$3,0)+1),"")</f>
        <v>9</v>
      </c>
      <c r="F1844">
        <f>IFERROR(IF('SUIVI VENTES 403e'!$A1830&lt;&gt;"",ROUND((($C1844/1.2)-$E1844),2),""),"")</f>
        <v>0.86</v>
      </c>
      <c r="G1844">
        <f>IFERROR(IF('SUIVI VENTES 403e'!$A1830&lt;&gt;"",ROUND($F1844*$A1844,2),""),"")</f>
        <v>4.3</v>
      </c>
      <c r="H1844">
        <f>IFERROR(IF('SUIVI VENTES 403e'!$A1830&lt;&gt;"",YEAR('SUIVI VENTES 403e'!$G1830),""),"")</f>
        <v>2023</v>
      </c>
      <c r="I1844">
        <f>IFERROR(IF('SUIVI VENTES 403e'!$A1830&lt;&gt;"",MONTH('SUIVI VENTES 403e'!$G1830),""),"")</f>
        <v>6</v>
      </c>
    </row>
    <row r="1845" spans="1:9" x14ac:dyDescent="0.25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t="str">
        <f t="shared" si="31"/>
        <v/>
      </c>
      <c r="E1845" cm="1">
        <f t="array" ref="E1845">IFERROR(INDEX($G$3:$S$7,MATCH($H1845,$G$4:$G$7,0),MATCH($I1845,$G$3:$S$3,0)+1),"")</f>
        <v>9</v>
      </c>
      <c r="F1845">
        <f>IFERROR(IF('SUIVI VENTES 403e'!$A1831&lt;&gt;"",ROUND((($C1845/1.2)-$E1845),2),""),"")</f>
        <v>0.86</v>
      </c>
      <c r="G1845">
        <f>IFERROR(IF('SUIVI VENTES 403e'!$A1831&lt;&gt;"",ROUND($F1845*$A1845,2),""),"")</f>
        <v>8.6</v>
      </c>
      <c r="H1845">
        <f>IFERROR(IF('SUIVI VENTES 403e'!$A1831&lt;&gt;"",YEAR('SUIVI VENTES 403e'!$G1831),""),"")</f>
        <v>2023</v>
      </c>
      <c r="I1845">
        <f>IFERROR(IF('SUIVI VENTES 403e'!$A1831&lt;&gt;"",MONTH('SUIVI VENTES 403e'!$G1831),""),"")</f>
        <v>6</v>
      </c>
    </row>
    <row r="1846" spans="1:9" x14ac:dyDescent="0.25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t="str">
        <f t="shared" si="31"/>
        <v/>
      </c>
      <c r="E1846" cm="1">
        <f t="array" ref="E1846">IFERROR(INDEX($G$3:$S$7,MATCH($H1846,$G$4:$G$7,0),MATCH($I1846,$G$3:$S$3,0)+1),"")</f>
        <v>9</v>
      </c>
      <c r="F1846">
        <f>IFERROR(IF('SUIVI VENTES 403e'!$A1832&lt;&gt;"",ROUND((($C1846/1.2)-$E1846),2),""),"")</f>
        <v>0.86</v>
      </c>
      <c r="G1846">
        <f>IFERROR(IF('SUIVI VENTES 403e'!$A1832&lt;&gt;"",ROUND($F1846*$A1846,2),""),"")</f>
        <v>10.32</v>
      </c>
      <c r="H1846">
        <f>IFERROR(IF('SUIVI VENTES 403e'!$A1832&lt;&gt;"",YEAR('SUIVI VENTES 403e'!$G1832),""),"")</f>
        <v>2023</v>
      </c>
      <c r="I1846">
        <f>IFERROR(IF('SUIVI VENTES 403e'!$A1832&lt;&gt;"",MONTH('SUIVI VENTES 403e'!$G1832),""),"")</f>
        <v>6</v>
      </c>
    </row>
    <row r="1847" spans="1:9" x14ac:dyDescent="0.25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t="str">
        <f t="shared" si="31"/>
        <v/>
      </c>
      <c r="E1847" cm="1">
        <f t="array" ref="E1847">IFERROR(INDEX($G$3:$S$7,MATCH($H1847,$G$4:$G$7,0),MATCH($I1847,$G$3:$S$3,0)+1),"")</f>
        <v>9</v>
      </c>
      <c r="F1847">
        <f>IFERROR(IF('SUIVI VENTES 403e'!$A1833&lt;&gt;"",ROUND((($C1847/1.2)-$E1847),2),""),"")</f>
        <v>0.86</v>
      </c>
      <c r="G1847">
        <f>IFERROR(IF('SUIVI VENTES 403e'!$A1833&lt;&gt;"",ROUND($F1847*$A1847,2),""),"")</f>
        <v>10.32</v>
      </c>
      <c r="H1847">
        <f>IFERROR(IF('SUIVI VENTES 403e'!$A1833&lt;&gt;"",YEAR('SUIVI VENTES 403e'!$G1833),""),"")</f>
        <v>2023</v>
      </c>
      <c r="I1847">
        <f>IFERROR(IF('SUIVI VENTES 403e'!$A1833&lt;&gt;"",MONTH('SUIVI VENTES 403e'!$G1833),""),"")</f>
        <v>6</v>
      </c>
    </row>
    <row r="1848" spans="1:9" x14ac:dyDescent="0.25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t="str">
        <f t="shared" si="31"/>
        <v/>
      </c>
      <c r="E1848" cm="1">
        <f t="array" ref="E1848">IFERROR(INDEX($G$3:$S$7,MATCH($H1848,$G$4:$G$7,0),MATCH($I1848,$G$3:$S$3,0)+1),"")</f>
        <v>9</v>
      </c>
      <c r="F1848">
        <f>IFERROR(IF('SUIVI VENTES 403e'!$A1834&lt;&gt;"",ROUND((($C1848/1.2)-$E1848),2),""),"")</f>
        <v>0.86</v>
      </c>
      <c r="G1848">
        <f>IFERROR(IF('SUIVI VENTES 403e'!$A1834&lt;&gt;"",ROUND($F1848*$A1848,2),""),"")</f>
        <v>0.86</v>
      </c>
      <c r="H1848">
        <f>IFERROR(IF('SUIVI VENTES 403e'!$A1834&lt;&gt;"",YEAR('SUIVI VENTES 403e'!$G1834),""),"")</f>
        <v>2023</v>
      </c>
      <c r="I1848">
        <f>IFERROR(IF('SUIVI VENTES 403e'!$A1834&lt;&gt;"",MONTH('SUIVI VENTES 403e'!$G1834),""),"")</f>
        <v>6</v>
      </c>
    </row>
    <row r="1849" spans="1:9" x14ac:dyDescent="0.25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t="str">
        <f t="shared" si="31"/>
        <v/>
      </c>
      <c r="E1849" cm="1">
        <f t="array" ref="E1849">IFERROR(INDEX($G$3:$S$7,MATCH($H1849,$G$4:$G$7,0),MATCH($I1849,$G$3:$S$3,0)+1),"")</f>
        <v>9</v>
      </c>
      <c r="F1849">
        <f>IFERROR(IF('SUIVI VENTES 403e'!$A1835&lt;&gt;"",ROUND((($C1849/1.2)-$E1849),2),""),"")</f>
        <v>12.39</v>
      </c>
      <c r="G1849">
        <f>IFERROR(IF('SUIVI VENTES 403e'!$A1835&lt;&gt;"",ROUND($F1849*$A1849,2),""),"")</f>
        <v>9.2899999999999991</v>
      </c>
      <c r="H1849">
        <f>IFERROR(IF('SUIVI VENTES 403e'!$A1835&lt;&gt;"",YEAR('SUIVI VENTES 403e'!$G1835),""),"")</f>
        <v>2023</v>
      </c>
      <c r="I1849">
        <f>IFERROR(IF('SUIVI VENTES 403e'!$A1835&lt;&gt;"",MONTH('SUIVI VENTES 403e'!$G1835),""),"")</f>
        <v>6</v>
      </c>
    </row>
    <row r="1850" spans="1:9" x14ac:dyDescent="0.25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t="str">
        <f t="shared" si="31"/>
        <v/>
      </c>
      <c r="E1850" cm="1">
        <f t="array" ref="E1850">IFERROR(INDEX($G$3:$S$7,MATCH($H1850,$G$4:$G$7,0),MATCH($I1850,$G$3:$S$3,0)+1),"")</f>
        <v>9</v>
      </c>
      <c r="F1850">
        <f>IFERROR(IF('SUIVI VENTES 403e'!$A1836&lt;&gt;"",ROUND((($C1850/1.2)-$E1850),2),""),"")</f>
        <v>0.87</v>
      </c>
      <c r="G1850">
        <f>IFERROR(IF('SUIVI VENTES 403e'!$A1836&lt;&gt;"",ROUND($F1850*$A1850,2),""),"")</f>
        <v>1.74</v>
      </c>
      <c r="H1850">
        <f>IFERROR(IF('SUIVI VENTES 403e'!$A1836&lt;&gt;"",YEAR('SUIVI VENTES 403e'!$G1836),""),"")</f>
        <v>2023</v>
      </c>
      <c r="I1850">
        <f>IFERROR(IF('SUIVI VENTES 403e'!$A1836&lt;&gt;"",MONTH('SUIVI VENTES 403e'!$G1836),""),"")</f>
        <v>6</v>
      </c>
    </row>
    <row r="1851" spans="1:9" x14ac:dyDescent="0.25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t="str">
        <f t="shared" si="31"/>
        <v/>
      </c>
      <c r="E1851" cm="1">
        <f t="array" ref="E1851">IFERROR(INDEX($G$3:$S$7,MATCH($H1851,$G$4:$G$7,0),MATCH($I1851,$G$3:$S$3,0)+1),"")</f>
        <v>9</v>
      </c>
      <c r="F1851">
        <f>IFERROR(IF('SUIVI VENTES 403e'!$A1837&lt;&gt;"",ROUND((($C1851/1.2)-$E1851),2),""),"")</f>
        <v>0.86</v>
      </c>
      <c r="G1851">
        <f>IFERROR(IF('SUIVI VENTES 403e'!$A1837&lt;&gt;"",ROUND($F1851*$A1851,2),""),"")</f>
        <v>9.4600000000000009</v>
      </c>
      <c r="H1851">
        <f>IFERROR(IF('SUIVI VENTES 403e'!$A1837&lt;&gt;"",YEAR('SUIVI VENTES 403e'!$G1837),""),"")</f>
        <v>2023</v>
      </c>
      <c r="I1851">
        <f>IFERROR(IF('SUIVI VENTES 403e'!$A1837&lt;&gt;"",MONTH('SUIVI VENTES 403e'!$G1837),""),"")</f>
        <v>6</v>
      </c>
    </row>
    <row r="1852" spans="1:9" x14ac:dyDescent="0.25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t="str">
        <f t="shared" si="31"/>
        <v/>
      </c>
      <c r="E1852" cm="1">
        <f t="array" ref="E1852">IFERROR(INDEX($G$3:$S$7,MATCH($H1852,$G$4:$G$7,0),MATCH($I1852,$G$3:$S$3,0)+1),"")</f>
        <v>9</v>
      </c>
      <c r="F1852">
        <f>IFERROR(IF('SUIVI VENTES 403e'!$A1838&lt;&gt;"",ROUND((($C1852/1.2)-$E1852),2),""),"")</f>
        <v>0.25</v>
      </c>
      <c r="G1852">
        <f>IFERROR(IF('SUIVI VENTES 403e'!$A1838&lt;&gt;"",ROUND($F1852*$A1852,2),""),"")</f>
        <v>1.25</v>
      </c>
      <c r="H1852">
        <f>IFERROR(IF('SUIVI VENTES 403e'!$A1838&lt;&gt;"",YEAR('SUIVI VENTES 403e'!$G1838),""),"")</f>
        <v>2023</v>
      </c>
      <c r="I1852">
        <f>IFERROR(IF('SUIVI VENTES 403e'!$A1838&lt;&gt;"",MONTH('SUIVI VENTES 403e'!$G1838),""),"")</f>
        <v>6</v>
      </c>
    </row>
    <row r="1853" spans="1:9" x14ac:dyDescent="0.25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t="str">
        <f t="shared" si="31"/>
        <v/>
      </c>
      <c r="E1853" cm="1">
        <f t="array" ref="E1853">IFERROR(INDEX($G$3:$S$7,MATCH($H1853,$G$4:$G$7,0),MATCH($I1853,$G$3:$S$3,0)+1),"")</f>
        <v>9</v>
      </c>
      <c r="F1853">
        <f>IFERROR(IF('SUIVI VENTES 403e'!$A1839&lt;&gt;"",ROUND((($C1853/1.2)-$E1853),2),""),"")</f>
        <v>0.86</v>
      </c>
      <c r="G1853">
        <f>IFERROR(IF('SUIVI VENTES 403e'!$A1839&lt;&gt;"",ROUND($F1853*$A1853,2),""),"")</f>
        <v>0.86</v>
      </c>
      <c r="H1853">
        <f>IFERROR(IF('SUIVI VENTES 403e'!$A1839&lt;&gt;"",YEAR('SUIVI VENTES 403e'!$G1839),""),"")</f>
        <v>2023</v>
      </c>
      <c r="I1853">
        <f>IFERROR(IF('SUIVI VENTES 403e'!$A1839&lt;&gt;"",MONTH('SUIVI VENTES 403e'!$G1839),""),"")</f>
        <v>6</v>
      </c>
    </row>
    <row r="1854" spans="1:9" x14ac:dyDescent="0.25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t="str">
        <f t="shared" si="31"/>
        <v/>
      </c>
      <c r="E1854" cm="1">
        <f t="array" ref="E1854">IFERROR(INDEX($G$3:$S$7,MATCH($H1854,$G$4:$G$7,0),MATCH($I1854,$G$3:$S$3,0)+1),"")</f>
        <v>9</v>
      </c>
      <c r="F1854">
        <f>IFERROR(IF('SUIVI VENTES 403e'!$A1840&lt;&gt;"",ROUND((($C1854/1.2)-$E1854),2),""),"")</f>
        <v>0.86</v>
      </c>
      <c r="G1854">
        <f>IFERROR(IF('SUIVI VENTES 403e'!$A1840&lt;&gt;"",ROUND($F1854*$A1854,2),""),"")</f>
        <v>2.58</v>
      </c>
      <c r="H1854">
        <f>IFERROR(IF('SUIVI VENTES 403e'!$A1840&lt;&gt;"",YEAR('SUIVI VENTES 403e'!$G1840),""),"")</f>
        <v>2023</v>
      </c>
      <c r="I1854">
        <f>IFERROR(IF('SUIVI VENTES 403e'!$A1840&lt;&gt;"",MONTH('SUIVI VENTES 403e'!$G1840),""),"")</f>
        <v>6</v>
      </c>
    </row>
    <row r="1855" spans="1:9" x14ac:dyDescent="0.25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t="str">
        <f t="shared" si="31"/>
        <v/>
      </c>
      <c r="E1855" cm="1">
        <f t="array" ref="E1855">IFERROR(INDEX($G$3:$S$7,MATCH($H1855,$G$4:$G$7,0),MATCH($I1855,$G$3:$S$3,0)+1),"")</f>
        <v>9</v>
      </c>
      <c r="F1855">
        <f>IFERROR(IF('SUIVI VENTES 403e'!$A1841&lt;&gt;"",ROUND((($C1855/1.2)-$E1855),2),""),"")</f>
        <v>0.86</v>
      </c>
      <c r="G1855">
        <f>IFERROR(IF('SUIVI VENTES 403e'!$A1841&lt;&gt;"",ROUND($F1855*$A1855,2),""),"")</f>
        <v>3.44</v>
      </c>
      <c r="H1855">
        <f>IFERROR(IF('SUIVI VENTES 403e'!$A1841&lt;&gt;"",YEAR('SUIVI VENTES 403e'!$G1841),""),"")</f>
        <v>2023</v>
      </c>
      <c r="I1855">
        <f>IFERROR(IF('SUIVI VENTES 403e'!$A1841&lt;&gt;"",MONTH('SUIVI VENTES 403e'!$G1841),""),"")</f>
        <v>6</v>
      </c>
    </row>
    <row r="1856" spans="1:9" x14ac:dyDescent="0.25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t="str">
        <f t="shared" si="31"/>
        <v/>
      </c>
      <c r="E1856" cm="1">
        <f t="array" ref="E1856">IFERROR(INDEX($G$3:$S$7,MATCH($H1856,$G$4:$G$7,0),MATCH($I1856,$G$3:$S$3,0)+1),"")</f>
        <v>9</v>
      </c>
      <c r="F1856">
        <f>IFERROR(IF('SUIVI VENTES 403e'!$A1842&lt;&gt;"",ROUND((($C1856/1.2)-$E1856),2),""),"")</f>
        <v>0.86</v>
      </c>
      <c r="G1856">
        <f>IFERROR(IF('SUIVI VENTES 403e'!$A1842&lt;&gt;"",ROUND($F1856*$A1856,2),""),"")</f>
        <v>8.6</v>
      </c>
      <c r="H1856">
        <f>IFERROR(IF('SUIVI VENTES 403e'!$A1842&lt;&gt;"",YEAR('SUIVI VENTES 403e'!$G1842),""),"")</f>
        <v>2023</v>
      </c>
      <c r="I1856">
        <f>IFERROR(IF('SUIVI VENTES 403e'!$A1842&lt;&gt;"",MONTH('SUIVI VENTES 403e'!$G1842),""),"")</f>
        <v>6</v>
      </c>
    </row>
    <row r="1857" spans="1:9" x14ac:dyDescent="0.25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t="str">
        <f t="shared" si="31"/>
        <v/>
      </c>
      <c r="E1857" cm="1">
        <f t="array" ref="E1857">IFERROR(INDEX($G$3:$S$7,MATCH($H1857,$G$4:$G$7,0),MATCH($I1857,$G$3:$S$3,0)+1),"")</f>
        <v>9</v>
      </c>
      <c r="F1857">
        <f>IFERROR(IF('SUIVI VENTES 403e'!$A1843&lt;&gt;"",ROUND((($C1857/1.2)-$E1857),2),""),"")</f>
        <v>0.86</v>
      </c>
      <c r="G1857">
        <f>IFERROR(IF('SUIVI VENTES 403e'!$A1843&lt;&gt;"",ROUND($F1857*$A1857,2),""),"")</f>
        <v>10.32</v>
      </c>
      <c r="H1857">
        <f>IFERROR(IF('SUIVI VENTES 403e'!$A1843&lt;&gt;"",YEAR('SUIVI VENTES 403e'!$G1843),""),"")</f>
        <v>2023</v>
      </c>
      <c r="I1857">
        <f>IFERROR(IF('SUIVI VENTES 403e'!$A1843&lt;&gt;"",MONTH('SUIVI VENTES 403e'!$G1843),""),"")</f>
        <v>6</v>
      </c>
    </row>
    <row r="1858" spans="1:9" x14ac:dyDescent="0.25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t="str">
        <f t="shared" si="31"/>
        <v/>
      </c>
      <c r="E1858" cm="1">
        <f t="array" ref="E1858">IFERROR(INDEX($G$3:$S$7,MATCH($H1858,$G$4:$G$7,0),MATCH($I1858,$G$3:$S$3,0)+1),"")</f>
        <v>9</v>
      </c>
      <c r="F1858">
        <f>IFERROR(IF('SUIVI VENTES 403e'!$A1844&lt;&gt;"",ROUND((($C1858/1.2)-$E1858),2),""),"")</f>
        <v>0.86</v>
      </c>
      <c r="G1858">
        <f>IFERROR(IF('SUIVI VENTES 403e'!$A1844&lt;&gt;"",ROUND($F1858*$A1858,2),""),"")</f>
        <v>10.32</v>
      </c>
      <c r="H1858">
        <f>IFERROR(IF('SUIVI VENTES 403e'!$A1844&lt;&gt;"",YEAR('SUIVI VENTES 403e'!$G1844),""),"")</f>
        <v>2023</v>
      </c>
      <c r="I1858">
        <f>IFERROR(IF('SUIVI VENTES 403e'!$A1844&lt;&gt;"",MONTH('SUIVI VENTES 403e'!$G1844),""),"")</f>
        <v>6</v>
      </c>
    </row>
    <row r="1859" spans="1:9" x14ac:dyDescent="0.25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t="str">
        <f t="shared" si="31"/>
        <v/>
      </c>
      <c r="E1859" cm="1">
        <f t="array" ref="E1859">IFERROR(INDEX($G$3:$S$7,MATCH($H1859,$G$4:$G$7,0),MATCH($I1859,$G$3:$S$3,0)+1),"")</f>
        <v>9</v>
      </c>
      <c r="F1859">
        <f>IFERROR(IF('SUIVI VENTES 403e'!$A1845&lt;&gt;"",ROUND((($C1859/1.2)-$E1859),2),""),"")</f>
        <v>0.86</v>
      </c>
      <c r="G1859">
        <f>IFERROR(IF('SUIVI VENTES 403e'!$A1845&lt;&gt;"",ROUND($F1859*$A1859,2),""),"")</f>
        <v>3.44</v>
      </c>
      <c r="H1859">
        <f>IFERROR(IF('SUIVI VENTES 403e'!$A1845&lt;&gt;"",YEAR('SUIVI VENTES 403e'!$G1845),""),"")</f>
        <v>2023</v>
      </c>
      <c r="I1859">
        <f>IFERROR(IF('SUIVI VENTES 403e'!$A1845&lt;&gt;"",MONTH('SUIVI VENTES 403e'!$G1845),""),"")</f>
        <v>6</v>
      </c>
    </row>
    <row r="1860" spans="1:9" x14ac:dyDescent="0.25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t="str">
        <f t="shared" si="31"/>
        <v/>
      </c>
      <c r="E1860" cm="1">
        <f t="array" ref="E1860">IFERROR(INDEX($G$3:$S$7,MATCH($H1860,$G$4:$G$7,0),MATCH($I1860,$G$3:$S$3,0)+1),"")</f>
        <v>9</v>
      </c>
      <c r="F1860">
        <f>IFERROR(IF('SUIVI VENTES 403e'!$A1846&lt;&gt;"",ROUND((($C1860/1.2)-$E1860),2),""),"")</f>
        <v>0.87</v>
      </c>
      <c r="G1860">
        <f>IFERROR(IF('SUIVI VENTES 403e'!$A1846&lt;&gt;"",ROUND($F1860*$A1860,2),""),"")</f>
        <v>1.74</v>
      </c>
      <c r="H1860">
        <f>IFERROR(IF('SUIVI VENTES 403e'!$A1846&lt;&gt;"",YEAR('SUIVI VENTES 403e'!$G1846),""),"")</f>
        <v>2023</v>
      </c>
      <c r="I1860">
        <f>IFERROR(IF('SUIVI VENTES 403e'!$A1846&lt;&gt;"",MONTH('SUIVI VENTES 403e'!$G1846),""),"")</f>
        <v>6</v>
      </c>
    </row>
    <row r="1861" spans="1:9" x14ac:dyDescent="0.25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t="str">
        <f t="shared" si="31"/>
        <v/>
      </c>
      <c r="E1861" cm="1">
        <f t="array" ref="E1861">IFERROR(INDEX($G$3:$S$7,MATCH($H1861,$G$4:$G$7,0),MATCH($I1861,$G$3:$S$3,0)+1),"")</f>
        <v>9</v>
      </c>
      <c r="F1861">
        <f>IFERROR(IF('SUIVI VENTES 403e'!$A1847&lt;&gt;"",ROUND((($C1861/1.2)-$E1861),2),""),"")</f>
        <v>0.86</v>
      </c>
      <c r="G1861">
        <f>IFERROR(IF('SUIVI VENTES 403e'!$A1847&lt;&gt;"",ROUND($F1861*$A1861,2),""),"")</f>
        <v>2.58</v>
      </c>
      <c r="H1861">
        <f>IFERROR(IF('SUIVI VENTES 403e'!$A1847&lt;&gt;"",YEAR('SUIVI VENTES 403e'!$G1847),""),"")</f>
        <v>2023</v>
      </c>
      <c r="I1861">
        <f>IFERROR(IF('SUIVI VENTES 403e'!$A1847&lt;&gt;"",MONTH('SUIVI VENTES 403e'!$G1847),""),"")</f>
        <v>6</v>
      </c>
    </row>
    <row r="1862" spans="1:9" x14ac:dyDescent="0.25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t="str">
        <f t="shared" si="31"/>
        <v/>
      </c>
      <c r="E1862" cm="1">
        <f t="array" ref="E1862">IFERROR(INDEX($G$3:$S$7,MATCH($H1862,$G$4:$G$7,0),MATCH($I1862,$G$3:$S$3,0)+1),"")</f>
        <v>9</v>
      </c>
      <c r="F1862">
        <f>IFERROR(IF('SUIVI VENTES 403e'!$A1848&lt;&gt;"",ROUND((($C1862/1.2)-$E1862),2),""),"")</f>
        <v>0.86</v>
      </c>
      <c r="G1862">
        <f>IFERROR(IF('SUIVI VENTES 403e'!$A1848&lt;&gt;"",ROUND($F1862*$A1862,2),""),"")</f>
        <v>0.86</v>
      </c>
      <c r="H1862">
        <f>IFERROR(IF('SUIVI VENTES 403e'!$A1848&lt;&gt;"",YEAR('SUIVI VENTES 403e'!$G1848),""),"")</f>
        <v>2023</v>
      </c>
      <c r="I1862">
        <f>IFERROR(IF('SUIVI VENTES 403e'!$A1848&lt;&gt;"",MONTH('SUIVI VENTES 403e'!$G1848),""),"")</f>
        <v>6</v>
      </c>
    </row>
    <row r="1863" spans="1:9" x14ac:dyDescent="0.25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t="str">
        <f t="shared" si="31"/>
        <v/>
      </c>
      <c r="E1863" cm="1">
        <f t="array" ref="E1863">IFERROR(INDEX($G$3:$S$7,MATCH($H1863,$G$4:$G$7,0),MATCH($I1863,$G$3:$S$3,0)+1),"")</f>
        <v>9</v>
      </c>
      <c r="F1863">
        <f>IFERROR(IF('SUIVI VENTES 403e'!$A1849&lt;&gt;"",ROUND((($C1863/1.2)-$E1863),2),""),"")</f>
        <v>0.86</v>
      </c>
      <c r="G1863">
        <f>IFERROR(IF('SUIVI VENTES 403e'!$A1849&lt;&gt;"",ROUND($F1863*$A1863,2),""),"")</f>
        <v>10.32</v>
      </c>
      <c r="H1863">
        <f>IFERROR(IF('SUIVI VENTES 403e'!$A1849&lt;&gt;"",YEAR('SUIVI VENTES 403e'!$G1849),""),"")</f>
        <v>2023</v>
      </c>
      <c r="I1863">
        <f>IFERROR(IF('SUIVI VENTES 403e'!$A1849&lt;&gt;"",MONTH('SUIVI VENTES 403e'!$G1849),""),"")</f>
        <v>6</v>
      </c>
    </row>
    <row r="1864" spans="1:9" x14ac:dyDescent="0.25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t="str">
        <f t="shared" si="31"/>
        <v/>
      </c>
      <c r="E1864" cm="1">
        <f t="array" ref="E1864">IFERROR(INDEX($G$3:$S$7,MATCH($H1864,$G$4:$G$7,0),MATCH($I1864,$G$3:$S$3,0)+1),"")</f>
        <v>10</v>
      </c>
      <c r="F1864">
        <f>IFERROR(IF('SUIVI VENTES 403e'!$A1850&lt;&gt;"",ROUND((($C1864/1.2)-$E1864),2),""),"")</f>
        <v>-0.14000000000000001</v>
      </c>
      <c r="G1864">
        <f>IFERROR(IF('SUIVI VENTES 403e'!$A1850&lt;&gt;"",ROUND($F1864*$A1864,2),""),"")</f>
        <v>-1.4</v>
      </c>
      <c r="H1864">
        <f>IFERROR(IF('SUIVI VENTES 403e'!$A1850&lt;&gt;"",YEAR('SUIVI VENTES 403e'!$G1850),""),"")</f>
        <v>2023</v>
      </c>
      <c r="I1864">
        <f>IFERROR(IF('SUIVI VENTES 403e'!$A1850&lt;&gt;"",MONTH('SUIVI VENTES 403e'!$G1850),""),"")</f>
        <v>7</v>
      </c>
    </row>
    <row r="1865" spans="1:9" x14ac:dyDescent="0.25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t="str">
        <f t="shared" si="31"/>
        <v/>
      </c>
      <c r="E1865" cm="1">
        <f t="array" ref="E1865">IFERROR(INDEX($G$3:$S$7,MATCH($H1865,$G$4:$G$7,0),MATCH($I1865,$G$3:$S$3,0)+1),"")</f>
        <v>10</v>
      </c>
      <c r="F1865">
        <f>IFERROR(IF('SUIVI VENTES 403e'!$A1851&lt;&gt;"",ROUND((($C1865/1.2)-$E1865),2),""),"")</f>
        <v>-0.14000000000000001</v>
      </c>
      <c r="G1865">
        <f>IFERROR(IF('SUIVI VENTES 403e'!$A1851&lt;&gt;"",ROUND($F1865*$A1865,2),""),"")</f>
        <v>-1.4</v>
      </c>
      <c r="H1865">
        <f>IFERROR(IF('SUIVI VENTES 403e'!$A1851&lt;&gt;"",YEAR('SUIVI VENTES 403e'!$G1851),""),"")</f>
        <v>2023</v>
      </c>
      <c r="I1865">
        <f>IFERROR(IF('SUIVI VENTES 403e'!$A1851&lt;&gt;"",MONTH('SUIVI VENTES 403e'!$G1851),""),"")</f>
        <v>7</v>
      </c>
    </row>
    <row r="1866" spans="1:9" x14ac:dyDescent="0.25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t="str">
        <f t="shared" si="31"/>
        <v/>
      </c>
      <c r="E1866" cm="1">
        <f t="array" ref="E1866">IFERROR(INDEX($G$3:$S$7,MATCH($H1866,$G$4:$G$7,0),MATCH($I1866,$G$3:$S$3,0)+1),"")</f>
        <v>10</v>
      </c>
      <c r="F1866">
        <f>IFERROR(IF('SUIVI VENTES 403e'!$A1852&lt;&gt;"",ROUND((($C1866/1.2)-$E1866),2),""),"")</f>
        <v>2.08</v>
      </c>
      <c r="G1866">
        <f>IFERROR(IF('SUIVI VENTES 403e'!$A1852&lt;&gt;"",ROUND($F1866*$A1866,2),""),"")</f>
        <v>3.12</v>
      </c>
      <c r="H1866">
        <f>IFERROR(IF('SUIVI VENTES 403e'!$A1852&lt;&gt;"",YEAR('SUIVI VENTES 403e'!$G1852),""),"")</f>
        <v>2023</v>
      </c>
      <c r="I1866">
        <f>IFERROR(IF('SUIVI VENTES 403e'!$A1852&lt;&gt;"",MONTH('SUIVI VENTES 403e'!$G1852),""),"")</f>
        <v>7</v>
      </c>
    </row>
    <row r="1867" spans="1:9" x14ac:dyDescent="0.25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t="str">
        <f t="shared" si="31"/>
        <v/>
      </c>
      <c r="E1867" cm="1">
        <f t="array" ref="E1867">IFERROR(INDEX($G$3:$S$7,MATCH($H1867,$G$4:$G$7,0),MATCH($I1867,$G$3:$S$3,0)+1),"")</f>
        <v>10</v>
      </c>
      <c r="F1867">
        <f>IFERROR(IF('SUIVI VENTES 403e'!$A1853&lt;&gt;"",ROUND((($C1867/1.2)-$E1867),2),""),"")</f>
        <v>-0.14000000000000001</v>
      </c>
      <c r="G1867">
        <f>IFERROR(IF('SUIVI VENTES 403e'!$A1853&lt;&gt;"",ROUND($F1867*$A1867,2),""),"")</f>
        <v>-1.26</v>
      </c>
      <c r="H1867">
        <f>IFERROR(IF('SUIVI VENTES 403e'!$A1853&lt;&gt;"",YEAR('SUIVI VENTES 403e'!$G1853),""),"")</f>
        <v>2023</v>
      </c>
      <c r="I1867">
        <f>IFERROR(IF('SUIVI VENTES 403e'!$A1853&lt;&gt;"",MONTH('SUIVI VENTES 403e'!$G1853),""),"")</f>
        <v>7</v>
      </c>
    </row>
    <row r="1868" spans="1:9" x14ac:dyDescent="0.25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t="str">
        <f t="shared" si="31"/>
        <v/>
      </c>
      <c r="E1868" cm="1">
        <f t="array" ref="E1868">IFERROR(INDEX($G$3:$S$7,MATCH($H1868,$G$4:$G$7,0),MATCH($I1868,$G$3:$S$3,0)+1),"")</f>
        <v>10</v>
      </c>
      <c r="F1868">
        <f>IFERROR(IF('SUIVI VENTES 403e'!$A1854&lt;&gt;"",ROUND((($C1868/1.2)-$E1868),2),""),"")</f>
        <v>-0.14000000000000001</v>
      </c>
      <c r="G1868">
        <f>IFERROR(IF('SUIVI VENTES 403e'!$A1854&lt;&gt;"",ROUND($F1868*$A1868,2),""),"")</f>
        <v>-0.7</v>
      </c>
      <c r="H1868">
        <f>IFERROR(IF('SUIVI VENTES 403e'!$A1854&lt;&gt;"",YEAR('SUIVI VENTES 403e'!$G1854),""),"")</f>
        <v>2023</v>
      </c>
      <c r="I1868">
        <f>IFERROR(IF('SUIVI VENTES 403e'!$A1854&lt;&gt;"",MONTH('SUIVI VENTES 403e'!$G1854),""),"")</f>
        <v>7</v>
      </c>
    </row>
    <row r="1869" spans="1:9" x14ac:dyDescent="0.25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t="str">
        <f t="shared" si="31"/>
        <v/>
      </c>
      <c r="E1869" cm="1">
        <f t="array" ref="E1869">IFERROR(INDEX($G$3:$S$7,MATCH($H1869,$G$4:$G$7,0),MATCH($I1869,$G$3:$S$3,0)+1),"")</f>
        <v>10</v>
      </c>
      <c r="F1869">
        <f>IFERROR(IF('SUIVI VENTES 403e'!$A1855&lt;&gt;"",ROUND((($C1869/1.2)-$E1869),2),""),"")</f>
        <v>-0.14000000000000001</v>
      </c>
      <c r="G1869">
        <f>IFERROR(IF('SUIVI VENTES 403e'!$A1855&lt;&gt;"",ROUND($F1869*$A1869,2),""),"")</f>
        <v>-2.8</v>
      </c>
      <c r="H1869">
        <f>IFERROR(IF('SUIVI VENTES 403e'!$A1855&lt;&gt;"",YEAR('SUIVI VENTES 403e'!$G1855),""),"")</f>
        <v>2023</v>
      </c>
      <c r="I1869">
        <f>IFERROR(IF('SUIVI VENTES 403e'!$A1855&lt;&gt;"",MONTH('SUIVI VENTES 403e'!$G1855),""),"")</f>
        <v>7</v>
      </c>
    </row>
    <row r="1870" spans="1:9" x14ac:dyDescent="0.25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t="str">
        <f t="shared" si="31"/>
        <v/>
      </c>
      <c r="E1870" cm="1">
        <f t="array" ref="E1870">IFERROR(INDEX($G$3:$S$7,MATCH($H1870,$G$4:$G$7,0),MATCH($I1870,$G$3:$S$3,0)+1),"")</f>
        <v>10</v>
      </c>
      <c r="F1870">
        <f>IFERROR(IF('SUIVI VENTES 403e'!$A1856&lt;&gt;"",ROUND((($C1870/1.2)-$E1870),2),""),"")</f>
        <v>-0.14000000000000001</v>
      </c>
      <c r="G1870">
        <f>IFERROR(IF('SUIVI VENTES 403e'!$A1856&lt;&gt;"",ROUND($F1870*$A1870,2),""),"")</f>
        <v>-1.68</v>
      </c>
      <c r="H1870">
        <f>IFERROR(IF('SUIVI VENTES 403e'!$A1856&lt;&gt;"",YEAR('SUIVI VENTES 403e'!$G1856),""),"")</f>
        <v>2023</v>
      </c>
      <c r="I1870">
        <f>IFERROR(IF('SUIVI VENTES 403e'!$A1856&lt;&gt;"",MONTH('SUIVI VENTES 403e'!$G1856),""),"")</f>
        <v>7</v>
      </c>
    </row>
    <row r="1871" spans="1:9" x14ac:dyDescent="0.25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t="str">
        <f t="shared" si="31"/>
        <v/>
      </c>
      <c r="E1871" cm="1">
        <f t="array" ref="E1871">IFERROR(INDEX($G$3:$S$7,MATCH($H1871,$G$4:$G$7,0),MATCH($I1871,$G$3:$S$3,0)+1),"")</f>
        <v>10</v>
      </c>
      <c r="F1871">
        <f>IFERROR(IF('SUIVI VENTES 403e'!$A1857&lt;&gt;"",ROUND((($C1871/1.2)-$E1871),2),""),"")</f>
        <v>-0.75</v>
      </c>
      <c r="G1871">
        <f>IFERROR(IF('SUIVI VENTES 403e'!$A1857&lt;&gt;"",ROUND($F1871*$A1871,2),""),"")</f>
        <v>-11.25</v>
      </c>
      <c r="H1871">
        <f>IFERROR(IF('SUIVI VENTES 403e'!$A1857&lt;&gt;"",YEAR('SUIVI VENTES 403e'!$G1857),""),"")</f>
        <v>2023</v>
      </c>
      <c r="I1871">
        <f>IFERROR(IF('SUIVI VENTES 403e'!$A1857&lt;&gt;"",MONTH('SUIVI VENTES 403e'!$G1857),""),"")</f>
        <v>7</v>
      </c>
    </row>
    <row r="1872" spans="1:9" x14ac:dyDescent="0.25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t="str">
        <f t="shared" ref="D1872:D1935" si="32">IFERROR(IF(B1872=0,A1872,""),"")</f>
        <v/>
      </c>
      <c r="E1872" cm="1">
        <f t="array" ref="E1872">IFERROR(INDEX($G$3:$S$7,MATCH($H1872,$G$4:$G$7,0),MATCH($I1872,$G$3:$S$3,0)+1),"")</f>
        <v>10</v>
      </c>
      <c r="F1872">
        <f>IFERROR(IF('SUIVI VENTES 403e'!$A1858&lt;&gt;"",ROUND((($C1872/1.2)-$E1872),2),""),"")</f>
        <v>-0.14000000000000001</v>
      </c>
      <c r="G1872">
        <f>IFERROR(IF('SUIVI VENTES 403e'!$A1858&lt;&gt;"",ROUND($F1872*$A1872,2),""),"")</f>
        <v>-1.68</v>
      </c>
      <c r="H1872">
        <f>IFERROR(IF('SUIVI VENTES 403e'!$A1858&lt;&gt;"",YEAR('SUIVI VENTES 403e'!$G1858),""),"")</f>
        <v>2023</v>
      </c>
      <c r="I1872">
        <f>IFERROR(IF('SUIVI VENTES 403e'!$A1858&lt;&gt;"",MONTH('SUIVI VENTES 403e'!$G1858),""),"")</f>
        <v>7</v>
      </c>
    </row>
    <row r="1873" spans="1:9" x14ac:dyDescent="0.25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t="str">
        <f t="shared" si="32"/>
        <v/>
      </c>
      <c r="E1873" cm="1">
        <f t="array" ref="E1873">IFERROR(INDEX($G$3:$S$7,MATCH($H1873,$G$4:$G$7,0),MATCH($I1873,$G$3:$S$3,0)+1),"")</f>
        <v>10</v>
      </c>
      <c r="F1873">
        <f>IFERROR(IF('SUIVI VENTES 403e'!$A1859&lt;&gt;"",ROUND((($C1873/1.2)-$E1873),2),""),"")</f>
        <v>-0.14000000000000001</v>
      </c>
      <c r="G1873">
        <f>IFERROR(IF('SUIVI VENTES 403e'!$A1859&lt;&gt;"",ROUND($F1873*$A1873,2),""),"")</f>
        <v>-1.68</v>
      </c>
      <c r="H1873">
        <f>IFERROR(IF('SUIVI VENTES 403e'!$A1859&lt;&gt;"",YEAR('SUIVI VENTES 403e'!$G1859),""),"")</f>
        <v>2023</v>
      </c>
      <c r="I1873">
        <f>IFERROR(IF('SUIVI VENTES 403e'!$A1859&lt;&gt;"",MONTH('SUIVI VENTES 403e'!$G1859),""),"")</f>
        <v>7</v>
      </c>
    </row>
    <row r="1874" spans="1:9" x14ac:dyDescent="0.25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t="str">
        <f t="shared" si="32"/>
        <v/>
      </c>
      <c r="E1874" cm="1">
        <f t="array" ref="E1874">IFERROR(INDEX($G$3:$S$7,MATCH($H1874,$G$4:$G$7,0),MATCH($I1874,$G$3:$S$3,0)+1),"")</f>
        <v>10</v>
      </c>
      <c r="F1874">
        <f>IFERROR(IF('SUIVI VENTES 403e'!$A1860&lt;&gt;"",ROUND((($C1874/1.2)-$E1874),2),""),"")</f>
        <v>-0.14000000000000001</v>
      </c>
      <c r="G1874">
        <f>IFERROR(IF('SUIVI VENTES 403e'!$A1860&lt;&gt;"",ROUND($F1874*$A1874,2),""),"")</f>
        <v>-1.68</v>
      </c>
      <c r="H1874">
        <f>IFERROR(IF('SUIVI VENTES 403e'!$A1860&lt;&gt;"",YEAR('SUIVI VENTES 403e'!$G1860),""),"")</f>
        <v>2023</v>
      </c>
      <c r="I1874">
        <f>IFERROR(IF('SUIVI VENTES 403e'!$A1860&lt;&gt;"",MONTH('SUIVI VENTES 403e'!$G1860),""),"")</f>
        <v>7</v>
      </c>
    </row>
    <row r="1875" spans="1:9" x14ac:dyDescent="0.25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t="str">
        <f t="shared" si="32"/>
        <v/>
      </c>
      <c r="E1875" cm="1">
        <f t="array" ref="E1875">IFERROR(INDEX($G$3:$S$7,MATCH($H1875,$G$4:$G$7,0),MATCH($I1875,$G$3:$S$3,0)+1),"")</f>
        <v>10</v>
      </c>
      <c r="F1875">
        <f>IFERROR(IF('SUIVI VENTES 403e'!$A1861&lt;&gt;"",ROUND((($C1875/1.2)-$E1875),2),""),"")</f>
        <v>-0.14000000000000001</v>
      </c>
      <c r="G1875">
        <f>IFERROR(IF('SUIVI VENTES 403e'!$A1861&lt;&gt;"",ROUND($F1875*$A1875,2),""),"")</f>
        <v>-1.68</v>
      </c>
      <c r="H1875">
        <f>IFERROR(IF('SUIVI VENTES 403e'!$A1861&lt;&gt;"",YEAR('SUIVI VENTES 403e'!$G1861),""),"")</f>
        <v>2023</v>
      </c>
      <c r="I1875">
        <f>IFERROR(IF('SUIVI VENTES 403e'!$A1861&lt;&gt;"",MONTH('SUIVI VENTES 403e'!$G1861),""),"")</f>
        <v>7</v>
      </c>
    </row>
    <row r="1876" spans="1:9" x14ac:dyDescent="0.25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t="str">
        <f t="shared" si="32"/>
        <v/>
      </c>
      <c r="E1876" cm="1">
        <f t="array" ref="E1876">IFERROR(INDEX($G$3:$S$7,MATCH($H1876,$G$4:$G$7,0),MATCH($I1876,$G$3:$S$3,0)+1),"")</f>
        <v>10</v>
      </c>
      <c r="F1876">
        <f>IFERROR(IF('SUIVI VENTES 403e'!$A1862&lt;&gt;"",ROUND((($C1876/1.2)-$E1876),2),""),"")</f>
        <v>-0.14000000000000001</v>
      </c>
      <c r="G1876">
        <f>IFERROR(IF('SUIVI VENTES 403e'!$A1862&lt;&gt;"",ROUND($F1876*$A1876,2),""),"")</f>
        <v>-1.68</v>
      </c>
      <c r="H1876">
        <f>IFERROR(IF('SUIVI VENTES 403e'!$A1862&lt;&gt;"",YEAR('SUIVI VENTES 403e'!$G1862),""),"")</f>
        <v>2023</v>
      </c>
      <c r="I1876">
        <f>IFERROR(IF('SUIVI VENTES 403e'!$A1862&lt;&gt;"",MONTH('SUIVI VENTES 403e'!$G1862),""),"")</f>
        <v>7</v>
      </c>
    </row>
    <row r="1877" spans="1:9" x14ac:dyDescent="0.25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t="str">
        <f t="shared" si="32"/>
        <v/>
      </c>
      <c r="E1877" cm="1">
        <f t="array" ref="E1877">IFERROR(INDEX($G$3:$S$7,MATCH($H1877,$G$4:$G$7,0),MATCH($I1877,$G$3:$S$3,0)+1),"")</f>
        <v>10</v>
      </c>
      <c r="F1877">
        <f>IFERROR(IF('SUIVI VENTES 403e'!$A1863&lt;&gt;"",ROUND((($C1877/1.2)-$E1877),2),""),"")</f>
        <v>-0.14000000000000001</v>
      </c>
      <c r="G1877">
        <f>IFERROR(IF('SUIVI VENTES 403e'!$A1863&lt;&gt;"",ROUND($F1877*$A1877,2),""),"")</f>
        <v>-1.68</v>
      </c>
      <c r="H1877">
        <f>IFERROR(IF('SUIVI VENTES 403e'!$A1863&lt;&gt;"",YEAR('SUIVI VENTES 403e'!$G1863),""),"")</f>
        <v>2023</v>
      </c>
      <c r="I1877">
        <f>IFERROR(IF('SUIVI VENTES 403e'!$A1863&lt;&gt;"",MONTH('SUIVI VENTES 403e'!$G1863),""),"")</f>
        <v>7</v>
      </c>
    </row>
    <row r="1878" spans="1:9" x14ac:dyDescent="0.25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t="str">
        <f t="shared" si="32"/>
        <v/>
      </c>
      <c r="E1878" cm="1">
        <f t="array" ref="E1878">IFERROR(INDEX($G$3:$S$7,MATCH($H1878,$G$4:$G$7,0),MATCH($I1878,$G$3:$S$3,0)+1),"")</f>
        <v>10</v>
      </c>
      <c r="F1878">
        <f>IFERROR(IF('SUIVI VENTES 403e'!$A1864&lt;&gt;"",ROUND((($C1878/1.2)-$E1878),2),""),"")</f>
        <v>2.08</v>
      </c>
      <c r="G1878">
        <f>IFERROR(IF('SUIVI VENTES 403e'!$A1864&lt;&gt;"",ROUND($F1878*$A1878,2),""),"")</f>
        <v>1.04</v>
      </c>
      <c r="H1878">
        <f>IFERROR(IF('SUIVI VENTES 403e'!$A1864&lt;&gt;"",YEAR('SUIVI VENTES 403e'!$G1864),""),"")</f>
        <v>2023</v>
      </c>
      <c r="I1878">
        <f>IFERROR(IF('SUIVI VENTES 403e'!$A1864&lt;&gt;"",MONTH('SUIVI VENTES 403e'!$G1864),""),"")</f>
        <v>7</v>
      </c>
    </row>
    <row r="1879" spans="1:9" x14ac:dyDescent="0.25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t="str">
        <f t="shared" si="32"/>
        <v/>
      </c>
      <c r="E1879" cm="1">
        <f t="array" ref="E1879">IFERROR(INDEX($G$3:$S$7,MATCH($H1879,$G$4:$G$7,0),MATCH($I1879,$G$3:$S$3,0)+1),"")</f>
        <v>10</v>
      </c>
      <c r="F1879">
        <f>IFERROR(IF('SUIVI VENTES 403e'!$A1865&lt;&gt;"",ROUND((($C1879/1.2)-$E1879),2),""),"")</f>
        <v>-0.14000000000000001</v>
      </c>
      <c r="G1879">
        <f>IFERROR(IF('SUIVI VENTES 403e'!$A1865&lt;&gt;"",ROUND($F1879*$A1879,2),""),"")</f>
        <v>-1.68</v>
      </c>
      <c r="H1879">
        <f>IFERROR(IF('SUIVI VENTES 403e'!$A1865&lt;&gt;"",YEAR('SUIVI VENTES 403e'!$G1865),""),"")</f>
        <v>2023</v>
      </c>
      <c r="I1879">
        <f>IFERROR(IF('SUIVI VENTES 403e'!$A1865&lt;&gt;"",MONTH('SUIVI VENTES 403e'!$G1865),""),"")</f>
        <v>7</v>
      </c>
    </row>
    <row r="1880" spans="1:9" x14ac:dyDescent="0.25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t="str">
        <f t="shared" si="32"/>
        <v/>
      </c>
      <c r="E1880" cm="1">
        <f t="array" ref="E1880">IFERROR(INDEX($G$3:$S$7,MATCH($H1880,$G$4:$G$7,0),MATCH($I1880,$G$3:$S$3,0)+1),"")</f>
        <v>10</v>
      </c>
      <c r="F1880">
        <f>IFERROR(IF('SUIVI VENTES 403e'!$A1866&lt;&gt;"",ROUND((($C1880/1.2)-$E1880),2),""),"")</f>
        <v>-0.14000000000000001</v>
      </c>
      <c r="G1880">
        <f>IFERROR(IF('SUIVI VENTES 403e'!$A1866&lt;&gt;"",ROUND($F1880*$A1880,2),""),"")</f>
        <v>-2.1</v>
      </c>
      <c r="H1880">
        <f>IFERROR(IF('SUIVI VENTES 403e'!$A1866&lt;&gt;"",YEAR('SUIVI VENTES 403e'!$G1866),""),"")</f>
        <v>2023</v>
      </c>
      <c r="I1880">
        <f>IFERROR(IF('SUIVI VENTES 403e'!$A1866&lt;&gt;"",MONTH('SUIVI VENTES 403e'!$G1866),""),"")</f>
        <v>7</v>
      </c>
    </row>
    <row r="1881" spans="1:9" x14ac:dyDescent="0.25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t="str">
        <f t="shared" si="32"/>
        <v/>
      </c>
      <c r="E1881" cm="1">
        <f t="array" ref="E1881">IFERROR(INDEX($G$3:$S$7,MATCH($H1881,$G$4:$G$7,0),MATCH($I1881,$G$3:$S$3,0)+1),"")</f>
        <v>10</v>
      </c>
      <c r="F1881">
        <f>IFERROR(IF('SUIVI VENTES 403e'!$A1867&lt;&gt;"",ROUND((($C1881/1.2)-$E1881),2),""),"")</f>
        <v>-0.14000000000000001</v>
      </c>
      <c r="G1881">
        <f>IFERROR(IF('SUIVI VENTES 403e'!$A1867&lt;&gt;"",ROUND($F1881*$A1881,2),""),"")</f>
        <v>-1.68</v>
      </c>
      <c r="H1881">
        <f>IFERROR(IF('SUIVI VENTES 403e'!$A1867&lt;&gt;"",YEAR('SUIVI VENTES 403e'!$G1867),""),"")</f>
        <v>2023</v>
      </c>
      <c r="I1881">
        <f>IFERROR(IF('SUIVI VENTES 403e'!$A1867&lt;&gt;"",MONTH('SUIVI VENTES 403e'!$G1867),""),"")</f>
        <v>7</v>
      </c>
    </row>
    <row r="1882" spans="1:9" x14ac:dyDescent="0.25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>
        <f t="shared" si="32"/>
        <v>1</v>
      </c>
      <c r="E1882" cm="1">
        <f t="array" ref="E1882">IFERROR(INDEX($G$3:$S$7,MATCH($H1882,$G$4:$G$7,0),MATCH($I1882,$G$3:$S$3,0)+1),"")</f>
        <v>10</v>
      </c>
      <c r="F1882">
        <f>IFERROR(IF('SUIVI VENTES 403e'!$A1868&lt;&gt;"",ROUND((($C1882/1.2)-$E1882),2),""),"")</f>
        <v>-10</v>
      </c>
      <c r="G1882">
        <f>IFERROR(IF('SUIVI VENTES 403e'!$A1868&lt;&gt;"",ROUND($F1882*$A1882,2),""),"")</f>
        <v>-10</v>
      </c>
      <c r="H1882">
        <f>IFERROR(IF('SUIVI VENTES 403e'!$A1868&lt;&gt;"",YEAR('SUIVI VENTES 403e'!$G1868),""),"")</f>
        <v>2023</v>
      </c>
      <c r="I1882">
        <f>IFERROR(IF('SUIVI VENTES 403e'!$A1868&lt;&gt;"",MONTH('SUIVI VENTES 403e'!$G1868),""),"")</f>
        <v>7</v>
      </c>
    </row>
    <row r="1883" spans="1:9" x14ac:dyDescent="0.25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t="str">
        <f t="shared" si="32"/>
        <v/>
      </c>
      <c r="E1883" cm="1">
        <f t="array" ref="E1883">IFERROR(INDEX($G$3:$S$7,MATCH($H1883,$G$4:$G$7,0),MATCH($I1883,$G$3:$S$3,0)+1),"")</f>
        <v>10</v>
      </c>
      <c r="F1883">
        <f>IFERROR(IF('SUIVI VENTES 403e'!$A1869&lt;&gt;"",ROUND((($C1883/1.2)-$E1883),2),""),"")</f>
        <v>11.39</v>
      </c>
      <c r="G1883">
        <f>IFERROR(IF('SUIVI VENTES 403e'!$A1869&lt;&gt;"",ROUND($F1883*$A1883,2),""),"")</f>
        <v>11.39</v>
      </c>
      <c r="H1883">
        <f>IFERROR(IF('SUIVI VENTES 403e'!$A1869&lt;&gt;"",YEAR('SUIVI VENTES 403e'!$G1869),""),"")</f>
        <v>2023</v>
      </c>
      <c r="I1883">
        <f>IFERROR(IF('SUIVI VENTES 403e'!$A1869&lt;&gt;"",MONTH('SUIVI VENTES 403e'!$G1869),""),"")</f>
        <v>7</v>
      </c>
    </row>
    <row r="1884" spans="1:9" x14ac:dyDescent="0.25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t="str">
        <f t="shared" si="32"/>
        <v/>
      </c>
      <c r="E1884" cm="1">
        <f t="array" ref="E1884">IFERROR(INDEX($G$3:$S$7,MATCH($H1884,$G$4:$G$7,0),MATCH($I1884,$G$3:$S$3,0)+1),"")</f>
        <v>10</v>
      </c>
      <c r="F1884">
        <f>IFERROR(IF('SUIVI VENTES 403e'!$A1870&lt;&gt;"",ROUND((($C1884/1.2)-$E1884),2),""),"")</f>
        <v>-0.14000000000000001</v>
      </c>
      <c r="G1884">
        <f>IFERROR(IF('SUIVI VENTES 403e'!$A1870&lt;&gt;"",ROUND($F1884*$A1884,2),""),"")</f>
        <v>-1.68</v>
      </c>
      <c r="H1884">
        <f>IFERROR(IF('SUIVI VENTES 403e'!$A1870&lt;&gt;"",YEAR('SUIVI VENTES 403e'!$G1870),""),"")</f>
        <v>2023</v>
      </c>
      <c r="I1884">
        <f>IFERROR(IF('SUIVI VENTES 403e'!$A1870&lt;&gt;"",MONTH('SUIVI VENTES 403e'!$G1870),""),"")</f>
        <v>7</v>
      </c>
    </row>
    <row r="1885" spans="1:9" x14ac:dyDescent="0.25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t="str">
        <f t="shared" si="32"/>
        <v/>
      </c>
      <c r="E1885" cm="1">
        <f t="array" ref="E1885">IFERROR(INDEX($G$3:$S$7,MATCH($H1885,$G$4:$G$7,0),MATCH($I1885,$G$3:$S$3,0)+1),"")</f>
        <v>10</v>
      </c>
      <c r="F1885">
        <f>IFERROR(IF('SUIVI VENTES 403e'!$A1871&lt;&gt;"",ROUND((($C1885/1.2)-$E1885),2),""),"")</f>
        <v>-0.75</v>
      </c>
      <c r="G1885">
        <f>IFERROR(IF('SUIVI VENTES 403e'!$A1871&lt;&gt;"",ROUND($F1885*$A1885,2),""),"")</f>
        <v>-11.25</v>
      </c>
      <c r="H1885">
        <f>IFERROR(IF('SUIVI VENTES 403e'!$A1871&lt;&gt;"",YEAR('SUIVI VENTES 403e'!$G1871),""),"")</f>
        <v>2023</v>
      </c>
      <c r="I1885">
        <f>IFERROR(IF('SUIVI VENTES 403e'!$A1871&lt;&gt;"",MONTH('SUIVI VENTES 403e'!$G1871),""),"")</f>
        <v>7</v>
      </c>
    </row>
    <row r="1886" spans="1:9" x14ac:dyDescent="0.25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t="str">
        <f t="shared" si="32"/>
        <v/>
      </c>
      <c r="E1886" cm="1">
        <f t="array" ref="E1886">IFERROR(INDEX($G$3:$S$7,MATCH($H1886,$G$4:$G$7,0),MATCH($I1886,$G$3:$S$3,0)+1),"")</f>
        <v>10</v>
      </c>
      <c r="F1886">
        <f>IFERROR(IF('SUIVI VENTES 403e'!$A1872&lt;&gt;"",ROUND((($C1886/1.2)-$E1886),2),""),"")</f>
        <v>-0.75</v>
      </c>
      <c r="G1886">
        <f>IFERROR(IF('SUIVI VENTES 403e'!$A1872&lt;&gt;"",ROUND($F1886*$A1886,2),""),"")</f>
        <v>-3.75</v>
      </c>
      <c r="H1886">
        <f>IFERROR(IF('SUIVI VENTES 403e'!$A1872&lt;&gt;"",YEAR('SUIVI VENTES 403e'!$G1872),""),"")</f>
        <v>2023</v>
      </c>
      <c r="I1886">
        <f>IFERROR(IF('SUIVI VENTES 403e'!$A1872&lt;&gt;"",MONTH('SUIVI VENTES 403e'!$G1872),""),"")</f>
        <v>7</v>
      </c>
    </row>
    <row r="1887" spans="1:9" x14ac:dyDescent="0.25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t="str">
        <f t="shared" si="32"/>
        <v/>
      </c>
      <c r="E1887" cm="1">
        <f t="array" ref="E1887">IFERROR(INDEX($G$3:$S$7,MATCH($H1887,$G$4:$G$7,0),MATCH($I1887,$G$3:$S$3,0)+1),"")</f>
        <v>10</v>
      </c>
      <c r="F1887">
        <f>IFERROR(IF('SUIVI VENTES 403e'!$A1873&lt;&gt;"",ROUND((($C1887/1.2)-$E1887),2),""),"")</f>
        <v>-0.75</v>
      </c>
      <c r="G1887">
        <f>IFERROR(IF('SUIVI VENTES 403e'!$A1873&lt;&gt;"",ROUND($F1887*$A1887,2),""),"")</f>
        <v>-7.5</v>
      </c>
      <c r="H1887">
        <f>IFERROR(IF('SUIVI VENTES 403e'!$A1873&lt;&gt;"",YEAR('SUIVI VENTES 403e'!$G1873),""),"")</f>
        <v>2023</v>
      </c>
      <c r="I1887">
        <f>IFERROR(IF('SUIVI VENTES 403e'!$A1873&lt;&gt;"",MONTH('SUIVI VENTES 403e'!$G1873),""),"")</f>
        <v>7</v>
      </c>
    </row>
    <row r="1888" spans="1:9" x14ac:dyDescent="0.25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t="str">
        <f t="shared" si="32"/>
        <v/>
      </c>
      <c r="E1888" cm="1">
        <f t="array" ref="E1888">IFERROR(INDEX($G$3:$S$7,MATCH($H1888,$G$4:$G$7,0),MATCH($I1888,$G$3:$S$3,0)+1),"")</f>
        <v>10</v>
      </c>
      <c r="F1888">
        <f>IFERROR(IF('SUIVI VENTES 403e'!$A1874&lt;&gt;"",ROUND((($C1888/1.2)-$E1888),2),""),"")</f>
        <v>-0.13</v>
      </c>
      <c r="G1888">
        <f>IFERROR(IF('SUIVI VENTES 403e'!$A1874&lt;&gt;"",ROUND($F1888*$A1888,2),""),"")</f>
        <v>-0.26</v>
      </c>
      <c r="H1888">
        <f>IFERROR(IF('SUIVI VENTES 403e'!$A1874&lt;&gt;"",YEAR('SUIVI VENTES 403e'!$G1874),""),"")</f>
        <v>2023</v>
      </c>
      <c r="I1888">
        <f>IFERROR(IF('SUIVI VENTES 403e'!$A1874&lt;&gt;"",MONTH('SUIVI VENTES 403e'!$G1874),""),"")</f>
        <v>7</v>
      </c>
    </row>
    <row r="1889" spans="1:9" x14ac:dyDescent="0.25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t="str">
        <f t="shared" si="32"/>
        <v/>
      </c>
      <c r="E1889" cm="1">
        <f t="array" ref="E1889">IFERROR(INDEX($G$3:$S$7,MATCH($H1889,$G$4:$G$7,0),MATCH($I1889,$G$3:$S$3,0)+1),"")</f>
        <v>10</v>
      </c>
      <c r="F1889">
        <f>IFERROR(IF('SUIVI VENTES 403e'!$A1875&lt;&gt;"",ROUND((($C1889/1.2)-$E1889),2),""),"")</f>
        <v>-0.14000000000000001</v>
      </c>
      <c r="G1889">
        <f>IFERROR(IF('SUIVI VENTES 403e'!$A1875&lt;&gt;"",ROUND($F1889*$A1889,2),""),"")</f>
        <v>-1.4</v>
      </c>
      <c r="H1889">
        <f>IFERROR(IF('SUIVI VENTES 403e'!$A1875&lt;&gt;"",YEAR('SUIVI VENTES 403e'!$G1875),""),"")</f>
        <v>2023</v>
      </c>
      <c r="I1889">
        <f>IFERROR(IF('SUIVI VENTES 403e'!$A1875&lt;&gt;"",MONTH('SUIVI VENTES 403e'!$G1875),""),"")</f>
        <v>7</v>
      </c>
    </row>
    <row r="1890" spans="1:9" x14ac:dyDescent="0.25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t="str">
        <f t="shared" si="32"/>
        <v/>
      </c>
      <c r="E1890" cm="1">
        <f t="array" ref="E1890">IFERROR(INDEX($G$3:$S$7,MATCH($H1890,$G$4:$G$7,0),MATCH($I1890,$G$3:$S$3,0)+1),"")</f>
        <v>10</v>
      </c>
      <c r="F1890">
        <f>IFERROR(IF('SUIVI VENTES 403e'!$A1876&lt;&gt;"",ROUND((($C1890/1.2)-$E1890),2),""),"")</f>
        <v>-0.14000000000000001</v>
      </c>
      <c r="G1890">
        <f>IFERROR(IF('SUIVI VENTES 403e'!$A1876&lt;&gt;"",ROUND($F1890*$A1890,2),""),"")</f>
        <v>-1.4</v>
      </c>
      <c r="H1890">
        <f>IFERROR(IF('SUIVI VENTES 403e'!$A1876&lt;&gt;"",YEAR('SUIVI VENTES 403e'!$G1876),""),"")</f>
        <v>2023</v>
      </c>
      <c r="I1890">
        <f>IFERROR(IF('SUIVI VENTES 403e'!$A1876&lt;&gt;"",MONTH('SUIVI VENTES 403e'!$G1876),""),"")</f>
        <v>7</v>
      </c>
    </row>
    <row r="1891" spans="1:9" x14ac:dyDescent="0.25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t="str">
        <f t="shared" si="32"/>
        <v/>
      </c>
      <c r="E1891" cm="1">
        <f t="array" ref="E1891">IFERROR(INDEX($G$3:$S$7,MATCH($H1891,$G$4:$G$7,0),MATCH($I1891,$G$3:$S$3,0)+1),"")</f>
        <v>10</v>
      </c>
      <c r="F1891">
        <f>IFERROR(IF('SUIVI VENTES 403e'!$A1877&lt;&gt;"",ROUND((($C1891/1.2)-$E1891),2),""),"")</f>
        <v>-0.14000000000000001</v>
      </c>
      <c r="G1891">
        <f>IFERROR(IF('SUIVI VENTES 403e'!$A1877&lt;&gt;"",ROUND($F1891*$A1891,2),""),"")</f>
        <v>-1.68</v>
      </c>
      <c r="H1891">
        <f>IFERROR(IF('SUIVI VENTES 403e'!$A1877&lt;&gt;"",YEAR('SUIVI VENTES 403e'!$G1877),""),"")</f>
        <v>2023</v>
      </c>
      <c r="I1891">
        <f>IFERROR(IF('SUIVI VENTES 403e'!$A1877&lt;&gt;"",MONTH('SUIVI VENTES 403e'!$G1877),""),"")</f>
        <v>7</v>
      </c>
    </row>
    <row r="1892" spans="1:9" x14ac:dyDescent="0.25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t="str">
        <f t="shared" si="32"/>
        <v/>
      </c>
      <c r="E1892" cm="1">
        <f t="array" ref="E1892">IFERROR(INDEX($G$3:$S$7,MATCH($H1892,$G$4:$G$7,0),MATCH($I1892,$G$3:$S$3,0)+1),"")</f>
        <v>10</v>
      </c>
      <c r="F1892">
        <f>IFERROR(IF('SUIVI VENTES 403e'!$A1878&lt;&gt;"",ROUND((($C1892/1.2)-$E1892),2),""),"")</f>
        <v>-0.13</v>
      </c>
      <c r="G1892">
        <f>IFERROR(IF('SUIVI VENTES 403e'!$A1878&lt;&gt;"",ROUND($F1892*$A1892,2),""),"")</f>
        <v>-0.26</v>
      </c>
      <c r="H1892">
        <f>IFERROR(IF('SUIVI VENTES 403e'!$A1878&lt;&gt;"",YEAR('SUIVI VENTES 403e'!$G1878),""),"")</f>
        <v>2023</v>
      </c>
      <c r="I1892">
        <f>IFERROR(IF('SUIVI VENTES 403e'!$A1878&lt;&gt;"",MONTH('SUIVI VENTES 403e'!$G1878),""),"")</f>
        <v>7</v>
      </c>
    </row>
    <row r="1893" spans="1:9" x14ac:dyDescent="0.25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t="str">
        <f t="shared" si="32"/>
        <v/>
      </c>
      <c r="E1893" cm="1">
        <f t="array" ref="E1893">IFERROR(INDEX($G$3:$S$7,MATCH($H1893,$G$4:$G$7,0),MATCH($I1893,$G$3:$S$3,0)+1),"")</f>
        <v>10</v>
      </c>
      <c r="F1893">
        <f>IFERROR(IF('SUIVI VENTES 403e'!$A1879&lt;&gt;"",ROUND((($C1893/1.2)-$E1893),2),""),"")</f>
        <v>-0.14000000000000001</v>
      </c>
      <c r="G1893">
        <f>IFERROR(IF('SUIVI VENTES 403e'!$A1879&lt;&gt;"",ROUND($F1893*$A1893,2),""),"")</f>
        <v>-1.68</v>
      </c>
      <c r="H1893">
        <f>IFERROR(IF('SUIVI VENTES 403e'!$A1879&lt;&gt;"",YEAR('SUIVI VENTES 403e'!$G1879),""),"")</f>
        <v>2023</v>
      </c>
      <c r="I1893">
        <f>IFERROR(IF('SUIVI VENTES 403e'!$A1879&lt;&gt;"",MONTH('SUIVI VENTES 403e'!$G1879),""),"")</f>
        <v>7</v>
      </c>
    </row>
    <row r="1894" spans="1:9" x14ac:dyDescent="0.25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t="str">
        <f t="shared" si="32"/>
        <v/>
      </c>
      <c r="E1894" cm="1">
        <f t="array" ref="E1894">IFERROR(INDEX($G$3:$S$7,MATCH($H1894,$G$4:$G$7,0),MATCH($I1894,$G$3:$S$3,0)+1),"")</f>
        <v>10</v>
      </c>
      <c r="F1894">
        <f>IFERROR(IF('SUIVI VENTES 403e'!$A1880&lt;&gt;"",ROUND((($C1894/1.2)-$E1894),2),""),"")</f>
        <v>-0.14000000000000001</v>
      </c>
      <c r="G1894">
        <f>IFERROR(IF('SUIVI VENTES 403e'!$A1880&lt;&gt;"",ROUND($F1894*$A1894,2),""),"")</f>
        <v>-0.7</v>
      </c>
      <c r="H1894">
        <f>IFERROR(IF('SUIVI VENTES 403e'!$A1880&lt;&gt;"",YEAR('SUIVI VENTES 403e'!$G1880),""),"")</f>
        <v>2023</v>
      </c>
      <c r="I1894">
        <f>IFERROR(IF('SUIVI VENTES 403e'!$A1880&lt;&gt;"",MONTH('SUIVI VENTES 403e'!$G1880),""),"")</f>
        <v>7</v>
      </c>
    </row>
    <row r="1895" spans="1:9" x14ac:dyDescent="0.25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t="str">
        <f t="shared" si="32"/>
        <v/>
      </c>
      <c r="E1895" cm="1">
        <f t="array" ref="E1895">IFERROR(INDEX($G$3:$S$7,MATCH($H1895,$G$4:$G$7,0),MATCH($I1895,$G$3:$S$3,0)+1),"")</f>
        <v>10</v>
      </c>
      <c r="F1895">
        <f>IFERROR(IF('SUIVI VENTES 403e'!$A1881&lt;&gt;"",ROUND((($C1895/1.2)-$E1895),2),""),"")</f>
        <v>-0.14000000000000001</v>
      </c>
      <c r="G1895">
        <f>IFERROR(IF('SUIVI VENTES 403e'!$A1881&lt;&gt;"",ROUND($F1895*$A1895,2),""),"")</f>
        <v>1.68</v>
      </c>
      <c r="H1895">
        <f>IFERROR(IF('SUIVI VENTES 403e'!$A1881&lt;&gt;"",YEAR('SUIVI VENTES 403e'!$G1881),""),"")</f>
        <v>2023</v>
      </c>
      <c r="I1895">
        <f>IFERROR(IF('SUIVI VENTES 403e'!$A1881&lt;&gt;"",MONTH('SUIVI VENTES 403e'!$G1881),""),"")</f>
        <v>7</v>
      </c>
    </row>
    <row r="1896" spans="1:9" x14ac:dyDescent="0.25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t="str">
        <f t="shared" si="32"/>
        <v/>
      </c>
      <c r="E1896" cm="1">
        <f t="array" ref="E1896">IFERROR(INDEX($G$3:$S$7,MATCH($H1896,$G$4:$G$7,0),MATCH($I1896,$G$3:$S$3,0)+1),"")</f>
        <v>10</v>
      </c>
      <c r="F1896">
        <f>IFERROR(IF('SUIVI VENTES 403e'!$A1882&lt;&gt;"",ROUND((($C1896/1.2)-$E1896),2),""),"")</f>
        <v>-0.14000000000000001</v>
      </c>
      <c r="G1896">
        <f>IFERROR(IF('SUIVI VENTES 403e'!$A1882&lt;&gt;"",ROUND($F1896*$A1896,2),""),"")</f>
        <v>-1.68</v>
      </c>
      <c r="H1896">
        <f>IFERROR(IF('SUIVI VENTES 403e'!$A1882&lt;&gt;"",YEAR('SUIVI VENTES 403e'!$G1882),""),"")</f>
        <v>2023</v>
      </c>
      <c r="I1896">
        <f>IFERROR(IF('SUIVI VENTES 403e'!$A1882&lt;&gt;"",MONTH('SUIVI VENTES 403e'!$G1882),""),"")</f>
        <v>7</v>
      </c>
    </row>
    <row r="1897" spans="1:9" x14ac:dyDescent="0.25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t="str">
        <f t="shared" si="32"/>
        <v/>
      </c>
      <c r="E1897" cm="1">
        <f t="array" ref="E1897">IFERROR(INDEX($G$3:$S$7,MATCH($H1897,$G$4:$G$7,0),MATCH($I1897,$G$3:$S$3,0)+1),"")</f>
        <v>10</v>
      </c>
      <c r="F1897">
        <f>IFERROR(IF('SUIVI VENTES 403e'!$A1883&lt;&gt;"",ROUND((($C1897/1.2)-$E1897),2),""),"")</f>
        <v>-0.14000000000000001</v>
      </c>
      <c r="G1897">
        <f>IFERROR(IF('SUIVI VENTES 403e'!$A1883&lt;&gt;"",ROUND($F1897*$A1897,2),""),"")</f>
        <v>-1.68</v>
      </c>
      <c r="H1897">
        <f>IFERROR(IF('SUIVI VENTES 403e'!$A1883&lt;&gt;"",YEAR('SUIVI VENTES 403e'!$G1883),""),"")</f>
        <v>2023</v>
      </c>
      <c r="I1897">
        <f>IFERROR(IF('SUIVI VENTES 403e'!$A1883&lt;&gt;"",MONTH('SUIVI VENTES 403e'!$G1883),""),"")</f>
        <v>7</v>
      </c>
    </row>
    <row r="1898" spans="1:9" x14ac:dyDescent="0.25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t="str">
        <f t="shared" si="32"/>
        <v/>
      </c>
      <c r="E1898" cm="1">
        <f t="array" ref="E1898">IFERROR(INDEX($G$3:$S$7,MATCH($H1898,$G$4:$G$7,0),MATCH($I1898,$G$3:$S$3,0)+1),"")</f>
        <v>10</v>
      </c>
      <c r="F1898">
        <f>IFERROR(IF('SUIVI VENTES 403e'!$A1884&lt;&gt;"",ROUND((($C1898/1.2)-$E1898),2),""),"")</f>
        <v>-0.14000000000000001</v>
      </c>
      <c r="G1898">
        <f>IFERROR(IF('SUIVI VENTES 403e'!$A1884&lt;&gt;"",ROUND($F1898*$A1898,2),""),"")</f>
        <v>-1.54</v>
      </c>
      <c r="H1898">
        <f>IFERROR(IF('SUIVI VENTES 403e'!$A1884&lt;&gt;"",YEAR('SUIVI VENTES 403e'!$G1884),""),"")</f>
        <v>2023</v>
      </c>
      <c r="I1898">
        <f>IFERROR(IF('SUIVI VENTES 403e'!$A1884&lt;&gt;"",MONTH('SUIVI VENTES 403e'!$G1884),""),"")</f>
        <v>7</v>
      </c>
    </row>
    <row r="1899" spans="1:9" x14ac:dyDescent="0.25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t="str">
        <f t="shared" si="32"/>
        <v/>
      </c>
      <c r="E1899" cm="1">
        <f t="array" ref="E1899">IFERROR(INDEX($G$3:$S$7,MATCH($H1899,$G$4:$G$7,0),MATCH($I1899,$G$3:$S$3,0)+1),"")</f>
        <v>10</v>
      </c>
      <c r="F1899">
        <f>IFERROR(IF('SUIVI VENTES 403e'!$A1885&lt;&gt;"",ROUND((($C1899/1.2)-$E1899),2),""),"")</f>
        <v>-0.14000000000000001</v>
      </c>
      <c r="G1899">
        <f>IFERROR(IF('SUIVI VENTES 403e'!$A1885&lt;&gt;"",ROUND($F1899*$A1899,2),""),"")</f>
        <v>-0.56000000000000005</v>
      </c>
      <c r="H1899">
        <f>IFERROR(IF('SUIVI VENTES 403e'!$A1885&lt;&gt;"",YEAR('SUIVI VENTES 403e'!$G1885),""),"")</f>
        <v>2023</v>
      </c>
      <c r="I1899">
        <f>IFERROR(IF('SUIVI VENTES 403e'!$A1885&lt;&gt;"",MONTH('SUIVI VENTES 403e'!$G1885),""),"")</f>
        <v>7</v>
      </c>
    </row>
    <row r="1900" spans="1:9" x14ac:dyDescent="0.25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t="str">
        <f t="shared" si="32"/>
        <v/>
      </c>
      <c r="E1900" cm="1">
        <f t="array" ref="E1900">IFERROR(INDEX($G$3:$S$7,MATCH($H1900,$G$4:$G$7,0),MATCH($I1900,$G$3:$S$3,0)+1),"")</f>
        <v>10</v>
      </c>
      <c r="F1900">
        <f>IFERROR(IF('SUIVI VENTES 403e'!$A1886&lt;&gt;"",ROUND((($C1900/1.2)-$E1900),2),""),"")</f>
        <v>-0.13</v>
      </c>
      <c r="G1900">
        <f>IFERROR(IF('SUIVI VENTES 403e'!$A1886&lt;&gt;"",ROUND($F1900*$A1900,2),""),"")</f>
        <v>-0.26</v>
      </c>
      <c r="H1900">
        <f>IFERROR(IF('SUIVI VENTES 403e'!$A1886&lt;&gt;"",YEAR('SUIVI VENTES 403e'!$G1886),""),"")</f>
        <v>2023</v>
      </c>
      <c r="I1900">
        <f>IFERROR(IF('SUIVI VENTES 403e'!$A1886&lt;&gt;"",MONTH('SUIVI VENTES 403e'!$G1886),""),"")</f>
        <v>7</v>
      </c>
    </row>
    <row r="1901" spans="1:9" x14ac:dyDescent="0.25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t="str">
        <f t="shared" si="32"/>
        <v/>
      </c>
      <c r="E1901" cm="1">
        <f t="array" ref="E1901">IFERROR(INDEX($G$3:$S$7,MATCH($H1901,$G$4:$G$7,0),MATCH($I1901,$G$3:$S$3,0)+1),"")</f>
        <v>10</v>
      </c>
      <c r="F1901">
        <f>IFERROR(IF('SUIVI VENTES 403e'!$A1887&lt;&gt;"",ROUND((($C1901/1.2)-$E1901),2),""),"")</f>
        <v>-0.14000000000000001</v>
      </c>
      <c r="G1901">
        <f>IFERROR(IF('SUIVI VENTES 403e'!$A1887&lt;&gt;"",ROUND($F1901*$A1901,2),""),"")</f>
        <v>-1.1200000000000001</v>
      </c>
      <c r="H1901">
        <f>IFERROR(IF('SUIVI VENTES 403e'!$A1887&lt;&gt;"",YEAR('SUIVI VENTES 403e'!$G1887),""),"")</f>
        <v>2023</v>
      </c>
      <c r="I1901">
        <f>IFERROR(IF('SUIVI VENTES 403e'!$A1887&lt;&gt;"",MONTH('SUIVI VENTES 403e'!$G1887),""),"")</f>
        <v>7</v>
      </c>
    </row>
    <row r="1902" spans="1:9" x14ac:dyDescent="0.25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t="str">
        <f t="shared" si="32"/>
        <v/>
      </c>
      <c r="E1902" cm="1">
        <f t="array" ref="E1902">IFERROR(INDEX($G$3:$S$7,MATCH($H1902,$G$4:$G$7,0),MATCH($I1902,$G$3:$S$3,0)+1),"")</f>
        <v>10</v>
      </c>
      <c r="F1902">
        <f>IFERROR(IF('SUIVI VENTES 403e'!$A1888&lt;&gt;"",ROUND((($C1902/1.2)-$E1902),2),""),"")</f>
        <v>-0.75</v>
      </c>
      <c r="G1902">
        <f>IFERROR(IF('SUIVI VENTES 403e'!$A1888&lt;&gt;"",ROUND($F1902*$A1902,2),""),"")</f>
        <v>-11.25</v>
      </c>
      <c r="H1902">
        <f>IFERROR(IF('SUIVI VENTES 403e'!$A1888&lt;&gt;"",YEAR('SUIVI VENTES 403e'!$G1888),""),"")</f>
        <v>2023</v>
      </c>
      <c r="I1902">
        <f>IFERROR(IF('SUIVI VENTES 403e'!$A1888&lt;&gt;"",MONTH('SUIVI VENTES 403e'!$G1888),""),"")</f>
        <v>7</v>
      </c>
    </row>
    <row r="1903" spans="1:9" x14ac:dyDescent="0.25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t="str">
        <f t="shared" si="32"/>
        <v/>
      </c>
      <c r="E1903" cm="1">
        <f t="array" ref="E1903">IFERROR(INDEX($G$3:$S$7,MATCH($H1903,$G$4:$G$7,0),MATCH($I1903,$G$3:$S$3,0)+1),"")</f>
        <v>10</v>
      </c>
      <c r="F1903">
        <f>IFERROR(IF('SUIVI VENTES 403e'!$A1889&lt;&gt;"",ROUND((($C1903/1.2)-$E1903),2),""),"")</f>
        <v>11.4</v>
      </c>
      <c r="G1903">
        <f>IFERROR(IF('SUIVI VENTES 403e'!$A1889&lt;&gt;"",ROUND($F1903*$A1903,2),""),"")</f>
        <v>2.85</v>
      </c>
      <c r="H1903">
        <f>IFERROR(IF('SUIVI VENTES 403e'!$A1889&lt;&gt;"",YEAR('SUIVI VENTES 403e'!$G1889),""),"")</f>
        <v>2023</v>
      </c>
      <c r="I1903">
        <f>IFERROR(IF('SUIVI VENTES 403e'!$A1889&lt;&gt;"",MONTH('SUIVI VENTES 403e'!$G1889),""),"")</f>
        <v>7</v>
      </c>
    </row>
    <row r="1904" spans="1:9" x14ac:dyDescent="0.25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t="str">
        <f t="shared" si="32"/>
        <v/>
      </c>
      <c r="E1904" cm="1">
        <f t="array" ref="E1904">IFERROR(INDEX($G$3:$S$7,MATCH($H1904,$G$4:$G$7,0),MATCH($I1904,$G$3:$S$3,0)+1),"")</f>
        <v>10</v>
      </c>
      <c r="F1904">
        <f>IFERROR(IF('SUIVI VENTES 403e'!$A1890&lt;&gt;"",ROUND((($C1904/1.2)-$E1904),2),""),"")</f>
        <v>-0.14000000000000001</v>
      </c>
      <c r="G1904">
        <f>IFERROR(IF('SUIVI VENTES 403e'!$A1890&lt;&gt;"",ROUND($F1904*$A1904,2),""),"")</f>
        <v>-0.14000000000000001</v>
      </c>
      <c r="H1904">
        <f>IFERROR(IF('SUIVI VENTES 403e'!$A1890&lt;&gt;"",YEAR('SUIVI VENTES 403e'!$G1890),""),"")</f>
        <v>2023</v>
      </c>
      <c r="I1904">
        <f>IFERROR(IF('SUIVI VENTES 403e'!$A1890&lt;&gt;"",MONTH('SUIVI VENTES 403e'!$G1890),""),"")</f>
        <v>7</v>
      </c>
    </row>
    <row r="1905" spans="1:9" x14ac:dyDescent="0.25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t="str">
        <f t="shared" si="32"/>
        <v/>
      </c>
      <c r="E1905" cm="1">
        <f t="array" ref="E1905">IFERROR(INDEX($G$3:$S$7,MATCH($H1905,$G$4:$G$7,0),MATCH($I1905,$G$3:$S$3,0)+1),"")</f>
        <v>10</v>
      </c>
      <c r="F1905">
        <f>IFERROR(IF('SUIVI VENTES 403e'!$A1891&lt;&gt;"",ROUND((($C1905/1.2)-$E1905),2),""),"")</f>
        <v>-0.75</v>
      </c>
      <c r="G1905">
        <f>IFERROR(IF('SUIVI VENTES 403e'!$A1891&lt;&gt;"",ROUND($F1905*$A1905,2),""),"")</f>
        <v>-7.5</v>
      </c>
      <c r="H1905">
        <f>IFERROR(IF('SUIVI VENTES 403e'!$A1891&lt;&gt;"",YEAR('SUIVI VENTES 403e'!$G1891),""),"")</f>
        <v>2023</v>
      </c>
      <c r="I1905">
        <f>IFERROR(IF('SUIVI VENTES 403e'!$A1891&lt;&gt;"",MONTH('SUIVI VENTES 403e'!$G1891),""),"")</f>
        <v>7</v>
      </c>
    </row>
    <row r="1906" spans="1:9" x14ac:dyDescent="0.25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t="str">
        <f t="shared" si="32"/>
        <v/>
      </c>
      <c r="E1906" cm="1">
        <f t="array" ref="E1906">IFERROR(INDEX($G$3:$S$7,MATCH($H1906,$G$4:$G$7,0),MATCH($I1906,$G$3:$S$3,0)+1),"")</f>
        <v>10</v>
      </c>
      <c r="F1906">
        <f>IFERROR(IF('SUIVI VENTES 403e'!$A1892&lt;&gt;"",ROUND((($C1906/1.2)-$E1906),2),""),"")</f>
        <v>-0.14000000000000001</v>
      </c>
      <c r="G1906">
        <f>IFERROR(IF('SUIVI VENTES 403e'!$A1892&lt;&gt;"",ROUND($F1906*$A1906,2),""),"")</f>
        <v>-1.68</v>
      </c>
      <c r="H1906">
        <f>IFERROR(IF('SUIVI VENTES 403e'!$A1892&lt;&gt;"",YEAR('SUIVI VENTES 403e'!$G1892),""),"")</f>
        <v>2023</v>
      </c>
      <c r="I1906">
        <f>IFERROR(IF('SUIVI VENTES 403e'!$A1892&lt;&gt;"",MONTH('SUIVI VENTES 403e'!$G1892),""),"")</f>
        <v>7</v>
      </c>
    </row>
    <row r="1907" spans="1:9" x14ac:dyDescent="0.25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t="str">
        <f t="shared" si="32"/>
        <v/>
      </c>
      <c r="E1907" cm="1">
        <f t="array" ref="E1907">IFERROR(INDEX($G$3:$S$7,MATCH($H1907,$G$4:$G$7,0),MATCH($I1907,$G$3:$S$3,0)+1),"")</f>
        <v>10</v>
      </c>
      <c r="F1907">
        <f>IFERROR(IF('SUIVI VENTES 403e'!$A1893&lt;&gt;"",ROUND((($C1907/1.2)-$E1907),2),""),"")</f>
        <v>-0.13</v>
      </c>
      <c r="G1907">
        <f>IFERROR(IF('SUIVI VENTES 403e'!$A1893&lt;&gt;"",ROUND($F1907*$A1907,2),""),"")</f>
        <v>-0.26</v>
      </c>
      <c r="H1907">
        <f>IFERROR(IF('SUIVI VENTES 403e'!$A1893&lt;&gt;"",YEAR('SUIVI VENTES 403e'!$G1893),""),"")</f>
        <v>2023</v>
      </c>
      <c r="I1907">
        <f>IFERROR(IF('SUIVI VENTES 403e'!$A1893&lt;&gt;"",MONTH('SUIVI VENTES 403e'!$G1893),""),"")</f>
        <v>7</v>
      </c>
    </row>
    <row r="1908" spans="1:9" x14ac:dyDescent="0.25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t="str">
        <f t="shared" si="32"/>
        <v/>
      </c>
      <c r="E1908" cm="1">
        <f t="array" ref="E1908">IFERROR(INDEX($G$3:$S$7,MATCH($H1908,$G$4:$G$7,0),MATCH($I1908,$G$3:$S$3,0)+1),"")</f>
        <v>10</v>
      </c>
      <c r="F1908">
        <f>IFERROR(IF('SUIVI VENTES 403e'!$A1894&lt;&gt;"",ROUND((($C1908/1.2)-$E1908),2),""),"")</f>
        <v>-0.14000000000000001</v>
      </c>
      <c r="G1908">
        <f>IFERROR(IF('SUIVI VENTES 403e'!$A1894&lt;&gt;"",ROUND($F1908*$A1908,2),""),"")</f>
        <v>-0.7</v>
      </c>
      <c r="H1908">
        <f>IFERROR(IF('SUIVI VENTES 403e'!$A1894&lt;&gt;"",YEAR('SUIVI VENTES 403e'!$G1894),""),"")</f>
        <v>2023</v>
      </c>
      <c r="I1908">
        <f>IFERROR(IF('SUIVI VENTES 403e'!$A1894&lt;&gt;"",MONTH('SUIVI VENTES 403e'!$G1894),""),"")</f>
        <v>7</v>
      </c>
    </row>
    <row r="1909" spans="1:9" x14ac:dyDescent="0.25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t="str">
        <f t="shared" si="32"/>
        <v/>
      </c>
      <c r="E1909" cm="1">
        <f t="array" ref="E1909">IFERROR(INDEX($G$3:$S$7,MATCH($H1909,$G$4:$G$7,0),MATCH($I1909,$G$3:$S$3,0)+1),"")</f>
        <v>10</v>
      </c>
      <c r="F1909">
        <f>IFERROR(IF('SUIVI VENTES 403e'!$A1895&lt;&gt;"",ROUND((($C1909/1.2)-$E1909),2),""),"")</f>
        <v>-0.14000000000000001</v>
      </c>
      <c r="G1909">
        <f>IFERROR(IF('SUIVI VENTES 403e'!$A1895&lt;&gt;"",ROUND($F1909*$A1909,2),""),"")</f>
        <v>-1.4</v>
      </c>
      <c r="H1909">
        <f>IFERROR(IF('SUIVI VENTES 403e'!$A1895&lt;&gt;"",YEAR('SUIVI VENTES 403e'!$G1895),""),"")</f>
        <v>2023</v>
      </c>
      <c r="I1909">
        <f>IFERROR(IF('SUIVI VENTES 403e'!$A1895&lt;&gt;"",MONTH('SUIVI VENTES 403e'!$G1895),""),"")</f>
        <v>7</v>
      </c>
    </row>
    <row r="1910" spans="1:9" x14ac:dyDescent="0.25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t="str">
        <f t="shared" si="32"/>
        <v/>
      </c>
      <c r="E1910" cm="1">
        <f t="array" ref="E1910">IFERROR(INDEX($G$3:$S$7,MATCH($H1910,$G$4:$G$7,0),MATCH($I1910,$G$3:$S$3,0)+1),"")</f>
        <v>10</v>
      </c>
      <c r="F1910">
        <f>IFERROR(IF('SUIVI VENTES 403e'!$A1896&lt;&gt;"",ROUND((($C1910/1.2)-$E1910),2),""),"")</f>
        <v>-0.75</v>
      </c>
      <c r="G1910">
        <f>IFERROR(IF('SUIVI VENTES 403e'!$A1896&lt;&gt;"",ROUND($F1910*$A1910,2),""),"")</f>
        <v>-11.25</v>
      </c>
      <c r="H1910">
        <f>IFERROR(IF('SUIVI VENTES 403e'!$A1896&lt;&gt;"",YEAR('SUIVI VENTES 403e'!$G1896),""),"")</f>
        <v>2023</v>
      </c>
      <c r="I1910">
        <f>IFERROR(IF('SUIVI VENTES 403e'!$A1896&lt;&gt;"",MONTH('SUIVI VENTES 403e'!$G1896),""),"")</f>
        <v>7</v>
      </c>
    </row>
    <row r="1911" spans="1:9" x14ac:dyDescent="0.25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t="str">
        <f t="shared" si="32"/>
        <v/>
      </c>
      <c r="E1911" cm="1">
        <f t="array" ref="E1911">IFERROR(INDEX($G$3:$S$7,MATCH($H1911,$G$4:$G$7,0),MATCH($I1911,$G$3:$S$3,0)+1),"")</f>
        <v>10</v>
      </c>
      <c r="F1911">
        <f>IFERROR(IF('SUIVI VENTES 403e'!$A1897&lt;&gt;"",ROUND((($C1911/1.2)-$E1911),2),""),"")</f>
        <v>-0.14000000000000001</v>
      </c>
      <c r="G1911">
        <f>IFERROR(IF('SUIVI VENTES 403e'!$A1897&lt;&gt;"",ROUND($F1911*$A1911,2),""),"")</f>
        <v>-0.14000000000000001</v>
      </c>
      <c r="H1911">
        <f>IFERROR(IF('SUIVI VENTES 403e'!$A1897&lt;&gt;"",YEAR('SUIVI VENTES 403e'!$G1897),""),"")</f>
        <v>2023</v>
      </c>
      <c r="I1911">
        <f>IFERROR(IF('SUIVI VENTES 403e'!$A1897&lt;&gt;"",MONTH('SUIVI VENTES 403e'!$G1897),""),"")</f>
        <v>7</v>
      </c>
    </row>
    <row r="1912" spans="1:9" x14ac:dyDescent="0.25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t="str">
        <f t="shared" si="32"/>
        <v/>
      </c>
      <c r="E1912" cm="1">
        <f t="array" ref="E1912">IFERROR(INDEX($G$3:$S$7,MATCH($H1912,$G$4:$G$7,0),MATCH($I1912,$G$3:$S$3,0)+1),"")</f>
        <v>10</v>
      </c>
      <c r="F1912">
        <f>IFERROR(IF('SUIVI VENTES 403e'!$A1898&lt;&gt;"",ROUND((($C1912/1.2)-$E1912),2),""),"")</f>
        <v>-0.14000000000000001</v>
      </c>
      <c r="G1912">
        <f>IFERROR(IF('SUIVI VENTES 403e'!$A1898&lt;&gt;"",ROUND($F1912*$A1912,2),""),"")</f>
        <v>-1.26</v>
      </c>
      <c r="H1912">
        <f>IFERROR(IF('SUIVI VENTES 403e'!$A1898&lt;&gt;"",YEAR('SUIVI VENTES 403e'!$G1898),""),"")</f>
        <v>2023</v>
      </c>
      <c r="I1912">
        <f>IFERROR(IF('SUIVI VENTES 403e'!$A1898&lt;&gt;"",MONTH('SUIVI VENTES 403e'!$G1898),""),"")</f>
        <v>7</v>
      </c>
    </row>
    <row r="1913" spans="1:9" x14ac:dyDescent="0.25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t="str">
        <f t="shared" si="32"/>
        <v/>
      </c>
      <c r="E1913" cm="1">
        <f t="array" ref="E1913">IFERROR(INDEX($G$3:$S$7,MATCH($H1913,$G$4:$G$7,0),MATCH($I1913,$G$3:$S$3,0)+1),"")</f>
        <v>10</v>
      </c>
      <c r="F1913">
        <f>IFERROR(IF('SUIVI VENTES 403e'!$A1899&lt;&gt;"",ROUND((($C1913/1.2)-$E1913),2),""),"")</f>
        <v>-0.98</v>
      </c>
      <c r="G1913">
        <f>IFERROR(IF('SUIVI VENTES 403e'!$A1899&lt;&gt;"",ROUND($F1913*$A1913,2),""),"")</f>
        <v>-9.8000000000000007</v>
      </c>
      <c r="H1913">
        <f>IFERROR(IF('SUIVI VENTES 403e'!$A1899&lt;&gt;"",YEAR('SUIVI VENTES 403e'!$G1899),""),"")</f>
        <v>2023</v>
      </c>
      <c r="I1913">
        <f>IFERROR(IF('SUIVI VENTES 403e'!$A1899&lt;&gt;"",MONTH('SUIVI VENTES 403e'!$G1899),""),"")</f>
        <v>7</v>
      </c>
    </row>
    <row r="1914" spans="1:9" x14ac:dyDescent="0.25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t="str">
        <f t="shared" si="32"/>
        <v/>
      </c>
      <c r="E1914" cm="1">
        <f t="array" ref="E1914">IFERROR(INDEX($G$3:$S$7,MATCH($H1914,$G$4:$G$7,0),MATCH($I1914,$G$3:$S$3,0)+1),"")</f>
        <v>10</v>
      </c>
      <c r="F1914">
        <f>IFERROR(IF('SUIVI VENTES 403e'!$A1900&lt;&gt;"",ROUND((($C1914/1.2)-$E1914),2),""),"")</f>
        <v>0.42</v>
      </c>
      <c r="G1914">
        <f>IFERROR(IF('SUIVI VENTES 403e'!$A1900&lt;&gt;"",ROUND($F1914*$A1914,2),""),"")</f>
        <v>0.84</v>
      </c>
      <c r="H1914">
        <f>IFERROR(IF('SUIVI VENTES 403e'!$A1900&lt;&gt;"",YEAR('SUIVI VENTES 403e'!$G1900),""),"")</f>
        <v>2023</v>
      </c>
      <c r="I1914">
        <f>IFERROR(IF('SUIVI VENTES 403e'!$A1900&lt;&gt;"",MONTH('SUIVI VENTES 403e'!$G1900),""),"")</f>
        <v>7</v>
      </c>
    </row>
    <row r="1915" spans="1:9" x14ac:dyDescent="0.25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t="str">
        <f t="shared" si="32"/>
        <v/>
      </c>
      <c r="E1915" cm="1">
        <f t="array" ref="E1915">IFERROR(INDEX($G$3:$S$7,MATCH($H1915,$G$4:$G$7,0),MATCH($I1915,$G$3:$S$3,0)+1),"")</f>
        <v>11</v>
      </c>
      <c r="F1915">
        <f>IFERROR(IF('SUIVI VENTES 403e'!$A1901&lt;&gt;"",ROUND((($C1915/1.2)-$E1915),2),""),"")</f>
        <v>-1.1399999999999999</v>
      </c>
      <c r="G1915">
        <f>IFERROR(IF('SUIVI VENTES 403e'!$A1901&lt;&gt;"",ROUND($F1915*$A1915,2),""),"")</f>
        <v>-4.5599999999999996</v>
      </c>
      <c r="H1915">
        <f>IFERROR(IF('SUIVI VENTES 403e'!$A1901&lt;&gt;"",YEAR('SUIVI VENTES 403e'!$G1901),""),"")</f>
        <v>2023</v>
      </c>
      <c r="I1915">
        <f>IFERROR(IF('SUIVI VENTES 403e'!$A1901&lt;&gt;"",MONTH('SUIVI VENTES 403e'!$G1901),""),"")</f>
        <v>8</v>
      </c>
    </row>
    <row r="1916" spans="1:9" x14ac:dyDescent="0.25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t="str">
        <f t="shared" si="32"/>
        <v/>
      </c>
      <c r="E1916" cm="1">
        <f t="array" ref="E1916">IFERROR(INDEX($G$3:$S$7,MATCH($H1916,$G$4:$G$7,0),MATCH($I1916,$G$3:$S$3,0)+1),"")</f>
        <v>11</v>
      </c>
      <c r="F1916">
        <f>IFERROR(IF('SUIVI VENTES 403e'!$A1902&lt;&gt;"",ROUND((($C1916/1.2)-$E1916),2),""),"")</f>
        <v>1.08</v>
      </c>
      <c r="G1916">
        <f>IFERROR(IF('SUIVI VENTES 403e'!$A1902&lt;&gt;"",ROUND($F1916*$A1916,2),""),"")</f>
        <v>4.32</v>
      </c>
      <c r="H1916">
        <f>IFERROR(IF('SUIVI VENTES 403e'!$A1902&lt;&gt;"",YEAR('SUIVI VENTES 403e'!$G1902),""),"")</f>
        <v>2023</v>
      </c>
      <c r="I1916">
        <f>IFERROR(IF('SUIVI VENTES 403e'!$A1902&lt;&gt;"",MONTH('SUIVI VENTES 403e'!$G1902),""),"")</f>
        <v>8</v>
      </c>
    </row>
    <row r="1917" spans="1:9" x14ac:dyDescent="0.25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t="str">
        <f t="shared" si="32"/>
        <v/>
      </c>
      <c r="E1917" cm="1">
        <f t="array" ref="E1917">IFERROR(INDEX($G$3:$S$7,MATCH($H1917,$G$4:$G$7,0),MATCH($I1917,$G$3:$S$3,0)+1),"")</f>
        <v>11</v>
      </c>
      <c r="F1917">
        <f>IFERROR(IF('SUIVI VENTES 403e'!$A1903&lt;&gt;"",ROUND((($C1917/1.2)-$E1917),2),""),"")</f>
        <v>-1.1399999999999999</v>
      </c>
      <c r="G1917">
        <f>IFERROR(IF('SUIVI VENTES 403e'!$A1903&lt;&gt;"",ROUND($F1917*$A1917,2),""),"")</f>
        <v>-6.84</v>
      </c>
      <c r="H1917">
        <f>IFERROR(IF('SUIVI VENTES 403e'!$A1903&lt;&gt;"",YEAR('SUIVI VENTES 403e'!$G1903),""),"")</f>
        <v>2023</v>
      </c>
      <c r="I1917">
        <f>IFERROR(IF('SUIVI VENTES 403e'!$A1903&lt;&gt;"",MONTH('SUIVI VENTES 403e'!$G1903),""),"")</f>
        <v>8</v>
      </c>
    </row>
    <row r="1918" spans="1:9" x14ac:dyDescent="0.25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t="str">
        <f t="shared" si="32"/>
        <v/>
      </c>
      <c r="E1918" cm="1">
        <f t="array" ref="E1918">IFERROR(INDEX($G$3:$S$7,MATCH($H1918,$G$4:$G$7,0),MATCH($I1918,$G$3:$S$3,0)+1),"")</f>
        <v>11</v>
      </c>
      <c r="F1918">
        <f>IFERROR(IF('SUIVI VENTES 403e'!$A1904&lt;&gt;"",ROUND((($C1918/1.2)-$E1918),2),""),"")</f>
        <v>-1.75</v>
      </c>
      <c r="G1918">
        <f>IFERROR(IF('SUIVI VENTES 403e'!$A1904&lt;&gt;"",ROUND($F1918*$A1918,2),""),"")</f>
        <v>-8.75</v>
      </c>
      <c r="H1918">
        <f>IFERROR(IF('SUIVI VENTES 403e'!$A1904&lt;&gt;"",YEAR('SUIVI VENTES 403e'!$G1904),""),"")</f>
        <v>2023</v>
      </c>
      <c r="I1918">
        <f>IFERROR(IF('SUIVI VENTES 403e'!$A1904&lt;&gt;"",MONTH('SUIVI VENTES 403e'!$G1904),""),"")</f>
        <v>8</v>
      </c>
    </row>
    <row r="1919" spans="1:9" x14ac:dyDescent="0.25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t="str">
        <f t="shared" si="32"/>
        <v/>
      </c>
      <c r="E1919" cm="1">
        <f t="array" ref="E1919">IFERROR(INDEX($G$3:$S$7,MATCH($H1919,$G$4:$G$7,0),MATCH($I1919,$G$3:$S$3,0)+1),"")</f>
        <v>11</v>
      </c>
      <c r="F1919">
        <f>IFERROR(IF('SUIVI VENTES 403e'!$A1905&lt;&gt;"",ROUND((($C1919/1.2)-$E1919),2),""),"")</f>
        <v>-1.1399999999999999</v>
      </c>
      <c r="G1919">
        <f>IFERROR(IF('SUIVI VENTES 403e'!$A1905&lt;&gt;"",ROUND($F1919*$A1919,2),""),"")</f>
        <v>-5.7</v>
      </c>
      <c r="H1919">
        <f>IFERROR(IF('SUIVI VENTES 403e'!$A1905&lt;&gt;"",YEAR('SUIVI VENTES 403e'!$G1905),""),"")</f>
        <v>2023</v>
      </c>
      <c r="I1919">
        <f>IFERROR(IF('SUIVI VENTES 403e'!$A1905&lt;&gt;"",MONTH('SUIVI VENTES 403e'!$G1905),""),"")</f>
        <v>8</v>
      </c>
    </row>
    <row r="1920" spans="1:9" x14ac:dyDescent="0.25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t="str">
        <f t="shared" si="32"/>
        <v/>
      </c>
      <c r="E1920" cm="1">
        <f t="array" ref="E1920">IFERROR(INDEX($G$3:$S$7,MATCH($H1920,$G$4:$G$7,0),MATCH($I1920,$G$3:$S$3,0)+1),"")</f>
        <v>11</v>
      </c>
      <c r="F1920">
        <f>IFERROR(IF('SUIVI VENTES 403e'!$A1906&lt;&gt;"",ROUND((($C1920/1.2)-$E1920),2),""),"")</f>
        <v>-1.1399999999999999</v>
      </c>
      <c r="G1920">
        <f>IFERROR(IF('SUIVI VENTES 403e'!$A1906&lt;&gt;"",ROUND($F1920*$A1920,2),""),"")</f>
        <v>-3.42</v>
      </c>
      <c r="H1920">
        <f>IFERROR(IF('SUIVI VENTES 403e'!$A1906&lt;&gt;"",YEAR('SUIVI VENTES 403e'!$G1906),""),"")</f>
        <v>2023</v>
      </c>
      <c r="I1920">
        <f>IFERROR(IF('SUIVI VENTES 403e'!$A1906&lt;&gt;"",MONTH('SUIVI VENTES 403e'!$G1906),""),"")</f>
        <v>8</v>
      </c>
    </row>
    <row r="1921" spans="1:9" x14ac:dyDescent="0.25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t="str">
        <f t="shared" si="32"/>
        <v/>
      </c>
      <c r="E1921" cm="1">
        <f t="array" ref="E1921">IFERROR(INDEX($G$3:$S$7,MATCH($H1921,$G$4:$G$7,0),MATCH($I1921,$G$3:$S$3,0)+1),"")</f>
        <v>11</v>
      </c>
      <c r="F1921">
        <f>IFERROR(IF('SUIVI VENTES 403e'!$A1907&lt;&gt;"",ROUND((($C1921/1.2)-$E1921),2),""),"")</f>
        <v>-1.1399999999999999</v>
      </c>
      <c r="G1921">
        <f>IFERROR(IF('SUIVI VENTES 403e'!$A1907&lt;&gt;"",ROUND($F1921*$A1921,2),""),"")</f>
        <v>-5.7</v>
      </c>
      <c r="H1921">
        <f>IFERROR(IF('SUIVI VENTES 403e'!$A1907&lt;&gt;"",YEAR('SUIVI VENTES 403e'!$G1907),""),"")</f>
        <v>2023</v>
      </c>
      <c r="I1921">
        <f>IFERROR(IF('SUIVI VENTES 403e'!$A1907&lt;&gt;"",MONTH('SUIVI VENTES 403e'!$G1907),""),"")</f>
        <v>8</v>
      </c>
    </row>
    <row r="1922" spans="1:9" x14ac:dyDescent="0.25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t="str">
        <f t="shared" si="32"/>
        <v/>
      </c>
      <c r="E1922" cm="1">
        <f t="array" ref="E1922">IFERROR(INDEX($G$3:$S$7,MATCH($H1922,$G$4:$G$7,0),MATCH($I1922,$G$3:$S$3,0)+1),"")</f>
        <v>11</v>
      </c>
      <c r="F1922">
        <f>IFERROR(IF('SUIVI VENTES 403e'!$A1908&lt;&gt;"",ROUND((($C1922/1.2)-$E1922),2),""),"")</f>
        <v>4.6900000000000004</v>
      </c>
      <c r="G1922">
        <f>IFERROR(IF('SUIVI VENTES 403e'!$A1908&lt;&gt;"",ROUND($F1922*$A1922,2),""),"")</f>
        <v>28.14</v>
      </c>
      <c r="H1922">
        <f>IFERROR(IF('SUIVI VENTES 403e'!$A1908&lt;&gt;"",YEAR('SUIVI VENTES 403e'!$G1908),""),"")</f>
        <v>2023</v>
      </c>
      <c r="I1922">
        <f>IFERROR(IF('SUIVI VENTES 403e'!$A1908&lt;&gt;"",MONTH('SUIVI VENTES 403e'!$G1908),""),"")</f>
        <v>8</v>
      </c>
    </row>
    <row r="1923" spans="1:9" x14ac:dyDescent="0.25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t="str">
        <f t="shared" si="32"/>
        <v/>
      </c>
      <c r="E1923" cm="1">
        <f t="array" ref="E1923">IFERROR(INDEX($G$3:$S$7,MATCH($H1923,$G$4:$G$7,0),MATCH($I1923,$G$3:$S$3,0)+1),"")</f>
        <v>11</v>
      </c>
      <c r="F1923">
        <f>IFERROR(IF('SUIVI VENTES 403e'!$A1909&lt;&gt;"",ROUND((($C1923/1.2)-$E1923),2),""),"")</f>
        <v>-1.1399999999999999</v>
      </c>
      <c r="G1923">
        <f>IFERROR(IF('SUIVI VENTES 403e'!$A1909&lt;&gt;"",ROUND($F1923*$A1923,2),""),"")</f>
        <v>-5.7</v>
      </c>
      <c r="H1923">
        <f>IFERROR(IF('SUIVI VENTES 403e'!$A1909&lt;&gt;"",YEAR('SUIVI VENTES 403e'!$G1909),""),"")</f>
        <v>2023</v>
      </c>
      <c r="I1923">
        <f>IFERROR(IF('SUIVI VENTES 403e'!$A1909&lt;&gt;"",MONTH('SUIVI VENTES 403e'!$G1909),""),"")</f>
        <v>8</v>
      </c>
    </row>
    <row r="1924" spans="1:9" x14ac:dyDescent="0.25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t="str">
        <f t="shared" si="32"/>
        <v/>
      </c>
      <c r="E1924" cm="1">
        <f t="array" ref="E1924">IFERROR(INDEX($G$3:$S$7,MATCH($H1924,$G$4:$G$7,0),MATCH($I1924,$G$3:$S$3,0)+1),"")</f>
        <v>11</v>
      </c>
      <c r="F1924">
        <f>IFERROR(IF('SUIVI VENTES 403e'!$A1910&lt;&gt;"",ROUND((($C1924/1.2)-$E1924),2),""),"")</f>
        <v>-1.1399999999999999</v>
      </c>
      <c r="G1924">
        <f>IFERROR(IF('SUIVI VENTES 403e'!$A1910&lt;&gt;"",ROUND($F1924*$A1924,2),""),"")</f>
        <v>-4.5599999999999996</v>
      </c>
      <c r="H1924">
        <f>IFERROR(IF('SUIVI VENTES 403e'!$A1910&lt;&gt;"",YEAR('SUIVI VENTES 403e'!$G1910),""),"")</f>
        <v>2023</v>
      </c>
      <c r="I1924">
        <f>IFERROR(IF('SUIVI VENTES 403e'!$A1910&lt;&gt;"",MONTH('SUIVI VENTES 403e'!$G1910),""),"")</f>
        <v>8</v>
      </c>
    </row>
    <row r="1925" spans="1:9" x14ac:dyDescent="0.25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t="str">
        <f t="shared" si="32"/>
        <v/>
      </c>
      <c r="E1925" cm="1">
        <f t="array" ref="E1925">IFERROR(INDEX($G$3:$S$7,MATCH($H1925,$G$4:$G$7,0),MATCH($I1925,$G$3:$S$3,0)+1),"")</f>
        <v>11</v>
      </c>
      <c r="F1925">
        <f>IFERROR(IF('SUIVI VENTES 403e'!$A1911&lt;&gt;"",ROUND((($C1925/1.2)-$E1925),2),""),"")</f>
        <v>-1.1299999999999999</v>
      </c>
      <c r="G1925">
        <f>IFERROR(IF('SUIVI VENTES 403e'!$A1911&lt;&gt;"",ROUND($F1925*$A1925,2),""),"")</f>
        <v>-2.2599999999999998</v>
      </c>
      <c r="H1925">
        <f>IFERROR(IF('SUIVI VENTES 403e'!$A1911&lt;&gt;"",YEAR('SUIVI VENTES 403e'!$G1911),""),"")</f>
        <v>2023</v>
      </c>
      <c r="I1925">
        <f>IFERROR(IF('SUIVI VENTES 403e'!$A1911&lt;&gt;"",MONTH('SUIVI VENTES 403e'!$G1911),""),"")</f>
        <v>8</v>
      </c>
    </row>
    <row r="1926" spans="1:9" x14ac:dyDescent="0.25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t="str">
        <f t="shared" si="32"/>
        <v/>
      </c>
      <c r="E1926" cm="1">
        <f t="array" ref="E1926">IFERROR(INDEX($G$3:$S$7,MATCH($H1926,$G$4:$G$7,0),MATCH($I1926,$G$3:$S$3,0)+1),"")</f>
        <v>11</v>
      </c>
      <c r="F1926">
        <f>IFERROR(IF('SUIVI VENTES 403e'!$A1912&lt;&gt;"",ROUND((($C1926/1.2)-$E1926),2),""),"")</f>
        <v>-1.1399999999999999</v>
      </c>
      <c r="G1926">
        <f>IFERROR(IF('SUIVI VENTES 403e'!$A1912&lt;&gt;"",ROUND($F1926*$A1926,2),""),"")</f>
        <v>-13.68</v>
      </c>
      <c r="H1926">
        <f>IFERROR(IF('SUIVI VENTES 403e'!$A1912&lt;&gt;"",YEAR('SUIVI VENTES 403e'!$G1912),""),"")</f>
        <v>2023</v>
      </c>
      <c r="I1926">
        <f>IFERROR(IF('SUIVI VENTES 403e'!$A1912&lt;&gt;"",MONTH('SUIVI VENTES 403e'!$G1912),""),"")</f>
        <v>8</v>
      </c>
    </row>
    <row r="1927" spans="1:9" x14ac:dyDescent="0.25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t="str">
        <f t="shared" si="32"/>
        <v/>
      </c>
      <c r="E1927" cm="1">
        <f t="array" ref="E1927">IFERROR(INDEX($G$3:$S$7,MATCH($H1927,$G$4:$G$7,0),MATCH($I1927,$G$3:$S$3,0)+1),"")</f>
        <v>11</v>
      </c>
      <c r="F1927">
        <f>IFERROR(IF('SUIVI VENTES 403e'!$A1913&lt;&gt;"",ROUND((($C1927/1.2)-$E1927),2),""),"")</f>
        <v>-1.1399999999999999</v>
      </c>
      <c r="G1927">
        <f>IFERROR(IF('SUIVI VENTES 403e'!$A1913&lt;&gt;"",ROUND($F1927*$A1927,2),""),"")</f>
        <v>-13.68</v>
      </c>
      <c r="H1927">
        <f>IFERROR(IF('SUIVI VENTES 403e'!$A1913&lt;&gt;"",YEAR('SUIVI VENTES 403e'!$G1913),""),"")</f>
        <v>2023</v>
      </c>
      <c r="I1927">
        <f>IFERROR(IF('SUIVI VENTES 403e'!$A1913&lt;&gt;"",MONTH('SUIVI VENTES 403e'!$G1913),""),"")</f>
        <v>8</v>
      </c>
    </row>
    <row r="1928" spans="1:9" x14ac:dyDescent="0.25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t="str">
        <f t="shared" si="32"/>
        <v/>
      </c>
      <c r="E1928" cm="1">
        <f t="array" ref="E1928">IFERROR(INDEX($G$3:$S$7,MATCH($H1928,$G$4:$G$7,0),MATCH($I1928,$G$3:$S$3,0)+1),"")</f>
        <v>11</v>
      </c>
      <c r="F1928">
        <f>IFERROR(IF('SUIVI VENTES 403e'!$A1914&lt;&gt;"",ROUND((($C1928/1.2)-$E1928),2),""),"")</f>
        <v>-1.75</v>
      </c>
      <c r="G1928">
        <f>IFERROR(IF('SUIVI VENTES 403e'!$A1914&lt;&gt;"",ROUND($F1928*$A1928,2),""),"")</f>
        <v>26.25</v>
      </c>
      <c r="H1928">
        <f>IFERROR(IF('SUIVI VENTES 403e'!$A1914&lt;&gt;"",YEAR('SUIVI VENTES 403e'!$G1914),""),"")</f>
        <v>2023</v>
      </c>
      <c r="I1928">
        <f>IFERROR(IF('SUIVI VENTES 403e'!$A1914&lt;&gt;"",MONTH('SUIVI VENTES 403e'!$G1914),""),"")</f>
        <v>8</v>
      </c>
    </row>
    <row r="1929" spans="1:9" x14ac:dyDescent="0.25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t="str">
        <f t="shared" si="32"/>
        <v/>
      </c>
      <c r="E1929" cm="1">
        <f t="array" ref="E1929">IFERROR(INDEX($G$3:$S$7,MATCH($H1929,$G$4:$G$7,0),MATCH($I1929,$G$3:$S$3,0)+1),"")</f>
        <v>11</v>
      </c>
      <c r="F1929">
        <f>IFERROR(IF('SUIVI VENTES 403e'!$A1915&lt;&gt;"",ROUND((($C1929/1.2)-$E1929),2),""),"")</f>
        <v>-1.1399999999999999</v>
      </c>
      <c r="G1929">
        <f>IFERROR(IF('SUIVI VENTES 403e'!$A1915&lt;&gt;"",ROUND($F1929*$A1929,2),""),"")</f>
        <v>-4.5599999999999996</v>
      </c>
      <c r="H1929">
        <f>IFERROR(IF('SUIVI VENTES 403e'!$A1915&lt;&gt;"",YEAR('SUIVI VENTES 403e'!$G1915),""),"")</f>
        <v>2023</v>
      </c>
      <c r="I1929">
        <f>IFERROR(IF('SUIVI VENTES 403e'!$A1915&lt;&gt;"",MONTH('SUIVI VENTES 403e'!$G1915),""),"")</f>
        <v>8</v>
      </c>
    </row>
    <row r="1930" spans="1:9" x14ac:dyDescent="0.25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t="str">
        <f t="shared" si="32"/>
        <v/>
      </c>
      <c r="E1930" cm="1">
        <f t="array" ref="E1930">IFERROR(INDEX($G$3:$S$7,MATCH($H1930,$G$4:$G$7,0),MATCH($I1930,$G$3:$S$3,0)+1),"")</f>
        <v>11</v>
      </c>
      <c r="F1930">
        <f>IFERROR(IF('SUIVI VENTES 403e'!$A1916&lt;&gt;"",ROUND((($C1930/1.2)-$E1930),2),""),"")</f>
        <v>-1.1399999999999999</v>
      </c>
      <c r="G1930">
        <f>IFERROR(IF('SUIVI VENTES 403e'!$A1916&lt;&gt;"",ROUND($F1930*$A1930,2),""),"")</f>
        <v>-13.68</v>
      </c>
      <c r="H1930">
        <f>IFERROR(IF('SUIVI VENTES 403e'!$A1916&lt;&gt;"",YEAR('SUIVI VENTES 403e'!$G1916),""),"")</f>
        <v>2023</v>
      </c>
      <c r="I1930">
        <f>IFERROR(IF('SUIVI VENTES 403e'!$A1916&lt;&gt;"",MONTH('SUIVI VENTES 403e'!$G1916),""),"")</f>
        <v>8</v>
      </c>
    </row>
    <row r="1931" spans="1:9" x14ac:dyDescent="0.25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t="str">
        <f t="shared" si="32"/>
        <v/>
      </c>
      <c r="E1931" cm="1">
        <f t="array" ref="E1931">IFERROR(INDEX($G$3:$S$7,MATCH($H1931,$G$4:$G$7,0),MATCH($I1931,$G$3:$S$3,0)+1),"")</f>
        <v>11</v>
      </c>
      <c r="F1931">
        <f>IFERROR(IF('SUIVI VENTES 403e'!$A1917&lt;&gt;"",ROUND((($C1931/1.2)-$E1931),2),""),"")</f>
        <v>-1.1399999999999999</v>
      </c>
      <c r="G1931">
        <f>IFERROR(IF('SUIVI VENTES 403e'!$A1917&lt;&gt;"",ROUND($F1931*$A1931,2),""),"")</f>
        <v>-13.68</v>
      </c>
      <c r="H1931">
        <f>IFERROR(IF('SUIVI VENTES 403e'!$A1917&lt;&gt;"",YEAR('SUIVI VENTES 403e'!$G1917),""),"")</f>
        <v>2023</v>
      </c>
      <c r="I1931">
        <f>IFERROR(IF('SUIVI VENTES 403e'!$A1917&lt;&gt;"",MONTH('SUIVI VENTES 403e'!$G1917),""),"")</f>
        <v>8</v>
      </c>
    </row>
    <row r="1932" spans="1:9" x14ac:dyDescent="0.25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t="str">
        <f t="shared" si="32"/>
        <v/>
      </c>
      <c r="E1932" cm="1">
        <f t="array" ref="E1932">IFERROR(INDEX($G$3:$S$7,MATCH($H1932,$G$4:$G$7,0),MATCH($I1932,$G$3:$S$3,0)+1),"")</f>
        <v>11</v>
      </c>
      <c r="F1932">
        <f>IFERROR(IF('SUIVI VENTES 403e'!$A1918&lt;&gt;"",ROUND((($C1932/1.2)-$E1932),2),""),"")</f>
        <v>-1.1399999999999999</v>
      </c>
      <c r="G1932">
        <f>IFERROR(IF('SUIVI VENTES 403e'!$A1918&lt;&gt;"",ROUND($F1932*$A1932,2),""),"")</f>
        <v>-34.200000000000003</v>
      </c>
      <c r="H1932">
        <f>IFERROR(IF('SUIVI VENTES 403e'!$A1918&lt;&gt;"",YEAR('SUIVI VENTES 403e'!$G1918),""),"")</f>
        <v>2023</v>
      </c>
      <c r="I1932">
        <f>IFERROR(IF('SUIVI VENTES 403e'!$A1918&lt;&gt;"",MONTH('SUIVI VENTES 403e'!$G1918),""),"")</f>
        <v>8</v>
      </c>
    </row>
    <row r="1933" spans="1:9" x14ac:dyDescent="0.25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>
        <f t="shared" si="32"/>
        <v>6</v>
      </c>
      <c r="E1933" cm="1">
        <f t="array" ref="E1933">IFERROR(INDEX($G$3:$S$7,MATCH($H1933,$G$4:$G$7,0),MATCH($I1933,$G$3:$S$3,0)+1),"")</f>
        <v>11</v>
      </c>
      <c r="F1933">
        <f>IFERROR(IF('SUIVI VENTES 403e'!$A1919&lt;&gt;"",ROUND((($C1933/1.2)-$E1933),2),""),"")</f>
        <v>-11</v>
      </c>
      <c r="G1933">
        <f>IFERROR(IF('SUIVI VENTES 403e'!$A1919&lt;&gt;"",ROUND($F1933*$A1933,2),""),"")</f>
        <v>-66</v>
      </c>
      <c r="H1933">
        <f>IFERROR(IF('SUIVI VENTES 403e'!$A1919&lt;&gt;"",YEAR('SUIVI VENTES 403e'!$G1919),""),"")</f>
        <v>2023</v>
      </c>
      <c r="I1933">
        <f>IFERROR(IF('SUIVI VENTES 403e'!$A1919&lt;&gt;"",MONTH('SUIVI VENTES 403e'!$G1919),""),"")</f>
        <v>8</v>
      </c>
    </row>
    <row r="1934" spans="1:9" x14ac:dyDescent="0.25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t="str">
        <f t="shared" si="32"/>
        <v/>
      </c>
      <c r="E1934" cm="1">
        <f t="array" ref="E1934">IFERROR(INDEX($G$3:$S$7,MATCH($H1934,$G$4:$G$7,0),MATCH($I1934,$G$3:$S$3,0)+1),"")</f>
        <v>11</v>
      </c>
      <c r="F1934">
        <f>IFERROR(IF('SUIVI VENTES 403e'!$A1920&lt;&gt;"",ROUND((($C1934/1.2)-$E1934),2),""),"")</f>
        <v>-1.1399999999999999</v>
      </c>
      <c r="G1934">
        <f>IFERROR(IF('SUIVI VENTES 403e'!$A1920&lt;&gt;"",ROUND($F1934*$A1934,2),""),"")</f>
        <v>-13.68</v>
      </c>
      <c r="H1934">
        <f>IFERROR(IF('SUIVI VENTES 403e'!$A1920&lt;&gt;"",YEAR('SUIVI VENTES 403e'!$G1920),""),"")</f>
        <v>2023</v>
      </c>
      <c r="I1934">
        <f>IFERROR(IF('SUIVI VENTES 403e'!$A1920&lt;&gt;"",MONTH('SUIVI VENTES 403e'!$G1920),""),"")</f>
        <v>8</v>
      </c>
    </row>
    <row r="1935" spans="1:9" x14ac:dyDescent="0.25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t="str">
        <f t="shared" si="32"/>
        <v/>
      </c>
      <c r="E1935" cm="1">
        <f t="array" ref="E1935">IFERROR(INDEX($G$3:$S$7,MATCH($H1935,$G$4:$G$7,0),MATCH($I1935,$G$3:$S$3,0)+1),"")</f>
        <v>11</v>
      </c>
      <c r="F1935">
        <f>IFERROR(IF('SUIVI VENTES 403e'!$A1921&lt;&gt;"",ROUND((($C1935/1.2)-$E1935),2),""),"")</f>
        <v>-1.1399999999999999</v>
      </c>
      <c r="G1935">
        <f>IFERROR(IF('SUIVI VENTES 403e'!$A1921&lt;&gt;"",ROUND($F1935*$A1935,2),""),"")</f>
        <v>-5.7</v>
      </c>
      <c r="H1935">
        <f>IFERROR(IF('SUIVI VENTES 403e'!$A1921&lt;&gt;"",YEAR('SUIVI VENTES 403e'!$G1921),""),"")</f>
        <v>2023</v>
      </c>
      <c r="I1935">
        <f>IFERROR(IF('SUIVI VENTES 403e'!$A1921&lt;&gt;"",MONTH('SUIVI VENTES 403e'!$G1921),""),"")</f>
        <v>8</v>
      </c>
    </row>
    <row r="1936" spans="1:9" x14ac:dyDescent="0.25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t="str">
        <f t="shared" ref="D1936:D1999" si="33">IFERROR(IF(B1936=0,A1936,""),"")</f>
        <v/>
      </c>
      <c r="E1936" cm="1">
        <f t="array" ref="E1936">IFERROR(INDEX($G$3:$S$7,MATCH($H1936,$G$4:$G$7,0),MATCH($I1936,$G$3:$S$3,0)+1),"")</f>
        <v>11</v>
      </c>
      <c r="F1936">
        <f>IFERROR(IF('SUIVI VENTES 403e'!$A1922&lt;&gt;"",ROUND((($C1936/1.2)-$E1936),2),""),"")</f>
        <v>16.77</v>
      </c>
      <c r="G1936">
        <f>IFERROR(IF('SUIVI VENTES 403e'!$A1922&lt;&gt;"",ROUND($F1936*$A1936,2),""),"")</f>
        <v>4.1900000000000004</v>
      </c>
      <c r="H1936">
        <f>IFERROR(IF('SUIVI VENTES 403e'!$A1922&lt;&gt;"",YEAR('SUIVI VENTES 403e'!$G1922),""),"")</f>
        <v>2023</v>
      </c>
      <c r="I1936">
        <f>IFERROR(IF('SUIVI VENTES 403e'!$A1922&lt;&gt;"",MONTH('SUIVI VENTES 403e'!$G1922),""),"")</f>
        <v>8</v>
      </c>
    </row>
    <row r="1937" spans="1:9" x14ac:dyDescent="0.25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t="str">
        <f t="shared" si="33"/>
        <v/>
      </c>
      <c r="E1937" cm="1">
        <f t="array" ref="E1937">IFERROR(INDEX($G$3:$S$7,MATCH($H1937,$G$4:$G$7,0),MATCH($I1937,$G$3:$S$3,0)+1),"")</f>
        <v>12</v>
      </c>
      <c r="F1937">
        <f>IFERROR(IF('SUIVI VENTES 403e'!$A1923&lt;&gt;"",ROUND((($C1937/1.2)-$E1937),2),""),"")</f>
        <v>-2.14</v>
      </c>
      <c r="G1937">
        <f>IFERROR(IF('SUIVI VENTES 403e'!$A1923&lt;&gt;"",ROUND($F1937*$A1937,2),""),"")</f>
        <v>-32.1</v>
      </c>
      <c r="H1937">
        <f>IFERROR(IF('SUIVI VENTES 403e'!$A1923&lt;&gt;"",YEAR('SUIVI VENTES 403e'!$G1923),""),"")</f>
        <v>2023</v>
      </c>
      <c r="I1937">
        <f>IFERROR(IF('SUIVI VENTES 403e'!$A1923&lt;&gt;"",MONTH('SUIVI VENTES 403e'!$G1923),""),"")</f>
        <v>9</v>
      </c>
    </row>
    <row r="1938" spans="1:9" x14ac:dyDescent="0.25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>
        <f t="shared" si="33"/>
        <v>3</v>
      </c>
      <c r="E1938" cm="1">
        <f t="array" ref="E1938">IFERROR(INDEX($G$3:$S$7,MATCH($H1938,$G$4:$G$7,0),MATCH($I1938,$G$3:$S$3,0)+1),"")</f>
        <v>12</v>
      </c>
      <c r="F1938">
        <f>IFERROR(IF('SUIVI VENTES 403e'!$A1924&lt;&gt;"",ROUND((($C1938/1.2)-$E1938),2),""),"")</f>
        <v>-12</v>
      </c>
      <c r="G1938">
        <f>IFERROR(IF('SUIVI VENTES 403e'!$A1924&lt;&gt;"",ROUND($F1938*$A1938,2),""),"")</f>
        <v>-36</v>
      </c>
      <c r="H1938">
        <f>IFERROR(IF('SUIVI VENTES 403e'!$A1924&lt;&gt;"",YEAR('SUIVI VENTES 403e'!$G1924),""),"")</f>
        <v>2023</v>
      </c>
      <c r="I1938">
        <f>IFERROR(IF('SUIVI VENTES 403e'!$A1924&lt;&gt;"",MONTH('SUIVI VENTES 403e'!$G1924),""),"")</f>
        <v>9</v>
      </c>
    </row>
    <row r="1939" spans="1:9" x14ac:dyDescent="0.25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t="str">
        <f t="shared" si="33"/>
        <v/>
      </c>
      <c r="E1939" cm="1">
        <f t="array" ref="E1939">IFERROR(INDEX($G$3:$S$7,MATCH($H1939,$G$4:$G$7,0),MATCH($I1939,$G$3:$S$3,0)+1),"")</f>
        <v>12</v>
      </c>
      <c r="F1939">
        <f>IFERROR(IF('SUIVI VENTES 403e'!$A1925&lt;&gt;"",ROUND((($C1939/1.2)-$E1939),2),""),"")</f>
        <v>-2.14</v>
      </c>
      <c r="G1939">
        <f>IFERROR(IF('SUIVI VENTES 403e'!$A1925&lt;&gt;"",ROUND($F1939*$A1939,2),""),"")</f>
        <v>-10.7</v>
      </c>
      <c r="H1939">
        <f>IFERROR(IF('SUIVI VENTES 403e'!$A1925&lt;&gt;"",YEAR('SUIVI VENTES 403e'!$G1925),""),"")</f>
        <v>2023</v>
      </c>
      <c r="I1939">
        <f>IFERROR(IF('SUIVI VENTES 403e'!$A1925&lt;&gt;"",MONTH('SUIVI VENTES 403e'!$G1925),""),"")</f>
        <v>9</v>
      </c>
    </row>
    <row r="1940" spans="1:9" x14ac:dyDescent="0.25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>
        <f t="shared" si="33"/>
        <v>1</v>
      </c>
      <c r="E1940" cm="1">
        <f t="array" ref="E1940">IFERROR(INDEX($G$3:$S$7,MATCH($H1940,$G$4:$G$7,0),MATCH($I1940,$G$3:$S$3,0)+1),"")</f>
        <v>12</v>
      </c>
      <c r="F1940">
        <f>IFERROR(IF('SUIVI VENTES 403e'!$A1926&lt;&gt;"",ROUND((($C1940/1.2)-$E1940),2),""),"")</f>
        <v>-12</v>
      </c>
      <c r="G1940">
        <f>IFERROR(IF('SUIVI VENTES 403e'!$A1926&lt;&gt;"",ROUND($F1940*$A1940,2),""),"")</f>
        <v>-12</v>
      </c>
      <c r="H1940">
        <f>IFERROR(IF('SUIVI VENTES 403e'!$A1926&lt;&gt;"",YEAR('SUIVI VENTES 403e'!$G1926),""),"")</f>
        <v>2023</v>
      </c>
      <c r="I1940">
        <f>IFERROR(IF('SUIVI VENTES 403e'!$A1926&lt;&gt;"",MONTH('SUIVI VENTES 403e'!$G1926),""),"")</f>
        <v>9</v>
      </c>
    </row>
    <row r="1941" spans="1:9" x14ac:dyDescent="0.25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t="str">
        <f t="shared" si="33"/>
        <v/>
      </c>
      <c r="E1941" cm="1">
        <f t="array" ref="E1941">IFERROR(INDEX($G$3:$S$7,MATCH($H1941,$G$4:$G$7,0),MATCH($I1941,$G$3:$S$3,0)+1),"")</f>
        <v>12</v>
      </c>
      <c r="F1941">
        <f>IFERROR(IF('SUIVI VENTES 403e'!$A1927&lt;&gt;"",ROUND((($C1941/1.2)-$E1941),2),""),"")</f>
        <v>-2.14</v>
      </c>
      <c r="G1941">
        <f>IFERROR(IF('SUIVI VENTES 403e'!$A1927&lt;&gt;"",ROUND($F1941*$A1941,2),""),"")</f>
        <v>-6.42</v>
      </c>
      <c r="H1941">
        <f>IFERROR(IF('SUIVI VENTES 403e'!$A1927&lt;&gt;"",YEAR('SUIVI VENTES 403e'!$G1927),""),"")</f>
        <v>2023</v>
      </c>
      <c r="I1941">
        <f>IFERROR(IF('SUIVI VENTES 403e'!$A1927&lt;&gt;"",MONTH('SUIVI VENTES 403e'!$G1927),""),"")</f>
        <v>9</v>
      </c>
    </row>
    <row r="1942" spans="1:9" x14ac:dyDescent="0.25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t="str">
        <f t="shared" si="33"/>
        <v/>
      </c>
      <c r="E1942" cm="1">
        <f t="array" ref="E1942">IFERROR(INDEX($G$3:$S$7,MATCH($H1942,$G$4:$G$7,0),MATCH($I1942,$G$3:$S$3,0)+1),"")</f>
        <v>12</v>
      </c>
      <c r="F1942">
        <f>IFERROR(IF('SUIVI VENTES 403e'!$A1928&lt;&gt;"",ROUND((($C1942/1.2)-$E1942),2),""),"")</f>
        <v>-2.14</v>
      </c>
      <c r="G1942">
        <f>IFERROR(IF('SUIVI VENTES 403e'!$A1928&lt;&gt;"",ROUND($F1942*$A1942,2),""),"")</f>
        <v>-10.7</v>
      </c>
      <c r="H1942">
        <f>IFERROR(IF('SUIVI VENTES 403e'!$A1928&lt;&gt;"",YEAR('SUIVI VENTES 403e'!$G1928),""),"")</f>
        <v>2023</v>
      </c>
      <c r="I1942">
        <f>IFERROR(IF('SUIVI VENTES 403e'!$A1928&lt;&gt;"",MONTH('SUIVI VENTES 403e'!$G1928),""),"")</f>
        <v>9</v>
      </c>
    </row>
    <row r="1943" spans="1:9" x14ac:dyDescent="0.25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>
        <f t="shared" si="33"/>
        <v>1</v>
      </c>
      <c r="E1943" cm="1">
        <f t="array" ref="E1943">IFERROR(INDEX($G$3:$S$7,MATCH($H1943,$G$4:$G$7,0),MATCH($I1943,$G$3:$S$3,0)+1),"")</f>
        <v>12</v>
      </c>
      <c r="F1943">
        <f>IFERROR(IF('SUIVI VENTES 403e'!$A1929&lt;&gt;"",ROUND((($C1943/1.2)-$E1943),2),""),"")</f>
        <v>-12</v>
      </c>
      <c r="G1943">
        <f>IFERROR(IF('SUIVI VENTES 403e'!$A1929&lt;&gt;"",ROUND($F1943*$A1943,2),""),"")</f>
        <v>-12</v>
      </c>
      <c r="H1943">
        <f>IFERROR(IF('SUIVI VENTES 403e'!$A1929&lt;&gt;"",YEAR('SUIVI VENTES 403e'!$G1929),""),"")</f>
        <v>2023</v>
      </c>
      <c r="I1943">
        <f>IFERROR(IF('SUIVI VENTES 403e'!$A1929&lt;&gt;"",MONTH('SUIVI VENTES 403e'!$G1929),""),"")</f>
        <v>9</v>
      </c>
    </row>
    <row r="1944" spans="1:9" x14ac:dyDescent="0.25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t="str">
        <f t="shared" si="33"/>
        <v/>
      </c>
      <c r="E1944" cm="1">
        <f t="array" ref="E1944">IFERROR(INDEX($G$3:$S$7,MATCH($H1944,$G$4:$G$7,0),MATCH($I1944,$G$3:$S$3,0)+1),"")</f>
        <v>12</v>
      </c>
      <c r="F1944">
        <f>IFERROR(IF('SUIVI VENTES 403e'!$A1930&lt;&gt;"",ROUND((($C1944/1.2)-$E1944),2),""),"")</f>
        <v>15.77</v>
      </c>
      <c r="G1944">
        <f>IFERROR(IF('SUIVI VENTES 403e'!$A1930&lt;&gt;"",ROUND($F1944*$A1944,2),""),"")</f>
        <v>3.94</v>
      </c>
      <c r="H1944">
        <f>IFERROR(IF('SUIVI VENTES 403e'!$A1930&lt;&gt;"",YEAR('SUIVI VENTES 403e'!$G1930),""),"")</f>
        <v>2023</v>
      </c>
      <c r="I1944">
        <f>IFERROR(IF('SUIVI VENTES 403e'!$A1930&lt;&gt;"",MONTH('SUIVI VENTES 403e'!$G1930),""),"")</f>
        <v>9</v>
      </c>
    </row>
    <row r="1945" spans="1:9" x14ac:dyDescent="0.25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t="str">
        <f t="shared" si="33"/>
        <v/>
      </c>
      <c r="E1945" cm="1">
        <f t="array" ref="E1945">IFERROR(INDEX($G$3:$S$7,MATCH($H1945,$G$4:$G$7,0),MATCH($I1945,$G$3:$S$3,0)+1),"")</f>
        <v>12</v>
      </c>
      <c r="F1945">
        <f>IFERROR(IF('SUIVI VENTES 403e'!$A1931&lt;&gt;"",ROUND((($C1945/1.2)-$E1945),2),""),"")</f>
        <v>-2.14</v>
      </c>
      <c r="G1945">
        <f>IFERROR(IF('SUIVI VENTES 403e'!$A1931&lt;&gt;"",ROUND($F1945*$A1945,2),""),"")</f>
        <v>-10.7</v>
      </c>
      <c r="H1945">
        <f>IFERROR(IF('SUIVI VENTES 403e'!$A1931&lt;&gt;"",YEAR('SUIVI VENTES 403e'!$G1931),""),"")</f>
        <v>2023</v>
      </c>
      <c r="I1945">
        <f>IFERROR(IF('SUIVI VENTES 403e'!$A1931&lt;&gt;"",MONTH('SUIVI VENTES 403e'!$G1931),""),"")</f>
        <v>9</v>
      </c>
    </row>
    <row r="1946" spans="1:9" x14ac:dyDescent="0.25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>
        <f t="shared" si="33"/>
        <v>1</v>
      </c>
      <c r="E1946" cm="1">
        <f t="array" ref="E1946">IFERROR(INDEX($G$3:$S$7,MATCH($H1946,$G$4:$G$7,0),MATCH($I1946,$G$3:$S$3,0)+1),"")</f>
        <v>12</v>
      </c>
      <c r="F1946">
        <f>IFERROR(IF('SUIVI VENTES 403e'!$A1932&lt;&gt;"",ROUND((($C1946/1.2)-$E1946),2),""),"")</f>
        <v>-12</v>
      </c>
      <c r="G1946">
        <f>IFERROR(IF('SUIVI VENTES 403e'!$A1932&lt;&gt;"",ROUND($F1946*$A1946,2),""),"")</f>
        <v>-12</v>
      </c>
      <c r="H1946">
        <f>IFERROR(IF('SUIVI VENTES 403e'!$A1932&lt;&gt;"",YEAR('SUIVI VENTES 403e'!$G1932),""),"")</f>
        <v>2023</v>
      </c>
      <c r="I1946">
        <f>IFERROR(IF('SUIVI VENTES 403e'!$A1932&lt;&gt;"",MONTH('SUIVI VENTES 403e'!$G1932),""),"")</f>
        <v>9</v>
      </c>
    </row>
    <row r="1947" spans="1:9" x14ac:dyDescent="0.25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t="str">
        <f t="shared" si="33"/>
        <v/>
      </c>
      <c r="E1947" cm="1">
        <f t="array" ref="E1947">IFERROR(INDEX($G$3:$S$7,MATCH($H1947,$G$4:$G$7,0),MATCH($I1947,$G$3:$S$3,0)+1),"")</f>
        <v>12</v>
      </c>
      <c r="F1947">
        <f>IFERROR(IF('SUIVI VENTES 403e'!$A1933&lt;&gt;"",ROUND((($C1947/1.2)-$E1947),2),""),"")</f>
        <v>-2.14</v>
      </c>
      <c r="G1947">
        <f>IFERROR(IF('SUIVI VENTES 403e'!$A1933&lt;&gt;"",ROUND($F1947*$A1947,2),""),"")</f>
        <v>-25.68</v>
      </c>
      <c r="H1947">
        <f>IFERROR(IF('SUIVI VENTES 403e'!$A1933&lt;&gt;"",YEAR('SUIVI VENTES 403e'!$G1933),""),"")</f>
        <v>2023</v>
      </c>
      <c r="I1947">
        <f>IFERROR(IF('SUIVI VENTES 403e'!$A1933&lt;&gt;"",MONTH('SUIVI VENTES 403e'!$G1933),""),"")</f>
        <v>9</v>
      </c>
    </row>
    <row r="1948" spans="1:9" x14ac:dyDescent="0.25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>
        <f t="shared" si="33"/>
        <v>2</v>
      </c>
      <c r="E1948" cm="1">
        <f t="array" ref="E1948">IFERROR(INDEX($G$3:$S$7,MATCH($H1948,$G$4:$G$7,0),MATCH($I1948,$G$3:$S$3,0)+1),"")</f>
        <v>12</v>
      </c>
      <c r="F1948">
        <f>IFERROR(IF('SUIVI VENTES 403e'!$A1934&lt;&gt;"",ROUND((($C1948/1.2)-$E1948),2),""),"")</f>
        <v>-12</v>
      </c>
      <c r="G1948">
        <f>IFERROR(IF('SUIVI VENTES 403e'!$A1934&lt;&gt;"",ROUND($F1948*$A1948,2),""),"")</f>
        <v>-24</v>
      </c>
      <c r="H1948">
        <f>IFERROR(IF('SUIVI VENTES 403e'!$A1934&lt;&gt;"",YEAR('SUIVI VENTES 403e'!$G1934),""),"")</f>
        <v>2023</v>
      </c>
      <c r="I1948">
        <f>IFERROR(IF('SUIVI VENTES 403e'!$A1934&lt;&gt;"",MONTH('SUIVI VENTES 403e'!$G1934),""),"")</f>
        <v>9</v>
      </c>
    </row>
    <row r="1949" spans="1:9" x14ac:dyDescent="0.25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t="str">
        <f t="shared" si="33"/>
        <v/>
      </c>
      <c r="E1949" cm="1">
        <f t="array" ref="E1949">IFERROR(INDEX($G$3:$S$7,MATCH($H1949,$G$4:$G$7,0),MATCH($I1949,$G$3:$S$3,0)+1),"")</f>
        <v>12</v>
      </c>
      <c r="F1949">
        <f>IFERROR(IF('SUIVI VENTES 403e'!$A1935&lt;&gt;"",ROUND((($C1949/1.2)-$E1949),2),""),"")</f>
        <v>9.3800000000000008</v>
      </c>
      <c r="G1949">
        <f>IFERROR(IF('SUIVI VENTES 403e'!$A1935&lt;&gt;"",ROUND($F1949*$A1949,2),""),"")</f>
        <v>4.6900000000000004</v>
      </c>
      <c r="H1949">
        <f>IFERROR(IF('SUIVI VENTES 403e'!$A1935&lt;&gt;"",YEAR('SUIVI VENTES 403e'!$G1935),""),"")</f>
        <v>2023</v>
      </c>
      <c r="I1949">
        <f>IFERROR(IF('SUIVI VENTES 403e'!$A1935&lt;&gt;"",MONTH('SUIVI VENTES 403e'!$G1935),""),"")</f>
        <v>9</v>
      </c>
    </row>
    <row r="1950" spans="1:9" x14ac:dyDescent="0.25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t="str">
        <f t="shared" si="33"/>
        <v/>
      </c>
      <c r="E1950" cm="1">
        <f t="array" ref="E1950">IFERROR(INDEX($G$3:$S$7,MATCH($H1950,$G$4:$G$7,0),MATCH($I1950,$G$3:$S$3,0)+1),"")</f>
        <v>12</v>
      </c>
      <c r="F1950">
        <f>IFERROR(IF('SUIVI VENTES 403e'!$A1936&lt;&gt;"",ROUND((($C1950/1.2)-$E1950),2),""),"")</f>
        <v>-2.75</v>
      </c>
      <c r="G1950">
        <f>IFERROR(IF('SUIVI VENTES 403e'!$A1936&lt;&gt;"",ROUND($F1950*$A1950,2),""),"")</f>
        <v>-13.75</v>
      </c>
      <c r="H1950">
        <f>IFERROR(IF('SUIVI VENTES 403e'!$A1936&lt;&gt;"",YEAR('SUIVI VENTES 403e'!$G1936),""),"")</f>
        <v>2023</v>
      </c>
      <c r="I1950">
        <f>IFERROR(IF('SUIVI VENTES 403e'!$A1936&lt;&gt;"",MONTH('SUIVI VENTES 403e'!$G1936),""),"")</f>
        <v>9</v>
      </c>
    </row>
    <row r="1951" spans="1:9" x14ac:dyDescent="0.25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t="str">
        <f t="shared" si="33"/>
        <v/>
      </c>
      <c r="E1951" cm="1">
        <f t="array" ref="E1951">IFERROR(INDEX($G$3:$S$7,MATCH($H1951,$G$4:$G$7,0),MATCH($I1951,$G$3:$S$3,0)+1),"")</f>
        <v>12</v>
      </c>
      <c r="F1951">
        <f>IFERROR(IF('SUIVI VENTES 403e'!$A1937&lt;&gt;"",ROUND((($C1951/1.2)-$E1951),2),""),"")</f>
        <v>9.4</v>
      </c>
      <c r="G1951">
        <f>IFERROR(IF('SUIVI VENTES 403e'!$A1937&lt;&gt;"",ROUND($F1951*$A1951,2),""),"")</f>
        <v>2.35</v>
      </c>
      <c r="H1951">
        <f>IFERROR(IF('SUIVI VENTES 403e'!$A1937&lt;&gt;"",YEAR('SUIVI VENTES 403e'!$G1937),""),"")</f>
        <v>2023</v>
      </c>
      <c r="I1951">
        <f>IFERROR(IF('SUIVI VENTES 403e'!$A1937&lt;&gt;"",MONTH('SUIVI VENTES 403e'!$G1937),""),"")</f>
        <v>9</v>
      </c>
    </row>
    <row r="1952" spans="1:9" x14ac:dyDescent="0.25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t="str">
        <f t="shared" si="33"/>
        <v/>
      </c>
      <c r="E1952" cm="1">
        <f t="array" ref="E1952">IFERROR(INDEX($G$3:$S$7,MATCH($H1952,$G$4:$G$7,0),MATCH($I1952,$G$3:$S$3,0)+1),"")</f>
        <v>12</v>
      </c>
      <c r="F1952">
        <f>IFERROR(IF('SUIVI VENTES 403e'!$A1938&lt;&gt;"",ROUND((($C1952/1.2)-$E1952),2),""),"")</f>
        <v>-2.14</v>
      </c>
      <c r="G1952">
        <f>IFERROR(IF('SUIVI VENTES 403e'!$A1938&lt;&gt;"",ROUND($F1952*$A1952,2),""),"")</f>
        <v>-42.8</v>
      </c>
      <c r="H1952">
        <f>IFERROR(IF('SUIVI VENTES 403e'!$A1938&lt;&gt;"",YEAR('SUIVI VENTES 403e'!$G1938),""),"")</f>
        <v>2023</v>
      </c>
      <c r="I1952">
        <f>IFERROR(IF('SUIVI VENTES 403e'!$A1938&lt;&gt;"",MONTH('SUIVI VENTES 403e'!$G1938),""),"")</f>
        <v>9</v>
      </c>
    </row>
    <row r="1953" spans="1:9" x14ac:dyDescent="0.25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>
        <f t="shared" si="33"/>
        <v>4</v>
      </c>
      <c r="E1953" cm="1">
        <f t="array" ref="E1953">IFERROR(INDEX($G$3:$S$7,MATCH($H1953,$G$4:$G$7,0),MATCH($I1953,$G$3:$S$3,0)+1),"")</f>
        <v>12</v>
      </c>
      <c r="F1953">
        <f>IFERROR(IF('SUIVI VENTES 403e'!$A1939&lt;&gt;"",ROUND((($C1953/1.2)-$E1953),2),""),"")</f>
        <v>-12</v>
      </c>
      <c r="G1953">
        <f>IFERROR(IF('SUIVI VENTES 403e'!$A1939&lt;&gt;"",ROUND($F1953*$A1953,2),""),"")</f>
        <v>-48</v>
      </c>
      <c r="H1953">
        <f>IFERROR(IF('SUIVI VENTES 403e'!$A1939&lt;&gt;"",YEAR('SUIVI VENTES 403e'!$G1939),""),"")</f>
        <v>2023</v>
      </c>
      <c r="I1953">
        <f>IFERROR(IF('SUIVI VENTES 403e'!$A1939&lt;&gt;"",MONTH('SUIVI VENTES 403e'!$G1939),""),"")</f>
        <v>9</v>
      </c>
    </row>
    <row r="1954" spans="1:9" x14ac:dyDescent="0.25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t="str">
        <f t="shared" si="33"/>
        <v/>
      </c>
      <c r="E1954" cm="1">
        <f t="array" ref="E1954">IFERROR(INDEX($G$3:$S$7,MATCH($H1954,$G$4:$G$7,0),MATCH($I1954,$G$3:$S$3,0)+1),"")</f>
        <v>12</v>
      </c>
      <c r="F1954">
        <f>IFERROR(IF('SUIVI VENTES 403e'!$A1940&lt;&gt;"",ROUND((($C1954/1.2)-$E1954),2),""),"")</f>
        <v>-2.75</v>
      </c>
      <c r="G1954">
        <f>IFERROR(IF('SUIVI VENTES 403e'!$A1940&lt;&gt;"",ROUND($F1954*$A1954,2),""),"")</f>
        <v>-13.75</v>
      </c>
      <c r="H1954">
        <f>IFERROR(IF('SUIVI VENTES 403e'!$A1940&lt;&gt;"",YEAR('SUIVI VENTES 403e'!$G1940),""),"")</f>
        <v>2023</v>
      </c>
      <c r="I1954">
        <f>IFERROR(IF('SUIVI VENTES 403e'!$A1940&lt;&gt;"",MONTH('SUIVI VENTES 403e'!$G1940),""),"")</f>
        <v>9</v>
      </c>
    </row>
    <row r="1955" spans="1:9" x14ac:dyDescent="0.25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t="str">
        <f t="shared" si="33"/>
        <v/>
      </c>
      <c r="E1955" cm="1">
        <f t="array" ref="E1955">IFERROR(INDEX($G$3:$S$7,MATCH($H1955,$G$4:$G$7,0),MATCH($I1955,$G$3:$S$3,0)+1),"")</f>
        <v>12</v>
      </c>
      <c r="F1955">
        <f>IFERROR(IF('SUIVI VENTES 403e'!$A1941&lt;&gt;"",ROUND((($C1955/1.2)-$E1955),2),""),"")</f>
        <v>-2.14</v>
      </c>
      <c r="G1955">
        <f>IFERROR(IF('SUIVI VENTES 403e'!$A1941&lt;&gt;"",ROUND($F1955*$A1955,2),""),"")</f>
        <v>-2.14</v>
      </c>
      <c r="H1955">
        <f>IFERROR(IF('SUIVI VENTES 403e'!$A1941&lt;&gt;"",YEAR('SUIVI VENTES 403e'!$G1941),""),"")</f>
        <v>2023</v>
      </c>
      <c r="I1955">
        <f>IFERROR(IF('SUIVI VENTES 403e'!$A1941&lt;&gt;"",MONTH('SUIVI VENTES 403e'!$G1941),""),"")</f>
        <v>9</v>
      </c>
    </row>
    <row r="1956" spans="1:9" x14ac:dyDescent="0.25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>
        <f t="shared" si="33"/>
        <v>1</v>
      </c>
      <c r="E1956" cm="1">
        <f t="array" ref="E1956">IFERROR(INDEX($G$3:$S$7,MATCH($H1956,$G$4:$G$7,0),MATCH($I1956,$G$3:$S$3,0)+1),"")</f>
        <v>12</v>
      </c>
      <c r="F1956">
        <f>IFERROR(IF('SUIVI VENTES 403e'!$A1942&lt;&gt;"",ROUND((($C1956/1.2)-$E1956),2),""),"")</f>
        <v>-12</v>
      </c>
      <c r="G1956">
        <f>IFERROR(IF('SUIVI VENTES 403e'!$A1942&lt;&gt;"",ROUND($F1956*$A1956,2),""),"")</f>
        <v>-12</v>
      </c>
      <c r="H1956">
        <f>IFERROR(IF('SUIVI VENTES 403e'!$A1942&lt;&gt;"",YEAR('SUIVI VENTES 403e'!$G1942),""),"")</f>
        <v>2023</v>
      </c>
      <c r="I1956">
        <f>IFERROR(IF('SUIVI VENTES 403e'!$A1942&lt;&gt;"",MONTH('SUIVI VENTES 403e'!$G1942),""),"")</f>
        <v>9</v>
      </c>
    </row>
    <row r="1957" spans="1:9" x14ac:dyDescent="0.25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t="str">
        <f t="shared" si="33"/>
        <v/>
      </c>
      <c r="E1957" cm="1">
        <f t="array" ref="E1957">IFERROR(INDEX($G$3:$S$7,MATCH($H1957,$G$4:$G$7,0),MATCH($I1957,$G$3:$S$3,0)+1),"")</f>
        <v>12</v>
      </c>
      <c r="F1957">
        <f>IFERROR(IF('SUIVI VENTES 403e'!$A1943&lt;&gt;"",ROUND((($C1957/1.2)-$E1957),2),""),"")</f>
        <v>9.3800000000000008</v>
      </c>
      <c r="G1957">
        <f>IFERROR(IF('SUIVI VENTES 403e'!$A1943&lt;&gt;"",ROUND($F1957*$A1957,2),""),"")</f>
        <v>4.6900000000000004</v>
      </c>
      <c r="H1957">
        <f>IFERROR(IF('SUIVI VENTES 403e'!$A1943&lt;&gt;"",YEAR('SUIVI VENTES 403e'!$G1943),""),"")</f>
        <v>2023</v>
      </c>
      <c r="I1957">
        <f>IFERROR(IF('SUIVI VENTES 403e'!$A1943&lt;&gt;"",MONTH('SUIVI VENTES 403e'!$G1943),""),"")</f>
        <v>9</v>
      </c>
    </row>
    <row r="1958" spans="1:9" x14ac:dyDescent="0.25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t="str">
        <f t="shared" si="33"/>
        <v/>
      </c>
      <c r="E1958" cm="1">
        <f t="array" ref="E1958">IFERROR(INDEX($G$3:$S$7,MATCH($H1958,$G$4:$G$7,0),MATCH($I1958,$G$3:$S$3,0)+1),"")</f>
        <v>12</v>
      </c>
      <c r="F1958">
        <f>IFERROR(IF('SUIVI VENTES 403e'!$A1944&lt;&gt;"",ROUND((($C1958/1.2)-$E1958),2),""),"")</f>
        <v>-2.14</v>
      </c>
      <c r="G1958">
        <f>IFERROR(IF('SUIVI VENTES 403e'!$A1944&lt;&gt;"",ROUND($F1958*$A1958,2),""),"")</f>
        <v>-25.68</v>
      </c>
      <c r="H1958">
        <f>IFERROR(IF('SUIVI VENTES 403e'!$A1944&lt;&gt;"",YEAR('SUIVI VENTES 403e'!$G1944),""),"")</f>
        <v>2023</v>
      </c>
      <c r="I1958">
        <f>IFERROR(IF('SUIVI VENTES 403e'!$A1944&lt;&gt;"",MONTH('SUIVI VENTES 403e'!$G1944),""),"")</f>
        <v>9</v>
      </c>
    </row>
    <row r="1959" spans="1:9" x14ac:dyDescent="0.25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>
        <f t="shared" si="33"/>
        <v>2</v>
      </c>
      <c r="E1959" cm="1">
        <f t="array" ref="E1959">IFERROR(INDEX($G$3:$S$7,MATCH($H1959,$G$4:$G$7,0),MATCH($I1959,$G$3:$S$3,0)+1),"")</f>
        <v>12</v>
      </c>
      <c r="F1959">
        <f>IFERROR(IF('SUIVI VENTES 403e'!$A1945&lt;&gt;"",ROUND((($C1959/1.2)-$E1959),2),""),"")</f>
        <v>-12</v>
      </c>
      <c r="G1959">
        <f>IFERROR(IF('SUIVI VENTES 403e'!$A1945&lt;&gt;"",ROUND($F1959*$A1959,2),""),"")</f>
        <v>-24</v>
      </c>
      <c r="H1959">
        <f>IFERROR(IF('SUIVI VENTES 403e'!$A1945&lt;&gt;"",YEAR('SUIVI VENTES 403e'!$G1945),""),"")</f>
        <v>2023</v>
      </c>
      <c r="I1959">
        <f>IFERROR(IF('SUIVI VENTES 403e'!$A1945&lt;&gt;"",MONTH('SUIVI VENTES 403e'!$G1945),""),"")</f>
        <v>9</v>
      </c>
    </row>
    <row r="1960" spans="1:9" x14ac:dyDescent="0.25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t="str">
        <f t="shared" si="33"/>
        <v/>
      </c>
      <c r="E1960" cm="1">
        <f t="array" ref="E1960">IFERROR(INDEX($G$3:$S$7,MATCH($H1960,$G$4:$G$7,0),MATCH($I1960,$G$3:$S$3,0)+1),"")</f>
        <v>12</v>
      </c>
      <c r="F1960">
        <f>IFERROR(IF('SUIVI VENTES 403e'!$A1946&lt;&gt;"",ROUND((($C1960/1.2)-$E1960),2),""),"")</f>
        <v>0.83</v>
      </c>
      <c r="G1960">
        <f>IFERROR(IF('SUIVI VENTES 403e'!$A1946&lt;&gt;"",ROUND($F1960*$A1960,2),""),"")</f>
        <v>2.4900000000000002</v>
      </c>
      <c r="H1960">
        <f>IFERROR(IF('SUIVI VENTES 403e'!$A1946&lt;&gt;"",YEAR('SUIVI VENTES 403e'!$G1946),""),"")</f>
        <v>2023</v>
      </c>
      <c r="I1960">
        <f>IFERROR(IF('SUIVI VENTES 403e'!$A1946&lt;&gt;"",MONTH('SUIVI VENTES 403e'!$G1946),""),"")</f>
        <v>9</v>
      </c>
    </row>
    <row r="1961" spans="1:9" x14ac:dyDescent="0.25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t="str">
        <f t="shared" si="33"/>
        <v/>
      </c>
      <c r="E1961" cm="1">
        <f t="array" ref="E1961">IFERROR(INDEX($G$3:$S$7,MATCH($H1961,$G$4:$G$7,0),MATCH($I1961,$G$3:$S$3,0)+1),"")</f>
        <v>12</v>
      </c>
      <c r="F1961">
        <f>IFERROR(IF('SUIVI VENTES 403e'!$A1947&lt;&gt;"",ROUND((($C1961/1.2)-$E1961),2),""),"")</f>
        <v>-2.14</v>
      </c>
      <c r="G1961">
        <f>IFERROR(IF('SUIVI VENTES 403e'!$A1947&lt;&gt;"",ROUND($F1961*$A1961,2),""),"")</f>
        <v>-32.1</v>
      </c>
      <c r="H1961">
        <f>IFERROR(IF('SUIVI VENTES 403e'!$A1947&lt;&gt;"",YEAR('SUIVI VENTES 403e'!$G1947),""),"")</f>
        <v>2023</v>
      </c>
      <c r="I1961">
        <f>IFERROR(IF('SUIVI VENTES 403e'!$A1947&lt;&gt;"",MONTH('SUIVI VENTES 403e'!$G1947),""),"")</f>
        <v>9</v>
      </c>
    </row>
    <row r="1962" spans="1:9" x14ac:dyDescent="0.25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>
        <f t="shared" si="33"/>
        <v>3</v>
      </c>
      <c r="E1962" cm="1">
        <f t="array" ref="E1962">IFERROR(INDEX($G$3:$S$7,MATCH($H1962,$G$4:$G$7,0),MATCH($I1962,$G$3:$S$3,0)+1),"")</f>
        <v>12</v>
      </c>
      <c r="F1962">
        <f>IFERROR(IF('SUIVI VENTES 403e'!$A1948&lt;&gt;"",ROUND((($C1962/1.2)-$E1962),2),""),"")</f>
        <v>-12</v>
      </c>
      <c r="G1962">
        <f>IFERROR(IF('SUIVI VENTES 403e'!$A1948&lt;&gt;"",ROUND($F1962*$A1962,2),""),"")</f>
        <v>-36</v>
      </c>
      <c r="H1962">
        <f>IFERROR(IF('SUIVI VENTES 403e'!$A1948&lt;&gt;"",YEAR('SUIVI VENTES 403e'!$G1948),""),"")</f>
        <v>2023</v>
      </c>
      <c r="I1962">
        <f>IFERROR(IF('SUIVI VENTES 403e'!$A1948&lt;&gt;"",MONTH('SUIVI VENTES 403e'!$G1948),""),"")</f>
        <v>9</v>
      </c>
    </row>
    <row r="1963" spans="1:9" x14ac:dyDescent="0.25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t="str">
        <f t="shared" si="33"/>
        <v/>
      </c>
      <c r="E1963" cm="1">
        <f t="array" ref="E1963">IFERROR(INDEX($G$3:$S$7,MATCH($H1963,$G$4:$G$7,0),MATCH($I1963,$G$3:$S$3,0)+1),"")</f>
        <v>12</v>
      </c>
      <c r="F1963">
        <f>IFERROR(IF('SUIVI VENTES 403e'!$A1949&lt;&gt;"",ROUND((($C1963/1.2)-$E1963),2),""),"")</f>
        <v>-2.14</v>
      </c>
      <c r="G1963">
        <f>IFERROR(IF('SUIVI VENTES 403e'!$A1949&lt;&gt;"",ROUND($F1963*$A1963,2),""),"")</f>
        <v>-21.4</v>
      </c>
      <c r="H1963">
        <f>IFERROR(IF('SUIVI VENTES 403e'!$A1949&lt;&gt;"",YEAR('SUIVI VENTES 403e'!$G1949),""),"")</f>
        <v>2023</v>
      </c>
      <c r="I1963">
        <f>IFERROR(IF('SUIVI VENTES 403e'!$A1949&lt;&gt;"",MONTH('SUIVI VENTES 403e'!$G1949),""),"")</f>
        <v>9</v>
      </c>
    </row>
    <row r="1964" spans="1:9" x14ac:dyDescent="0.25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>
        <f t="shared" si="33"/>
        <v>2</v>
      </c>
      <c r="E1964" cm="1">
        <f t="array" ref="E1964">IFERROR(INDEX($G$3:$S$7,MATCH($H1964,$G$4:$G$7,0),MATCH($I1964,$G$3:$S$3,0)+1),"")</f>
        <v>12</v>
      </c>
      <c r="F1964">
        <f>IFERROR(IF('SUIVI VENTES 403e'!$A1950&lt;&gt;"",ROUND((($C1964/1.2)-$E1964),2),""),"")</f>
        <v>-12</v>
      </c>
      <c r="G1964">
        <f>IFERROR(IF('SUIVI VENTES 403e'!$A1950&lt;&gt;"",ROUND($F1964*$A1964,2),""),"")</f>
        <v>-24</v>
      </c>
      <c r="H1964">
        <f>IFERROR(IF('SUIVI VENTES 403e'!$A1950&lt;&gt;"",YEAR('SUIVI VENTES 403e'!$G1950),""),"")</f>
        <v>2023</v>
      </c>
      <c r="I1964">
        <f>IFERROR(IF('SUIVI VENTES 403e'!$A1950&lt;&gt;"",MONTH('SUIVI VENTES 403e'!$G1950),""),"")</f>
        <v>9</v>
      </c>
    </row>
    <row r="1965" spans="1:9" x14ac:dyDescent="0.25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t="str">
        <f t="shared" si="33"/>
        <v/>
      </c>
      <c r="E1965" cm="1">
        <f t="array" ref="E1965">IFERROR(INDEX($G$3:$S$7,MATCH($H1965,$G$4:$G$7,0),MATCH($I1965,$G$3:$S$3,0)+1),"")</f>
        <v>12</v>
      </c>
      <c r="F1965">
        <f>IFERROR(IF('SUIVI VENTES 403e'!$A1951&lt;&gt;"",ROUND((($C1965/1.2)-$E1965),2),""),"")</f>
        <v>-2.14</v>
      </c>
      <c r="G1965">
        <f>IFERROR(IF('SUIVI VENTES 403e'!$A1951&lt;&gt;"",ROUND($F1965*$A1965,2),""),"")</f>
        <v>-10.7</v>
      </c>
      <c r="H1965">
        <f>IFERROR(IF('SUIVI VENTES 403e'!$A1951&lt;&gt;"",YEAR('SUIVI VENTES 403e'!$G1951),""),"")</f>
        <v>2023</v>
      </c>
      <c r="I1965">
        <f>IFERROR(IF('SUIVI VENTES 403e'!$A1951&lt;&gt;"",MONTH('SUIVI VENTES 403e'!$G1951),""),"")</f>
        <v>9</v>
      </c>
    </row>
    <row r="1966" spans="1:9" x14ac:dyDescent="0.25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>
        <f t="shared" si="33"/>
        <v>1</v>
      </c>
      <c r="E1966" cm="1">
        <f t="array" ref="E1966">IFERROR(INDEX($G$3:$S$7,MATCH($H1966,$G$4:$G$7,0),MATCH($I1966,$G$3:$S$3,0)+1),"")</f>
        <v>12</v>
      </c>
      <c r="F1966">
        <f>IFERROR(IF('SUIVI VENTES 403e'!$A1952&lt;&gt;"",ROUND((($C1966/1.2)-$E1966),2),""),"")</f>
        <v>-12</v>
      </c>
      <c r="G1966">
        <f>IFERROR(IF('SUIVI VENTES 403e'!$A1952&lt;&gt;"",ROUND($F1966*$A1966,2),""),"")</f>
        <v>-12</v>
      </c>
      <c r="H1966">
        <f>IFERROR(IF('SUIVI VENTES 403e'!$A1952&lt;&gt;"",YEAR('SUIVI VENTES 403e'!$G1952),""),"")</f>
        <v>2023</v>
      </c>
      <c r="I1966">
        <f>IFERROR(IF('SUIVI VENTES 403e'!$A1952&lt;&gt;"",MONTH('SUIVI VENTES 403e'!$G1952),""),"")</f>
        <v>9</v>
      </c>
    </row>
    <row r="1967" spans="1:9" x14ac:dyDescent="0.25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t="str">
        <f t="shared" si="33"/>
        <v/>
      </c>
      <c r="E1967" cm="1">
        <f t="array" ref="E1967">IFERROR(INDEX($G$3:$S$7,MATCH($H1967,$G$4:$G$7,0),MATCH($I1967,$G$3:$S$3,0)+1),"")</f>
        <v>12</v>
      </c>
      <c r="F1967">
        <f>IFERROR(IF('SUIVI VENTES 403e'!$A1953&lt;&gt;"",ROUND((($C1967/1.2)-$E1967),2),""),"")</f>
        <v>-2.14</v>
      </c>
      <c r="G1967">
        <f>IFERROR(IF('SUIVI VENTES 403e'!$A1953&lt;&gt;"",ROUND($F1967*$A1967,2),""),"")</f>
        <v>-25.68</v>
      </c>
      <c r="H1967">
        <f>IFERROR(IF('SUIVI VENTES 403e'!$A1953&lt;&gt;"",YEAR('SUIVI VENTES 403e'!$G1953),""),"")</f>
        <v>2023</v>
      </c>
      <c r="I1967">
        <f>IFERROR(IF('SUIVI VENTES 403e'!$A1953&lt;&gt;"",MONTH('SUIVI VENTES 403e'!$G1953),""),"")</f>
        <v>9</v>
      </c>
    </row>
    <row r="1968" spans="1:9" x14ac:dyDescent="0.25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>
        <f t="shared" si="33"/>
        <v>2</v>
      </c>
      <c r="E1968" cm="1">
        <f t="array" ref="E1968">IFERROR(INDEX($G$3:$S$7,MATCH($H1968,$G$4:$G$7,0),MATCH($I1968,$G$3:$S$3,0)+1),"")</f>
        <v>12</v>
      </c>
      <c r="F1968">
        <f>IFERROR(IF('SUIVI VENTES 403e'!$A1954&lt;&gt;"",ROUND((($C1968/1.2)-$E1968),2),""),"")</f>
        <v>-12</v>
      </c>
      <c r="G1968">
        <f>IFERROR(IF('SUIVI VENTES 403e'!$A1954&lt;&gt;"",ROUND($F1968*$A1968,2),""),"")</f>
        <v>-24</v>
      </c>
      <c r="H1968">
        <f>IFERROR(IF('SUIVI VENTES 403e'!$A1954&lt;&gt;"",YEAR('SUIVI VENTES 403e'!$G1954),""),"")</f>
        <v>2023</v>
      </c>
      <c r="I1968">
        <f>IFERROR(IF('SUIVI VENTES 403e'!$A1954&lt;&gt;"",MONTH('SUIVI VENTES 403e'!$G1954),""),"")</f>
        <v>9</v>
      </c>
    </row>
    <row r="1969" spans="1:9" x14ac:dyDescent="0.25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t="str">
        <f t="shared" si="33"/>
        <v/>
      </c>
      <c r="E1969" cm="1">
        <f t="array" ref="E1969">IFERROR(INDEX($G$3:$S$7,MATCH($H1969,$G$4:$G$7,0),MATCH($I1969,$G$3:$S$3,0)+1),"")</f>
        <v>12</v>
      </c>
      <c r="F1969">
        <f>IFERROR(IF('SUIVI VENTES 403e'!$A1955&lt;&gt;"",ROUND((($C1969/1.2)-$E1969),2),""),"")</f>
        <v>-2.14</v>
      </c>
      <c r="G1969">
        <f>IFERROR(IF('SUIVI VENTES 403e'!$A1955&lt;&gt;"",ROUND($F1969*$A1969,2),""),"")</f>
        <v>-2.14</v>
      </c>
      <c r="H1969">
        <f>IFERROR(IF('SUIVI VENTES 403e'!$A1955&lt;&gt;"",YEAR('SUIVI VENTES 403e'!$G1955),""),"")</f>
        <v>2023</v>
      </c>
      <c r="I1969">
        <f>IFERROR(IF('SUIVI VENTES 403e'!$A1955&lt;&gt;"",MONTH('SUIVI VENTES 403e'!$G1955),""),"")</f>
        <v>9</v>
      </c>
    </row>
    <row r="1970" spans="1:9" x14ac:dyDescent="0.25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t="str">
        <f t="shared" si="33"/>
        <v/>
      </c>
      <c r="E1970" cm="1">
        <f t="array" ref="E1970">IFERROR(INDEX($G$3:$S$7,MATCH($H1970,$G$4:$G$7,0),MATCH($I1970,$G$3:$S$3,0)+1),"")</f>
        <v>12</v>
      </c>
      <c r="F1970">
        <f>IFERROR(IF('SUIVI VENTES 403e'!$A1956&lt;&gt;"",ROUND((($C1970/1.2)-$E1970),2),""),"")</f>
        <v>-2.14</v>
      </c>
      <c r="G1970">
        <f>IFERROR(IF('SUIVI VENTES 403e'!$A1956&lt;&gt;"",ROUND($F1970*$A1970,2),""),"")</f>
        <v>-23.54</v>
      </c>
      <c r="H1970">
        <f>IFERROR(IF('SUIVI VENTES 403e'!$A1956&lt;&gt;"",YEAR('SUIVI VENTES 403e'!$G1956),""),"")</f>
        <v>2023</v>
      </c>
      <c r="I1970">
        <f>IFERROR(IF('SUIVI VENTES 403e'!$A1956&lt;&gt;"",MONTH('SUIVI VENTES 403e'!$G1956),""),"")</f>
        <v>9</v>
      </c>
    </row>
    <row r="1971" spans="1:9" x14ac:dyDescent="0.25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>
        <f t="shared" si="33"/>
        <v>2</v>
      </c>
      <c r="E1971" cm="1">
        <f t="array" ref="E1971">IFERROR(INDEX($G$3:$S$7,MATCH($H1971,$G$4:$G$7,0),MATCH($I1971,$G$3:$S$3,0)+1),"")</f>
        <v>12</v>
      </c>
      <c r="F1971">
        <f>IFERROR(IF('SUIVI VENTES 403e'!$A1957&lt;&gt;"",ROUND((($C1971/1.2)-$E1971),2),""),"")</f>
        <v>-12</v>
      </c>
      <c r="G1971">
        <f>IFERROR(IF('SUIVI VENTES 403e'!$A1957&lt;&gt;"",ROUND($F1971*$A1971,2),""),"")</f>
        <v>-24</v>
      </c>
      <c r="H1971">
        <f>IFERROR(IF('SUIVI VENTES 403e'!$A1957&lt;&gt;"",YEAR('SUIVI VENTES 403e'!$G1957),""),"")</f>
        <v>2023</v>
      </c>
      <c r="I1971">
        <f>IFERROR(IF('SUIVI VENTES 403e'!$A1957&lt;&gt;"",MONTH('SUIVI VENTES 403e'!$G1957),""),"")</f>
        <v>9</v>
      </c>
    </row>
    <row r="1972" spans="1:9" x14ac:dyDescent="0.25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t="str">
        <f t="shared" si="33"/>
        <v/>
      </c>
      <c r="E1972" cm="1">
        <f t="array" ref="E1972">IFERROR(INDEX($G$3:$S$7,MATCH($H1972,$G$4:$G$7,0),MATCH($I1972,$G$3:$S$3,0)+1),"")</f>
        <v>12</v>
      </c>
      <c r="F1972">
        <f>IFERROR(IF('SUIVI VENTES 403e'!$A1958&lt;&gt;"",ROUND((($C1972/1.2)-$E1972),2),""),"")</f>
        <v>-2.14</v>
      </c>
      <c r="G1972">
        <f>IFERROR(IF('SUIVI VENTES 403e'!$A1958&lt;&gt;"",ROUND($F1972*$A1972,2),""),"")</f>
        <v>-10.7</v>
      </c>
      <c r="H1972">
        <f>IFERROR(IF('SUIVI VENTES 403e'!$A1958&lt;&gt;"",YEAR('SUIVI VENTES 403e'!$G1958),""),"")</f>
        <v>2023</v>
      </c>
      <c r="I1972">
        <f>IFERROR(IF('SUIVI VENTES 403e'!$A1958&lt;&gt;"",MONTH('SUIVI VENTES 403e'!$G1958),""),"")</f>
        <v>9</v>
      </c>
    </row>
    <row r="1973" spans="1:9" x14ac:dyDescent="0.25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>
        <f t="shared" si="33"/>
        <v>1</v>
      </c>
      <c r="E1973" cm="1">
        <f t="array" ref="E1973">IFERROR(INDEX($G$3:$S$7,MATCH($H1973,$G$4:$G$7,0),MATCH($I1973,$G$3:$S$3,0)+1),"")</f>
        <v>12</v>
      </c>
      <c r="F1973">
        <f>IFERROR(IF('SUIVI VENTES 403e'!$A1959&lt;&gt;"",ROUND((($C1973/1.2)-$E1973),2),""),"")</f>
        <v>-12</v>
      </c>
      <c r="G1973">
        <f>IFERROR(IF('SUIVI VENTES 403e'!$A1959&lt;&gt;"",ROUND($F1973*$A1973,2),""),"")</f>
        <v>-12</v>
      </c>
      <c r="H1973">
        <f>IFERROR(IF('SUIVI VENTES 403e'!$A1959&lt;&gt;"",YEAR('SUIVI VENTES 403e'!$G1959),""),"")</f>
        <v>2023</v>
      </c>
      <c r="I1973">
        <f>IFERROR(IF('SUIVI VENTES 403e'!$A1959&lt;&gt;"",MONTH('SUIVI VENTES 403e'!$G1959),""),"")</f>
        <v>9</v>
      </c>
    </row>
    <row r="1974" spans="1:9" x14ac:dyDescent="0.25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t="str">
        <f t="shared" si="33"/>
        <v/>
      </c>
      <c r="E1974" cm="1">
        <f t="array" ref="E1974">IFERROR(INDEX($G$3:$S$7,MATCH($H1974,$G$4:$G$7,0),MATCH($I1974,$G$3:$S$3,0)+1),"")</f>
        <v>12</v>
      </c>
      <c r="F1974">
        <f>IFERROR(IF('SUIVI VENTES 403e'!$A1960&lt;&gt;"",ROUND((($C1974/1.2)-$E1974),2),""),"")</f>
        <v>-2.14</v>
      </c>
      <c r="G1974">
        <f>IFERROR(IF('SUIVI VENTES 403e'!$A1960&lt;&gt;"",ROUND($F1974*$A1974,2),""),"")</f>
        <v>-10.7</v>
      </c>
      <c r="H1974">
        <f>IFERROR(IF('SUIVI VENTES 403e'!$A1960&lt;&gt;"",YEAR('SUIVI VENTES 403e'!$G1960),""),"")</f>
        <v>2023</v>
      </c>
      <c r="I1974">
        <f>IFERROR(IF('SUIVI VENTES 403e'!$A1960&lt;&gt;"",MONTH('SUIVI VENTES 403e'!$G1960),""),"")</f>
        <v>9</v>
      </c>
    </row>
    <row r="1975" spans="1:9" x14ac:dyDescent="0.25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>
        <f t="shared" si="33"/>
        <v>1</v>
      </c>
      <c r="E1975" cm="1">
        <f t="array" ref="E1975">IFERROR(INDEX($G$3:$S$7,MATCH($H1975,$G$4:$G$7,0),MATCH($I1975,$G$3:$S$3,0)+1),"")</f>
        <v>12</v>
      </c>
      <c r="F1975">
        <f>IFERROR(IF('SUIVI VENTES 403e'!$A1961&lt;&gt;"",ROUND((($C1975/1.2)-$E1975),2),""),"")</f>
        <v>-12</v>
      </c>
      <c r="G1975">
        <f>IFERROR(IF('SUIVI VENTES 403e'!$A1961&lt;&gt;"",ROUND($F1975*$A1975,2),""),"")</f>
        <v>-12</v>
      </c>
      <c r="H1975">
        <f>IFERROR(IF('SUIVI VENTES 403e'!$A1961&lt;&gt;"",YEAR('SUIVI VENTES 403e'!$G1961),""),"")</f>
        <v>2023</v>
      </c>
      <c r="I1975">
        <f>IFERROR(IF('SUIVI VENTES 403e'!$A1961&lt;&gt;"",MONTH('SUIVI VENTES 403e'!$G1961),""),"")</f>
        <v>9</v>
      </c>
    </row>
    <row r="1976" spans="1:9" x14ac:dyDescent="0.25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t="str">
        <f t="shared" si="33"/>
        <v/>
      </c>
      <c r="E1976" cm="1">
        <f t="array" ref="E1976">IFERROR(INDEX($G$3:$S$7,MATCH($H1976,$G$4:$G$7,0),MATCH($I1976,$G$3:$S$3,0)+1),"")</f>
        <v>12</v>
      </c>
      <c r="F1976">
        <f>IFERROR(IF('SUIVI VENTES 403e'!$A1962&lt;&gt;"",ROUND((($C1976/1.2)-$E1976),2),""),"")</f>
        <v>-2.14</v>
      </c>
      <c r="G1976">
        <f>IFERROR(IF('SUIVI VENTES 403e'!$A1962&lt;&gt;"",ROUND($F1976*$A1976,2),""),"")</f>
        <v>-32.1</v>
      </c>
      <c r="H1976">
        <f>IFERROR(IF('SUIVI VENTES 403e'!$A1962&lt;&gt;"",YEAR('SUIVI VENTES 403e'!$G1962),""),"")</f>
        <v>2023</v>
      </c>
      <c r="I1976">
        <f>IFERROR(IF('SUIVI VENTES 403e'!$A1962&lt;&gt;"",MONTH('SUIVI VENTES 403e'!$G1962),""),"")</f>
        <v>9</v>
      </c>
    </row>
    <row r="1977" spans="1:9" x14ac:dyDescent="0.25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>
        <f t="shared" si="33"/>
        <v>3</v>
      </c>
      <c r="E1977" cm="1">
        <f t="array" ref="E1977">IFERROR(INDEX($G$3:$S$7,MATCH($H1977,$G$4:$G$7,0),MATCH($I1977,$G$3:$S$3,0)+1),"")</f>
        <v>12</v>
      </c>
      <c r="F1977">
        <f>IFERROR(IF('SUIVI VENTES 403e'!$A1963&lt;&gt;"",ROUND((($C1977/1.2)-$E1977),2),""),"")</f>
        <v>-12</v>
      </c>
      <c r="G1977">
        <f>IFERROR(IF('SUIVI VENTES 403e'!$A1963&lt;&gt;"",ROUND($F1977*$A1977,2),""),"")</f>
        <v>-36</v>
      </c>
      <c r="H1977">
        <f>IFERROR(IF('SUIVI VENTES 403e'!$A1963&lt;&gt;"",YEAR('SUIVI VENTES 403e'!$G1963),""),"")</f>
        <v>2023</v>
      </c>
      <c r="I1977">
        <f>IFERROR(IF('SUIVI VENTES 403e'!$A1963&lt;&gt;"",MONTH('SUIVI VENTES 403e'!$G1963),""),"")</f>
        <v>9</v>
      </c>
    </row>
    <row r="1978" spans="1:9" x14ac:dyDescent="0.25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t="str">
        <f t="shared" si="33"/>
        <v/>
      </c>
      <c r="E1978" cm="1">
        <f t="array" ref="E1978">IFERROR(INDEX($G$3:$S$7,MATCH($H1978,$G$4:$G$7,0),MATCH($I1978,$G$3:$S$3,0)+1),"")</f>
        <v>12</v>
      </c>
      <c r="F1978">
        <f>IFERROR(IF('SUIVI VENTES 403e'!$A1964&lt;&gt;"",ROUND((($C1978/1.2)-$E1978),2),""),"")</f>
        <v>-2.14</v>
      </c>
      <c r="G1978">
        <f>IFERROR(IF('SUIVI VENTES 403e'!$A1964&lt;&gt;"",ROUND($F1978*$A1978,2),""),"")</f>
        <v>-53.5</v>
      </c>
      <c r="H1978">
        <f>IFERROR(IF('SUIVI VENTES 403e'!$A1964&lt;&gt;"",YEAR('SUIVI VENTES 403e'!$G1964),""),"")</f>
        <v>2023</v>
      </c>
      <c r="I1978">
        <f>IFERROR(IF('SUIVI VENTES 403e'!$A1964&lt;&gt;"",MONTH('SUIVI VENTES 403e'!$G1964),""),"")</f>
        <v>9</v>
      </c>
    </row>
    <row r="1979" spans="1:9" x14ac:dyDescent="0.25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>
        <f t="shared" si="33"/>
        <v>5</v>
      </c>
      <c r="E1979" cm="1">
        <f t="array" ref="E1979">IFERROR(INDEX($G$3:$S$7,MATCH($H1979,$G$4:$G$7,0),MATCH($I1979,$G$3:$S$3,0)+1),"")</f>
        <v>12</v>
      </c>
      <c r="F1979">
        <f>IFERROR(IF('SUIVI VENTES 403e'!$A1965&lt;&gt;"",ROUND((($C1979/1.2)-$E1979),2),""),"")</f>
        <v>-12</v>
      </c>
      <c r="G1979">
        <f>IFERROR(IF('SUIVI VENTES 403e'!$A1965&lt;&gt;"",ROUND($F1979*$A1979,2),""),"")</f>
        <v>-60</v>
      </c>
      <c r="H1979">
        <f>IFERROR(IF('SUIVI VENTES 403e'!$A1965&lt;&gt;"",YEAR('SUIVI VENTES 403e'!$G1965),""),"")</f>
        <v>2023</v>
      </c>
      <c r="I1979">
        <f>IFERROR(IF('SUIVI VENTES 403e'!$A1965&lt;&gt;"",MONTH('SUIVI VENTES 403e'!$G1965),""),"")</f>
        <v>9</v>
      </c>
    </row>
    <row r="1980" spans="1:9" x14ac:dyDescent="0.25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t="str">
        <f t="shared" si="33"/>
        <v/>
      </c>
      <c r="E1980" cm="1">
        <f t="array" ref="E1980">IFERROR(INDEX($G$3:$S$7,MATCH($H1980,$G$4:$G$7,0),MATCH($I1980,$G$3:$S$3,0)+1),"")</f>
        <v>12</v>
      </c>
      <c r="F1980">
        <f>IFERROR(IF('SUIVI VENTES 403e'!$A1966&lt;&gt;"",ROUND((($C1980/1.2)-$E1980),2),""),"")</f>
        <v>-2.14</v>
      </c>
      <c r="G1980">
        <f>IFERROR(IF('SUIVI VENTES 403e'!$A1966&lt;&gt;"",ROUND($F1980*$A1980,2),""),"")</f>
        <v>-25.68</v>
      </c>
      <c r="H1980">
        <f>IFERROR(IF('SUIVI VENTES 403e'!$A1966&lt;&gt;"",YEAR('SUIVI VENTES 403e'!$G1966),""),"")</f>
        <v>2023</v>
      </c>
      <c r="I1980">
        <f>IFERROR(IF('SUIVI VENTES 403e'!$A1966&lt;&gt;"",MONTH('SUIVI VENTES 403e'!$G1966),""),"")</f>
        <v>9</v>
      </c>
    </row>
    <row r="1981" spans="1:9" x14ac:dyDescent="0.25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>
        <f t="shared" si="33"/>
        <v>2</v>
      </c>
      <c r="E1981" cm="1">
        <f t="array" ref="E1981">IFERROR(INDEX($G$3:$S$7,MATCH($H1981,$G$4:$G$7,0),MATCH($I1981,$G$3:$S$3,0)+1),"")</f>
        <v>12</v>
      </c>
      <c r="F1981">
        <f>IFERROR(IF('SUIVI VENTES 403e'!$A1967&lt;&gt;"",ROUND((($C1981/1.2)-$E1981),2),""),"")</f>
        <v>-12</v>
      </c>
      <c r="G1981">
        <f>IFERROR(IF('SUIVI VENTES 403e'!$A1967&lt;&gt;"",ROUND($F1981*$A1981,2),""),"")</f>
        <v>-24</v>
      </c>
      <c r="H1981">
        <f>IFERROR(IF('SUIVI VENTES 403e'!$A1967&lt;&gt;"",YEAR('SUIVI VENTES 403e'!$G1967),""),"")</f>
        <v>2023</v>
      </c>
      <c r="I1981">
        <f>IFERROR(IF('SUIVI VENTES 403e'!$A1967&lt;&gt;"",MONTH('SUIVI VENTES 403e'!$G1967),""),"")</f>
        <v>9</v>
      </c>
    </row>
    <row r="1982" spans="1:9" x14ac:dyDescent="0.25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t="str">
        <f t="shared" si="33"/>
        <v/>
      </c>
      <c r="E1982" cm="1">
        <f t="array" ref="E1982">IFERROR(INDEX($G$3:$S$7,MATCH($H1982,$G$4:$G$7,0),MATCH($I1982,$G$3:$S$3,0)+1),"")</f>
        <v>12</v>
      </c>
      <c r="F1982">
        <f>IFERROR(IF('SUIVI VENTES 403e'!$A1968&lt;&gt;"",ROUND((($C1982/1.2)-$E1982),2),""),"")</f>
        <v>-2.14</v>
      </c>
      <c r="G1982">
        <f>IFERROR(IF('SUIVI VENTES 403e'!$A1968&lt;&gt;"",ROUND($F1982*$A1982,2),""),"")</f>
        <v>-10.7</v>
      </c>
      <c r="H1982">
        <f>IFERROR(IF('SUIVI VENTES 403e'!$A1968&lt;&gt;"",YEAR('SUIVI VENTES 403e'!$G1968),""),"")</f>
        <v>2023</v>
      </c>
      <c r="I1982">
        <f>IFERROR(IF('SUIVI VENTES 403e'!$A1968&lt;&gt;"",MONTH('SUIVI VENTES 403e'!$G1968),""),"")</f>
        <v>9</v>
      </c>
    </row>
    <row r="1983" spans="1:9" x14ac:dyDescent="0.25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>
        <f t="shared" si="33"/>
        <v>1</v>
      </c>
      <c r="E1983" cm="1">
        <f t="array" ref="E1983">IFERROR(INDEX($G$3:$S$7,MATCH($H1983,$G$4:$G$7,0),MATCH($I1983,$G$3:$S$3,0)+1),"")</f>
        <v>12</v>
      </c>
      <c r="F1983">
        <f>IFERROR(IF('SUIVI VENTES 403e'!$A1969&lt;&gt;"",ROUND((($C1983/1.2)-$E1983),2),""),"")</f>
        <v>-12</v>
      </c>
      <c r="G1983">
        <f>IFERROR(IF('SUIVI VENTES 403e'!$A1969&lt;&gt;"",ROUND($F1983*$A1983,2),""),"")</f>
        <v>-12</v>
      </c>
      <c r="H1983">
        <f>IFERROR(IF('SUIVI VENTES 403e'!$A1969&lt;&gt;"",YEAR('SUIVI VENTES 403e'!$G1969),""),"")</f>
        <v>2023</v>
      </c>
      <c r="I1983">
        <f>IFERROR(IF('SUIVI VENTES 403e'!$A1969&lt;&gt;"",MONTH('SUIVI VENTES 403e'!$G1969),""),"")</f>
        <v>9</v>
      </c>
    </row>
    <row r="1984" spans="1:9" x14ac:dyDescent="0.25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t="str">
        <f t="shared" si="33"/>
        <v/>
      </c>
      <c r="E1984" cm="1">
        <f t="array" ref="E1984">IFERROR(INDEX($G$3:$S$7,MATCH($H1984,$G$4:$G$7,0),MATCH($I1984,$G$3:$S$3,0)+1),"")</f>
        <v>12</v>
      </c>
      <c r="F1984">
        <f>IFERROR(IF('SUIVI VENTES 403e'!$A1970&lt;&gt;"",ROUND((($C1984/1.2)-$E1984),2),""),"")</f>
        <v>-2.13</v>
      </c>
      <c r="G1984">
        <f>IFERROR(IF('SUIVI VENTES 403e'!$A1970&lt;&gt;"",ROUND($F1984*$A1984,2),""),"")</f>
        <v>-4.26</v>
      </c>
      <c r="H1984">
        <f>IFERROR(IF('SUIVI VENTES 403e'!$A1970&lt;&gt;"",YEAR('SUIVI VENTES 403e'!$G1970),""),"")</f>
        <v>2023</v>
      </c>
      <c r="I1984">
        <f>IFERROR(IF('SUIVI VENTES 403e'!$A1970&lt;&gt;"",MONTH('SUIVI VENTES 403e'!$G1970),""),"")</f>
        <v>9</v>
      </c>
    </row>
    <row r="1985" spans="1:9" x14ac:dyDescent="0.25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t="str">
        <f t="shared" si="33"/>
        <v/>
      </c>
      <c r="E1985" cm="1">
        <f t="array" ref="E1985">IFERROR(INDEX($G$3:$S$7,MATCH($H1985,$G$4:$G$7,0),MATCH($I1985,$G$3:$S$3,0)+1),"")</f>
        <v>12</v>
      </c>
      <c r="F1985">
        <f>IFERROR(IF('SUIVI VENTES 403e'!$A1971&lt;&gt;"",ROUND((($C1985/1.2)-$E1985),2),""),"")</f>
        <v>-2.75</v>
      </c>
      <c r="G1985">
        <f>IFERROR(IF('SUIVI VENTES 403e'!$A1971&lt;&gt;"",ROUND($F1985*$A1985,2),""),"")</f>
        <v>-27.5</v>
      </c>
      <c r="H1985">
        <f>IFERROR(IF('SUIVI VENTES 403e'!$A1971&lt;&gt;"",YEAR('SUIVI VENTES 403e'!$G1971),""),"")</f>
        <v>2023</v>
      </c>
      <c r="I1985">
        <f>IFERROR(IF('SUIVI VENTES 403e'!$A1971&lt;&gt;"",MONTH('SUIVI VENTES 403e'!$G1971),""),"")</f>
        <v>9</v>
      </c>
    </row>
    <row r="1986" spans="1:9" x14ac:dyDescent="0.25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t="str">
        <f t="shared" si="33"/>
        <v/>
      </c>
      <c r="E1986" cm="1">
        <f t="array" ref="E1986">IFERROR(INDEX($G$3:$S$7,MATCH($H1986,$G$4:$G$7,0),MATCH($I1986,$G$3:$S$3,0)+1),"")</f>
        <v>12</v>
      </c>
      <c r="F1986">
        <f>IFERROR(IF('SUIVI VENTES 403e'!$A1972&lt;&gt;"",ROUND((($C1986/1.2)-$E1986),2),""),"")</f>
        <v>-2.13</v>
      </c>
      <c r="G1986">
        <f>IFERROR(IF('SUIVI VENTES 403e'!$A1972&lt;&gt;"",ROUND($F1986*$A1986,2),""),"")</f>
        <v>-4.26</v>
      </c>
      <c r="H1986">
        <f>IFERROR(IF('SUIVI VENTES 403e'!$A1972&lt;&gt;"",YEAR('SUIVI VENTES 403e'!$G1972),""),"")</f>
        <v>2023</v>
      </c>
      <c r="I1986">
        <f>IFERROR(IF('SUIVI VENTES 403e'!$A1972&lt;&gt;"",MONTH('SUIVI VENTES 403e'!$G1972),""),"")</f>
        <v>9</v>
      </c>
    </row>
    <row r="1987" spans="1:9" x14ac:dyDescent="0.25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t="str">
        <f t="shared" si="33"/>
        <v/>
      </c>
      <c r="E1987" cm="1">
        <f t="array" ref="E1987">IFERROR(INDEX($G$3:$S$7,MATCH($H1987,$G$4:$G$7,0),MATCH($I1987,$G$3:$S$3,0)+1),"")</f>
        <v>12</v>
      </c>
      <c r="F1987">
        <f>IFERROR(IF('SUIVI VENTES 403e'!$A1973&lt;&gt;"",ROUND((($C1987/1.2)-$E1987),2),""),"")</f>
        <v>-2.13</v>
      </c>
      <c r="G1987">
        <f>IFERROR(IF('SUIVI VENTES 403e'!$A1973&lt;&gt;"",ROUND($F1987*$A1987,2),""),"")</f>
        <v>4.26</v>
      </c>
      <c r="H1987">
        <f>IFERROR(IF('SUIVI VENTES 403e'!$A1973&lt;&gt;"",YEAR('SUIVI VENTES 403e'!$G1973),""),"")</f>
        <v>2023</v>
      </c>
      <c r="I1987">
        <f>IFERROR(IF('SUIVI VENTES 403e'!$A1973&lt;&gt;"",MONTH('SUIVI VENTES 403e'!$G1973),""),"")</f>
        <v>9</v>
      </c>
    </row>
    <row r="1988" spans="1:9" x14ac:dyDescent="0.25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t="str">
        <f t="shared" si="33"/>
        <v/>
      </c>
      <c r="E1988" cm="1">
        <f t="array" ref="E1988">IFERROR(INDEX($G$3:$S$7,MATCH($H1988,$G$4:$G$7,0),MATCH($I1988,$G$3:$S$3,0)+1),"")</f>
        <v>12</v>
      </c>
      <c r="F1988">
        <f>IFERROR(IF('SUIVI VENTES 403e'!$A1974&lt;&gt;"",ROUND((($C1988/1.2)-$E1988),2),""),"")</f>
        <v>-2.14</v>
      </c>
      <c r="G1988">
        <f>IFERROR(IF('SUIVI VENTES 403e'!$A1974&lt;&gt;"",ROUND($F1988*$A1988,2),""),"")</f>
        <v>-25.68</v>
      </c>
      <c r="H1988">
        <f>IFERROR(IF('SUIVI VENTES 403e'!$A1974&lt;&gt;"",YEAR('SUIVI VENTES 403e'!$G1974),""),"")</f>
        <v>2023</v>
      </c>
      <c r="I1988">
        <f>IFERROR(IF('SUIVI VENTES 403e'!$A1974&lt;&gt;"",MONTH('SUIVI VENTES 403e'!$G1974),""),"")</f>
        <v>9</v>
      </c>
    </row>
    <row r="1989" spans="1:9" x14ac:dyDescent="0.25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>
        <f t="shared" si="33"/>
        <v>2</v>
      </c>
      <c r="E1989" cm="1">
        <f t="array" ref="E1989">IFERROR(INDEX($G$3:$S$7,MATCH($H1989,$G$4:$G$7,0),MATCH($I1989,$G$3:$S$3,0)+1),"")</f>
        <v>12</v>
      </c>
      <c r="F1989">
        <f>IFERROR(IF('SUIVI VENTES 403e'!$A1975&lt;&gt;"",ROUND((($C1989/1.2)-$E1989),2),""),"")</f>
        <v>-12</v>
      </c>
      <c r="G1989">
        <f>IFERROR(IF('SUIVI VENTES 403e'!$A1975&lt;&gt;"",ROUND($F1989*$A1989,2),""),"")</f>
        <v>-24</v>
      </c>
      <c r="H1989">
        <f>IFERROR(IF('SUIVI VENTES 403e'!$A1975&lt;&gt;"",YEAR('SUIVI VENTES 403e'!$G1975),""),"")</f>
        <v>2023</v>
      </c>
      <c r="I1989">
        <f>IFERROR(IF('SUIVI VENTES 403e'!$A1975&lt;&gt;"",MONTH('SUIVI VENTES 403e'!$G1975),""),"")</f>
        <v>9</v>
      </c>
    </row>
    <row r="1990" spans="1:9" x14ac:dyDescent="0.25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t="str">
        <f t="shared" si="33"/>
        <v/>
      </c>
      <c r="E1990" cm="1">
        <f t="array" ref="E1990">IFERROR(INDEX($G$3:$S$7,MATCH($H1990,$G$4:$G$7,0),MATCH($I1990,$G$3:$S$3,0)+1),"")</f>
        <v>12</v>
      </c>
      <c r="F1990">
        <f>IFERROR(IF('SUIVI VENTES 403e'!$A1976&lt;&gt;"",ROUND((($C1990/1.2)-$E1990),2),""),"")</f>
        <v>-2.14</v>
      </c>
      <c r="G1990">
        <f>IFERROR(IF('SUIVI VENTES 403e'!$A1976&lt;&gt;"",ROUND($F1990*$A1990,2),""),"")</f>
        <v>-10.7</v>
      </c>
      <c r="H1990">
        <f>IFERROR(IF('SUIVI VENTES 403e'!$A1976&lt;&gt;"",YEAR('SUIVI VENTES 403e'!$G1976),""),"")</f>
        <v>2023</v>
      </c>
      <c r="I1990">
        <f>IFERROR(IF('SUIVI VENTES 403e'!$A1976&lt;&gt;"",MONTH('SUIVI VENTES 403e'!$G1976),""),"")</f>
        <v>9</v>
      </c>
    </row>
    <row r="1991" spans="1:9" x14ac:dyDescent="0.25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>
        <f t="shared" si="33"/>
        <v>1</v>
      </c>
      <c r="E1991" cm="1">
        <f t="array" ref="E1991">IFERROR(INDEX($G$3:$S$7,MATCH($H1991,$G$4:$G$7,0),MATCH($I1991,$G$3:$S$3,0)+1),"")</f>
        <v>12</v>
      </c>
      <c r="F1991">
        <f>IFERROR(IF('SUIVI VENTES 403e'!$A1977&lt;&gt;"",ROUND((($C1991/1.2)-$E1991),2),""),"")</f>
        <v>-12</v>
      </c>
      <c r="G1991">
        <f>IFERROR(IF('SUIVI VENTES 403e'!$A1977&lt;&gt;"",ROUND($F1991*$A1991,2),""),"")</f>
        <v>-12</v>
      </c>
      <c r="H1991">
        <f>IFERROR(IF('SUIVI VENTES 403e'!$A1977&lt;&gt;"",YEAR('SUIVI VENTES 403e'!$G1977),""),"")</f>
        <v>2023</v>
      </c>
      <c r="I1991">
        <f>IFERROR(IF('SUIVI VENTES 403e'!$A1977&lt;&gt;"",MONTH('SUIVI VENTES 403e'!$G1977),""),"")</f>
        <v>9</v>
      </c>
    </row>
    <row r="1992" spans="1:9" x14ac:dyDescent="0.25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t="str">
        <f t="shared" si="33"/>
        <v/>
      </c>
      <c r="E1992" cm="1">
        <f t="array" ref="E1992">IFERROR(INDEX($G$3:$S$7,MATCH($H1992,$G$4:$G$7,0),MATCH($I1992,$G$3:$S$3,0)+1),"")</f>
        <v>12</v>
      </c>
      <c r="F1992">
        <f>IFERROR(IF('SUIVI VENTES 403e'!$A1978&lt;&gt;"",ROUND((($C1992/1.2)-$E1992),2),""),"")</f>
        <v>-2.14</v>
      </c>
      <c r="G1992">
        <f>IFERROR(IF('SUIVI VENTES 403e'!$A1978&lt;&gt;"",ROUND($F1992*$A1992,2),""),"")</f>
        <v>-21.4</v>
      </c>
      <c r="H1992">
        <f>IFERROR(IF('SUIVI VENTES 403e'!$A1978&lt;&gt;"",YEAR('SUIVI VENTES 403e'!$G1978),""),"")</f>
        <v>2023</v>
      </c>
      <c r="I1992">
        <f>IFERROR(IF('SUIVI VENTES 403e'!$A1978&lt;&gt;"",MONTH('SUIVI VENTES 403e'!$G1978),""),"")</f>
        <v>9</v>
      </c>
    </row>
    <row r="1993" spans="1:9" x14ac:dyDescent="0.25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>
        <f t="shared" si="33"/>
        <v>2</v>
      </c>
      <c r="E1993" cm="1">
        <f t="array" ref="E1993">IFERROR(INDEX($G$3:$S$7,MATCH($H1993,$G$4:$G$7,0),MATCH($I1993,$G$3:$S$3,0)+1),"")</f>
        <v>12</v>
      </c>
      <c r="F1993">
        <f>IFERROR(IF('SUIVI VENTES 403e'!$A1979&lt;&gt;"",ROUND((($C1993/1.2)-$E1993),2),""),"")</f>
        <v>-12</v>
      </c>
      <c r="G1993">
        <f>IFERROR(IF('SUIVI VENTES 403e'!$A1979&lt;&gt;"",ROUND($F1993*$A1993,2),""),"")</f>
        <v>-24</v>
      </c>
      <c r="H1993">
        <f>IFERROR(IF('SUIVI VENTES 403e'!$A1979&lt;&gt;"",YEAR('SUIVI VENTES 403e'!$G1979),""),"")</f>
        <v>2023</v>
      </c>
      <c r="I1993">
        <f>IFERROR(IF('SUIVI VENTES 403e'!$A1979&lt;&gt;"",MONTH('SUIVI VENTES 403e'!$G1979),""),"")</f>
        <v>9</v>
      </c>
    </row>
    <row r="1994" spans="1:9" x14ac:dyDescent="0.25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t="str">
        <f t="shared" si="33"/>
        <v/>
      </c>
      <c r="E1994" cm="1">
        <f t="array" ref="E1994">IFERROR(INDEX($G$3:$S$7,MATCH($H1994,$G$4:$G$7,0),MATCH($I1994,$G$3:$S$3,0)+1),"")</f>
        <v>12</v>
      </c>
      <c r="F1994">
        <f>IFERROR(IF('SUIVI VENTES 403e'!$A1980&lt;&gt;"",ROUND((($C1994/1.2)-$E1994),2),""),"")</f>
        <v>-2.14</v>
      </c>
      <c r="G1994">
        <f>IFERROR(IF('SUIVI VENTES 403e'!$A1980&lt;&gt;"",ROUND($F1994*$A1994,2),""),"")</f>
        <v>-32.1</v>
      </c>
      <c r="H1994">
        <f>IFERROR(IF('SUIVI VENTES 403e'!$A1980&lt;&gt;"",YEAR('SUIVI VENTES 403e'!$G1980),""),"")</f>
        <v>2023</v>
      </c>
      <c r="I1994">
        <f>IFERROR(IF('SUIVI VENTES 403e'!$A1980&lt;&gt;"",MONTH('SUIVI VENTES 403e'!$G1980),""),"")</f>
        <v>9</v>
      </c>
    </row>
    <row r="1995" spans="1:9" x14ac:dyDescent="0.25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>
        <f t="shared" si="33"/>
        <v>3</v>
      </c>
      <c r="E1995" cm="1">
        <f t="array" ref="E1995">IFERROR(INDEX($G$3:$S$7,MATCH($H1995,$G$4:$G$7,0),MATCH($I1995,$G$3:$S$3,0)+1),"")</f>
        <v>12</v>
      </c>
      <c r="F1995">
        <f>IFERROR(IF('SUIVI VENTES 403e'!$A1981&lt;&gt;"",ROUND((($C1995/1.2)-$E1995),2),""),"")</f>
        <v>-12</v>
      </c>
      <c r="G1995">
        <f>IFERROR(IF('SUIVI VENTES 403e'!$A1981&lt;&gt;"",ROUND($F1995*$A1995,2),""),"")</f>
        <v>-36</v>
      </c>
      <c r="H1995">
        <f>IFERROR(IF('SUIVI VENTES 403e'!$A1981&lt;&gt;"",YEAR('SUIVI VENTES 403e'!$G1981),""),"")</f>
        <v>2023</v>
      </c>
      <c r="I1995">
        <f>IFERROR(IF('SUIVI VENTES 403e'!$A1981&lt;&gt;"",MONTH('SUIVI VENTES 403e'!$G1981),""),"")</f>
        <v>9</v>
      </c>
    </row>
    <row r="1996" spans="1:9" x14ac:dyDescent="0.25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t="str">
        <f t="shared" si="33"/>
        <v/>
      </c>
      <c r="E1996" cm="1">
        <f t="array" ref="E1996">IFERROR(INDEX($G$3:$S$7,MATCH($H1996,$G$4:$G$7,0),MATCH($I1996,$G$3:$S$3,0)+1),"")</f>
        <v>12</v>
      </c>
      <c r="F1996">
        <f>IFERROR(IF('SUIVI VENTES 403e'!$A1982&lt;&gt;"",ROUND((($C1996/1.2)-$E1996),2),""),"")</f>
        <v>-2.14</v>
      </c>
      <c r="G1996">
        <f>IFERROR(IF('SUIVI VENTES 403e'!$A1982&lt;&gt;"",ROUND($F1996*$A1996,2),""),"")</f>
        <v>-42.8</v>
      </c>
      <c r="H1996">
        <f>IFERROR(IF('SUIVI VENTES 403e'!$A1982&lt;&gt;"",YEAR('SUIVI VENTES 403e'!$G1982),""),"")</f>
        <v>2023</v>
      </c>
      <c r="I1996">
        <f>IFERROR(IF('SUIVI VENTES 403e'!$A1982&lt;&gt;"",MONTH('SUIVI VENTES 403e'!$G1982),""),"")</f>
        <v>9</v>
      </c>
    </row>
    <row r="1997" spans="1:9" x14ac:dyDescent="0.25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>
        <f t="shared" si="33"/>
        <v>4</v>
      </c>
      <c r="E1997" cm="1">
        <f t="array" ref="E1997">IFERROR(INDEX($G$3:$S$7,MATCH($H1997,$G$4:$G$7,0),MATCH($I1997,$G$3:$S$3,0)+1),"")</f>
        <v>12</v>
      </c>
      <c r="F1997">
        <f>IFERROR(IF('SUIVI VENTES 403e'!$A1983&lt;&gt;"",ROUND((($C1997/1.2)-$E1997),2),""),"")</f>
        <v>-12</v>
      </c>
      <c r="G1997">
        <f>IFERROR(IF('SUIVI VENTES 403e'!$A1983&lt;&gt;"",ROUND($F1997*$A1997,2),""),"")</f>
        <v>-48</v>
      </c>
      <c r="H1997">
        <f>IFERROR(IF('SUIVI VENTES 403e'!$A1983&lt;&gt;"",YEAR('SUIVI VENTES 403e'!$G1983),""),"")</f>
        <v>2023</v>
      </c>
      <c r="I1997">
        <f>IFERROR(IF('SUIVI VENTES 403e'!$A1983&lt;&gt;"",MONTH('SUIVI VENTES 403e'!$G1983),""),"")</f>
        <v>9</v>
      </c>
    </row>
    <row r="1998" spans="1:9" x14ac:dyDescent="0.25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t="str">
        <f t="shared" si="33"/>
        <v/>
      </c>
      <c r="E1998" cm="1">
        <f t="array" ref="E1998">IFERROR(INDEX($G$3:$S$7,MATCH($H1998,$G$4:$G$7,0),MATCH($I1998,$G$3:$S$3,0)+1),"")</f>
        <v>12</v>
      </c>
      <c r="F1998">
        <f>IFERROR(IF('SUIVI VENTES 403e'!$A1984&lt;&gt;"",ROUND((($C1998/1.2)-$E1998),2),""),"")</f>
        <v>-2.14</v>
      </c>
      <c r="G1998">
        <f>IFERROR(IF('SUIVI VENTES 403e'!$A1984&lt;&gt;"",ROUND($F1998*$A1998,2),""),"")</f>
        <v>-107</v>
      </c>
      <c r="H1998">
        <f>IFERROR(IF('SUIVI VENTES 403e'!$A1984&lt;&gt;"",YEAR('SUIVI VENTES 403e'!$G1984),""),"")</f>
        <v>2023</v>
      </c>
      <c r="I1998">
        <f>IFERROR(IF('SUIVI VENTES 403e'!$A1984&lt;&gt;"",MONTH('SUIVI VENTES 403e'!$G1984),""),"")</f>
        <v>9</v>
      </c>
    </row>
    <row r="1999" spans="1:9" x14ac:dyDescent="0.25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>
        <f t="shared" si="33"/>
        <v>10</v>
      </c>
      <c r="E1999" cm="1">
        <f t="array" ref="E1999">IFERROR(INDEX($G$3:$S$7,MATCH($H1999,$G$4:$G$7,0),MATCH($I1999,$G$3:$S$3,0)+1),"")</f>
        <v>12</v>
      </c>
      <c r="F1999">
        <f>IFERROR(IF('SUIVI VENTES 403e'!$A1985&lt;&gt;"",ROUND((($C1999/1.2)-$E1999),2),""),"")</f>
        <v>-12</v>
      </c>
      <c r="G1999">
        <f>IFERROR(IF('SUIVI VENTES 403e'!$A1985&lt;&gt;"",ROUND($F1999*$A1999,2),""),"")</f>
        <v>-120</v>
      </c>
      <c r="H1999">
        <f>IFERROR(IF('SUIVI VENTES 403e'!$A1985&lt;&gt;"",YEAR('SUIVI VENTES 403e'!$G1985),""),"")</f>
        <v>2023</v>
      </c>
      <c r="I1999">
        <f>IFERROR(IF('SUIVI VENTES 403e'!$A1985&lt;&gt;"",MONTH('SUIVI VENTES 403e'!$G1985),""),"")</f>
        <v>9</v>
      </c>
    </row>
    <row r="2000" spans="1:9" x14ac:dyDescent="0.25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t="str">
        <f t="shared" ref="D2000:D2063" si="34">IFERROR(IF(B2000=0,A2000,""),"")</f>
        <v/>
      </c>
      <c r="E2000" cm="1">
        <f t="array" ref="E2000">IFERROR(INDEX($G$3:$S$7,MATCH($H2000,$G$4:$G$7,0),MATCH($I2000,$G$3:$S$3,0)+1),"")</f>
        <v>12</v>
      </c>
      <c r="F2000">
        <f>IFERROR(IF('SUIVI VENTES 403e'!$A1986&lt;&gt;"",ROUND((($C2000/1.2)-$E2000),2),""),"")</f>
        <v>-2.75</v>
      </c>
      <c r="G2000">
        <f>IFERROR(IF('SUIVI VENTES 403e'!$A1986&lt;&gt;"",ROUND($F2000*$A2000,2),""),"")</f>
        <v>-13.75</v>
      </c>
      <c r="H2000">
        <f>IFERROR(IF('SUIVI VENTES 403e'!$A1986&lt;&gt;"",YEAR('SUIVI VENTES 403e'!$G1986),""),"")</f>
        <v>2023</v>
      </c>
      <c r="I2000">
        <f>IFERROR(IF('SUIVI VENTES 403e'!$A1986&lt;&gt;"",MONTH('SUIVI VENTES 403e'!$G1986),""),"")</f>
        <v>9</v>
      </c>
    </row>
    <row r="2001" spans="1:9" x14ac:dyDescent="0.25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t="str">
        <f t="shared" si="34"/>
        <v/>
      </c>
      <c r="E2001" cm="1">
        <f t="array" ref="E2001">IFERROR(INDEX($G$3:$S$7,MATCH($H2001,$G$4:$G$7,0),MATCH($I2001,$G$3:$S$3,0)+1),"")</f>
        <v>12</v>
      </c>
      <c r="F2001">
        <f>IFERROR(IF('SUIVI VENTES 403e'!$A1987&lt;&gt;"",ROUND((($C2001/1.2)-$E2001),2),""),"")</f>
        <v>-2.75</v>
      </c>
      <c r="G2001">
        <f>IFERROR(IF('SUIVI VENTES 403e'!$A1987&lt;&gt;"",ROUND($F2001*$A2001,2),""),"")</f>
        <v>-41.25</v>
      </c>
      <c r="H2001">
        <f>IFERROR(IF('SUIVI VENTES 403e'!$A1987&lt;&gt;"",YEAR('SUIVI VENTES 403e'!$G1987),""),"")</f>
        <v>2023</v>
      </c>
      <c r="I2001">
        <f>IFERROR(IF('SUIVI VENTES 403e'!$A1987&lt;&gt;"",MONTH('SUIVI VENTES 403e'!$G1987),""),"")</f>
        <v>9</v>
      </c>
    </row>
    <row r="2002" spans="1:9" x14ac:dyDescent="0.25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t="str">
        <f t="shared" si="34"/>
        <v/>
      </c>
      <c r="E2002" cm="1">
        <f t="array" ref="E2002">IFERROR(INDEX($G$3:$S$7,MATCH($H2002,$G$4:$G$7,0),MATCH($I2002,$G$3:$S$3,0)+1),"")</f>
        <v>12</v>
      </c>
      <c r="F2002">
        <f>IFERROR(IF('SUIVI VENTES 403e'!$A1988&lt;&gt;"",ROUND((($C2002/1.2)-$E2002),2),""),"")</f>
        <v>-2.14</v>
      </c>
      <c r="G2002">
        <f>IFERROR(IF('SUIVI VENTES 403e'!$A1988&lt;&gt;"",ROUND($F2002*$A2002,2),""),"")</f>
        <v>-64.2</v>
      </c>
      <c r="H2002">
        <f>IFERROR(IF('SUIVI VENTES 403e'!$A1988&lt;&gt;"",YEAR('SUIVI VENTES 403e'!$G1988),""),"")</f>
        <v>2023</v>
      </c>
      <c r="I2002">
        <f>IFERROR(IF('SUIVI VENTES 403e'!$A1988&lt;&gt;"",MONTH('SUIVI VENTES 403e'!$G1988),""),"")</f>
        <v>9</v>
      </c>
    </row>
    <row r="2003" spans="1:9" x14ac:dyDescent="0.25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>
        <f t="shared" si="34"/>
        <v>6</v>
      </c>
      <c r="E2003" cm="1">
        <f t="array" ref="E2003">IFERROR(INDEX($G$3:$S$7,MATCH($H2003,$G$4:$G$7,0),MATCH($I2003,$G$3:$S$3,0)+1),"")</f>
        <v>12</v>
      </c>
      <c r="F2003">
        <f>IFERROR(IF('SUIVI VENTES 403e'!$A1989&lt;&gt;"",ROUND((($C2003/1.2)-$E2003),2),""),"")</f>
        <v>-12</v>
      </c>
      <c r="G2003">
        <f>IFERROR(IF('SUIVI VENTES 403e'!$A1989&lt;&gt;"",ROUND($F2003*$A2003,2),""),"")</f>
        <v>-72</v>
      </c>
      <c r="H2003">
        <f>IFERROR(IF('SUIVI VENTES 403e'!$A1989&lt;&gt;"",YEAR('SUIVI VENTES 403e'!$G1989),""),"")</f>
        <v>2023</v>
      </c>
      <c r="I2003">
        <f>IFERROR(IF('SUIVI VENTES 403e'!$A1989&lt;&gt;"",MONTH('SUIVI VENTES 403e'!$G1989),""),"")</f>
        <v>9</v>
      </c>
    </row>
    <row r="2004" spans="1:9" x14ac:dyDescent="0.25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t="str">
        <f t="shared" si="34"/>
        <v/>
      </c>
      <c r="E2004" cm="1">
        <f t="array" ref="E2004">IFERROR(INDEX($G$3:$S$7,MATCH($H2004,$G$4:$G$7,0),MATCH($I2004,$G$3:$S$3,0)+1),"")</f>
        <v>12</v>
      </c>
      <c r="F2004">
        <f>IFERROR(IF('SUIVI VENTES 403e'!$A1990&lt;&gt;"",ROUND((($C2004/1.2)-$E2004),2),""),"")</f>
        <v>-2.14</v>
      </c>
      <c r="G2004">
        <f>IFERROR(IF('SUIVI VENTES 403e'!$A1990&lt;&gt;"",ROUND($F2004*$A2004,2),""),"")</f>
        <v>-21.4</v>
      </c>
      <c r="H2004">
        <f>IFERROR(IF('SUIVI VENTES 403e'!$A1990&lt;&gt;"",YEAR('SUIVI VENTES 403e'!$G1990),""),"")</f>
        <v>2023</v>
      </c>
      <c r="I2004">
        <f>IFERROR(IF('SUIVI VENTES 403e'!$A1990&lt;&gt;"",MONTH('SUIVI VENTES 403e'!$G1990),""),"")</f>
        <v>9</v>
      </c>
    </row>
    <row r="2005" spans="1:9" x14ac:dyDescent="0.25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>
        <f t="shared" si="34"/>
        <v>2</v>
      </c>
      <c r="E2005" cm="1">
        <f t="array" ref="E2005">IFERROR(INDEX($G$3:$S$7,MATCH($H2005,$G$4:$G$7,0),MATCH($I2005,$G$3:$S$3,0)+1),"")</f>
        <v>12</v>
      </c>
      <c r="F2005">
        <f>IFERROR(IF('SUIVI VENTES 403e'!$A1991&lt;&gt;"",ROUND((($C2005/1.2)-$E2005),2),""),"")</f>
        <v>-12</v>
      </c>
      <c r="G2005">
        <f>IFERROR(IF('SUIVI VENTES 403e'!$A1991&lt;&gt;"",ROUND($F2005*$A2005,2),""),"")</f>
        <v>-24</v>
      </c>
      <c r="H2005">
        <f>IFERROR(IF('SUIVI VENTES 403e'!$A1991&lt;&gt;"",YEAR('SUIVI VENTES 403e'!$G1991),""),"")</f>
        <v>2023</v>
      </c>
      <c r="I2005">
        <f>IFERROR(IF('SUIVI VENTES 403e'!$A1991&lt;&gt;"",MONTH('SUIVI VENTES 403e'!$G1991),""),"")</f>
        <v>9</v>
      </c>
    </row>
    <row r="2006" spans="1:9" x14ac:dyDescent="0.25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t="str">
        <f t="shared" si="34"/>
        <v/>
      </c>
      <c r="E2006" cm="1">
        <f t="array" ref="E2006">IFERROR(INDEX($G$3:$S$7,MATCH($H2006,$G$4:$G$7,0),MATCH($I2006,$G$3:$S$3,0)+1),"")</f>
        <v>12</v>
      </c>
      <c r="F2006">
        <f>IFERROR(IF('SUIVI VENTES 403e'!$A1992&lt;&gt;"",ROUND((($C2006/1.2)-$E2006),2),""),"")</f>
        <v>0.08</v>
      </c>
      <c r="G2006">
        <f>IFERROR(IF('SUIVI VENTES 403e'!$A1992&lt;&gt;"",ROUND($F2006*$A2006,2),""),"")</f>
        <v>0.2</v>
      </c>
      <c r="H2006">
        <f>IFERROR(IF('SUIVI VENTES 403e'!$A1992&lt;&gt;"",YEAR('SUIVI VENTES 403e'!$G1992),""),"")</f>
        <v>2023</v>
      </c>
      <c r="I2006">
        <f>IFERROR(IF('SUIVI VENTES 403e'!$A1992&lt;&gt;"",MONTH('SUIVI VENTES 403e'!$G1992),""),"")</f>
        <v>9</v>
      </c>
    </row>
    <row r="2007" spans="1:9" x14ac:dyDescent="0.25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>
        <f t="shared" si="34"/>
        <v>0.5</v>
      </c>
      <c r="E2007" cm="1">
        <f t="array" ref="E2007">IFERROR(INDEX($G$3:$S$7,MATCH($H2007,$G$4:$G$7,0),MATCH($I2007,$G$3:$S$3,0)+1),"")</f>
        <v>12</v>
      </c>
      <c r="F2007">
        <f>IFERROR(IF('SUIVI VENTES 403e'!$A1993&lt;&gt;"",ROUND((($C2007/1.2)-$E2007),2),""),"")</f>
        <v>-12</v>
      </c>
      <c r="G2007">
        <f>IFERROR(IF('SUIVI VENTES 403e'!$A1993&lt;&gt;"",ROUND($F2007*$A2007,2),""),"")</f>
        <v>-6</v>
      </c>
      <c r="H2007">
        <f>IFERROR(IF('SUIVI VENTES 403e'!$A1993&lt;&gt;"",YEAR('SUIVI VENTES 403e'!$G1993),""),"")</f>
        <v>2023</v>
      </c>
      <c r="I2007">
        <f>IFERROR(IF('SUIVI VENTES 403e'!$A1993&lt;&gt;"",MONTH('SUIVI VENTES 403e'!$G1993),""),"")</f>
        <v>9</v>
      </c>
    </row>
    <row r="2008" spans="1:9" x14ac:dyDescent="0.25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t="str">
        <f t="shared" si="34"/>
        <v/>
      </c>
      <c r="E2008" cm="1">
        <f t="array" ref="E2008">IFERROR(INDEX($G$3:$S$7,MATCH($H2008,$G$4:$G$7,0),MATCH($I2008,$G$3:$S$3,0)+1),"")</f>
        <v>12</v>
      </c>
      <c r="F2008">
        <f>IFERROR(IF('SUIVI VENTES 403e'!$A1994&lt;&gt;"",ROUND((($C2008/1.2)-$E2008),2),""),"")</f>
        <v>-2.14</v>
      </c>
      <c r="G2008">
        <f>IFERROR(IF('SUIVI VENTES 403e'!$A1994&lt;&gt;"",ROUND($F2008*$A2008,2),""),"")</f>
        <v>-25.68</v>
      </c>
      <c r="H2008">
        <f>IFERROR(IF('SUIVI VENTES 403e'!$A1994&lt;&gt;"",YEAR('SUIVI VENTES 403e'!$G1994),""),"")</f>
        <v>2023</v>
      </c>
      <c r="I2008">
        <f>IFERROR(IF('SUIVI VENTES 403e'!$A1994&lt;&gt;"",MONTH('SUIVI VENTES 403e'!$G1994),""),"")</f>
        <v>9</v>
      </c>
    </row>
    <row r="2009" spans="1:9" x14ac:dyDescent="0.25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>
        <f t="shared" si="34"/>
        <v>2</v>
      </c>
      <c r="E2009" cm="1">
        <f t="array" ref="E2009">IFERROR(INDEX($G$3:$S$7,MATCH($H2009,$G$4:$G$7,0),MATCH($I2009,$G$3:$S$3,0)+1),"")</f>
        <v>12</v>
      </c>
      <c r="F2009">
        <f>IFERROR(IF('SUIVI VENTES 403e'!$A1995&lt;&gt;"",ROUND((($C2009/1.2)-$E2009),2),""),"")</f>
        <v>-12</v>
      </c>
      <c r="G2009">
        <f>IFERROR(IF('SUIVI VENTES 403e'!$A1995&lt;&gt;"",ROUND($F2009*$A2009,2),""),"")</f>
        <v>-24</v>
      </c>
      <c r="H2009">
        <f>IFERROR(IF('SUIVI VENTES 403e'!$A1995&lt;&gt;"",YEAR('SUIVI VENTES 403e'!$G1995),""),"")</f>
        <v>2023</v>
      </c>
      <c r="I2009">
        <f>IFERROR(IF('SUIVI VENTES 403e'!$A1995&lt;&gt;"",MONTH('SUIVI VENTES 403e'!$G1995),""),"")</f>
        <v>9</v>
      </c>
    </row>
    <row r="2010" spans="1:9" x14ac:dyDescent="0.25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t="str">
        <f t="shared" si="34"/>
        <v/>
      </c>
      <c r="E2010" cm="1">
        <f t="array" ref="E2010">IFERROR(INDEX($G$3:$S$7,MATCH($H2010,$G$4:$G$7,0),MATCH($I2010,$G$3:$S$3,0)+1),"")</f>
        <v>12</v>
      </c>
      <c r="F2010">
        <f>IFERROR(IF('SUIVI VENTES 403e'!$A1996&lt;&gt;"",ROUND((($C2010/1.2)-$E2010),2),""),"")</f>
        <v>-2.14</v>
      </c>
      <c r="G2010">
        <f>IFERROR(IF('SUIVI VENTES 403e'!$A1996&lt;&gt;"",ROUND($F2010*$A2010,2),""),"")</f>
        <v>-10.7</v>
      </c>
      <c r="H2010">
        <f>IFERROR(IF('SUIVI VENTES 403e'!$A1996&lt;&gt;"",YEAR('SUIVI VENTES 403e'!$G1996),""),"")</f>
        <v>2023</v>
      </c>
      <c r="I2010">
        <f>IFERROR(IF('SUIVI VENTES 403e'!$A1996&lt;&gt;"",MONTH('SUIVI VENTES 403e'!$G1996),""),"")</f>
        <v>9</v>
      </c>
    </row>
    <row r="2011" spans="1:9" x14ac:dyDescent="0.25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>
        <f t="shared" si="34"/>
        <v>1</v>
      </c>
      <c r="E2011" cm="1">
        <f t="array" ref="E2011">IFERROR(INDEX($G$3:$S$7,MATCH($H2011,$G$4:$G$7,0),MATCH($I2011,$G$3:$S$3,0)+1),"")</f>
        <v>12</v>
      </c>
      <c r="F2011">
        <f>IFERROR(IF('SUIVI VENTES 403e'!$A1997&lt;&gt;"",ROUND((($C2011/1.2)-$E2011),2),""),"")</f>
        <v>-12</v>
      </c>
      <c r="G2011">
        <f>IFERROR(IF('SUIVI VENTES 403e'!$A1997&lt;&gt;"",ROUND($F2011*$A2011,2),""),"")</f>
        <v>-12</v>
      </c>
      <c r="H2011">
        <f>IFERROR(IF('SUIVI VENTES 403e'!$A1997&lt;&gt;"",YEAR('SUIVI VENTES 403e'!$G1997),""),"")</f>
        <v>2023</v>
      </c>
      <c r="I2011">
        <f>IFERROR(IF('SUIVI VENTES 403e'!$A1997&lt;&gt;"",MONTH('SUIVI VENTES 403e'!$G1997),""),"")</f>
        <v>9</v>
      </c>
    </row>
    <row r="2012" spans="1:9" x14ac:dyDescent="0.25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t="str">
        <f t="shared" si="34"/>
        <v/>
      </c>
      <c r="E2012" cm="1">
        <f t="array" ref="E2012">IFERROR(INDEX($G$3:$S$7,MATCH($H2012,$G$4:$G$7,0),MATCH($I2012,$G$3:$S$3,0)+1),"")</f>
        <v>12</v>
      </c>
      <c r="F2012">
        <f>IFERROR(IF('SUIVI VENTES 403e'!$A1998&lt;&gt;"",ROUND((($C2012/1.2)-$E2012),2),""),"")</f>
        <v>-2.14</v>
      </c>
      <c r="G2012">
        <f>IFERROR(IF('SUIVI VENTES 403e'!$A1998&lt;&gt;"",ROUND($F2012*$A2012,2),""),"")</f>
        <v>-17.12</v>
      </c>
      <c r="H2012">
        <f>IFERROR(IF('SUIVI VENTES 403e'!$A1998&lt;&gt;"",YEAR('SUIVI VENTES 403e'!$G1998),""),"")</f>
        <v>2023</v>
      </c>
      <c r="I2012">
        <f>IFERROR(IF('SUIVI VENTES 403e'!$A1998&lt;&gt;"",MONTH('SUIVI VENTES 403e'!$G1998),""),"")</f>
        <v>9</v>
      </c>
    </row>
    <row r="2013" spans="1:9" x14ac:dyDescent="0.25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>
        <f t="shared" si="34"/>
        <v>1</v>
      </c>
      <c r="E2013" cm="1">
        <f t="array" ref="E2013">IFERROR(INDEX($G$3:$S$7,MATCH($H2013,$G$4:$G$7,0),MATCH($I2013,$G$3:$S$3,0)+1),"")</f>
        <v>12</v>
      </c>
      <c r="F2013">
        <f>IFERROR(IF('SUIVI VENTES 403e'!$A1999&lt;&gt;"",ROUND((($C2013/1.2)-$E2013),2),""),"")</f>
        <v>-12</v>
      </c>
      <c r="G2013">
        <f>IFERROR(IF('SUIVI VENTES 403e'!$A1999&lt;&gt;"",ROUND($F2013*$A2013,2),""),"")</f>
        <v>-12</v>
      </c>
      <c r="H2013">
        <f>IFERROR(IF('SUIVI VENTES 403e'!$A1999&lt;&gt;"",YEAR('SUIVI VENTES 403e'!$G1999),""),"")</f>
        <v>2023</v>
      </c>
      <c r="I2013">
        <f>IFERROR(IF('SUIVI VENTES 403e'!$A1999&lt;&gt;"",MONTH('SUIVI VENTES 403e'!$G1999),""),"")</f>
        <v>9</v>
      </c>
    </row>
    <row r="2014" spans="1:9" x14ac:dyDescent="0.25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t="str">
        <f t="shared" si="34"/>
        <v/>
      </c>
      <c r="E2014" cm="1">
        <f t="array" ref="E2014">IFERROR(INDEX($G$3:$S$7,MATCH($H2014,$G$4:$G$7,0),MATCH($I2014,$G$3:$S$3,0)+1),"")</f>
        <v>12</v>
      </c>
      <c r="F2014">
        <f>IFERROR(IF('SUIVI VENTES 403e'!$A2000&lt;&gt;"",ROUND((($C2014/1.2)-$E2014),2),""),"")</f>
        <v>-2.14</v>
      </c>
      <c r="G2014">
        <f>IFERROR(IF('SUIVI VENTES 403e'!$A2000&lt;&gt;"",ROUND($F2014*$A2014,2),""),"")</f>
        <v>-32.1</v>
      </c>
      <c r="H2014">
        <f>IFERROR(IF('SUIVI VENTES 403e'!$A2000&lt;&gt;"",YEAR('SUIVI VENTES 403e'!$G2000),""),"")</f>
        <v>2023</v>
      </c>
      <c r="I2014">
        <f>IFERROR(IF('SUIVI VENTES 403e'!$A2000&lt;&gt;"",MONTH('SUIVI VENTES 403e'!$G2000),""),"")</f>
        <v>9</v>
      </c>
    </row>
    <row r="2015" spans="1:9" x14ac:dyDescent="0.25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>
        <f t="shared" si="34"/>
        <v>3</v>
      </c>
      <c r="E2015" cm="1">
        <f t="array" ref="E2015">IFERROR(INDEX($G$3:$S$7,MATCH($H2015,$G$4:$G$7,0),MATCH($I2015,$G$3:$S$3,0)+1),"")</f>
        <v>12</v>
      </c>
      <c r="F2015">
        <f>IFERROR(IF('SUIVI VENTES 403e'!$A2001&lt;&gt;"",ROUND((($C2015/1.2)-$E2015),2),""),"")</f>
        <v>-12</v>
      </c>
      <c r="G2015">
        <f>IFERROR(IF('SUIVI VENTES 403e'!$A2001&lt;&gt;"",ROUND($F2015*$A2015,2),""),"")</f>
        <v>-36</v>
      </c>
      <c r="H2015">
        <f>IFERROR(IF('SUIVI VENTES 403e'!$A2001&lt;&gt;"",YEAR('SUIVI VENTES 403e'!$G2001),""),"")</f>
        <v>2023</v>
      </c>
      <c r="I2015">
        <f>IFERROR(IF('SUIVI VENTES 403e'!$A2001&lt;&gt;"",MONTH('SUIVI VENTES 403e'!$G2001),""),"")</f>
        <v>9</v>
      </c>
    </row>
    <row r="2016" spans="1:9" x14ac:dyDescent="0.25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t="str">
        <f t="shared" si="34"/>
        <v/>
      </c>
      <c r="E2016" cm="1">
        <f t="array" ref="E2016">IFERROR(INDEX($G$3:$S$7,MATCH($H2016,$G$4:$G$7,0),MATCH($I2016,$G$3:$S$3,0)+1),"")</f>
        <v>12</v>
      </c>
      <c r="F2016">
        <f>IFERROR(IF('SUIVI VENTES 403e'!$A2002&lt;&gt;"",ROUND((($C2016/1.2)-$E2016),2),""),"")</f>
        <v>-2.14</v>
      </c>
      <c r="G2016">
        <f>IFERROR(IF('SUIVI VENTES 403e'!$A2002&lt;&gt;"",ROUND($F2016*$A2016,2),""),"")</f>
        <v>-21.4</v>
      </c>
      <c r="H2016">
        <f>IFERROR(IF('SUIVI VENTES 403e'!$A2002&lt;&gt;"",YEAR('SUIVI VENTES 403e'!$G2002),""),"")</f>
        <v>2023</v>
      </c>
      <c r="I2016">
        <f>IFERROR(IF('SUIVI VENTES 403e'!$A2002&lt;&gt;"",MONTH('SUIVI VENTES 403e'!$G2002),""),"")</f>
        <v>9</v>
      </c>
    </row>
    <row r="2017" spans="1:9" x14ac:dyDescent="0.25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>
        <f t="shared" si="34"/>
        <v>2</v>
      </c>
      <c r="E2017" cm="1">
        <f t="array" ref="E2017">IFERROR(INDEX($G$3:$S$7,MATCH($H2017,$G$4:$G$7,0),MATCH($I2017,$G$3:$S$3,0)+1),"")</f>
        <v>12</v>
      </c>
      <c r="F2017">
        <f>IFERROR(IF('SUIVI VENTES 403e'!$A2003&lt;&gt;"",ROUND((($C2017/1.2)-$E2017),2),""),"")</f>
        <v>-12</v>
      </c>
      <c r="G2017">
        <f>IFERROR(IF('SUIVI VENTES 403e'!$A2003&lt;&gt;"",ROUND($F2017*$A2017,2),""),"")</f>
        <v>-24</v>
      </c>
      <c r="H2017">
        <f>IFERROR(IF('SUIVI VENTES 403e'!$A2003&lt;&gt;"",YEAR('SUIVI VENTES 403e'!$G2003),""),"")</f>
        <v>2023</v>
      </c>
      <c r="I2017">
        <f>IFERROR(IF('SUIVI VENTES 403e'!$A2003&lt;&gt;"",MONTH('SUIVI VENTES 403e'!$G2003),""),"")</f>
        <v>9</v>
      </c>
    </row>
    <row r="2018" spans="1:9" x14ac:dyDescent="0.25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t="str">
        <f t="shared" si="34"/>
        <v/>
      </c>
      <c r="E2018" cm="1">
        <f t="array" ref="E2018">IFERROR(INDEX($G$3:$S$7,MATCH($H2018,$G$4:$G$7,0),MATCH($I2018,$G$3:$S$3,0)+1),"")</f>
        <v>12</v>
      </c>
      <c r="F2018">
        <f>IFERROR(IF('SUIVI VENTES 403e'!$A2004&lt;&gt;"",ROUND((($C2018/1.2)-$E2018),2),""),"")</f>
        <v>-2.14</v>
      </c>
      <c r="G2018">
        <f>IFERROR(IF('SUIVI VENTES 403e'!$A2004&lt;&gt;"",ROUND($F2018*$A2018,2),""),"")</f>
        <v>-10.7</v>
      </c>
      <c r="H2018">
        <f>IFERROR(IF('SUIVI VENTES 403e'!$A2004&lt;&gt;"",YEAR('SUIVI VENTES 403e'!$G2004),""),"")</f>
        <v>2023</v>
      </c>
      <c r="I2018">
        <f>IFERROR(IF('SUIVI VENTES 403e'!$A2004&lt;&gt;"",MONTH('SUIVI VENTES 403e'!$G2004),""),"")</f>
        <v>9</v>
      </c>
    </row>
    <row r="2019" spans="1:9" x14ac:dyDescent="0.25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>
        <f t="shared" si="34"/>
        <v>1</v>
      </c>
      <c r="E2019" cm="1">
        <f t="array" ref="E2019">IFERROR(INDEX($G$3:$S$7,MATCH($H2019,$G$4:$G$7,0),MATCH($I2019,$G$3:$S$3,0)+1),"")</f>
        <v>12</v>
      </c>
      <c r="F2019">
        <f>IFERROR(IF('SUIVI VENTES 403e'!$A2005&lt;&gt;"",ROUND((($C2019/1.2)-$E2019),2),""),"")</f>
        <v>-12</v>
      </c>
      <c r="G2019">
        <f>IFERROR(IF('SUIVI VENTES 403e'!$A2005&lt;&gt;"",ROUND($F2019*$A2019,2),""),"")</f>
        <v>-12</v>
      </c>
      <c r="H2019">
        <f>IFERROR(IF('SUIVI VENTES 403e'!$A2005&lt;&gt;"",YEAR('SUIVI VENTES 403e'!$G2005),""),"")</f>
        <v>2023</v>
      </c>
      <c r="I2019">
        <f>IFERROR(IF('SUIVI VENTES 403e'!$A2005&lt;&gt;"",MONTH('SUIVI VENTES 403e'!$G2005),""),"")</f>
        <v>9</v>
      </c>
    </row>
    <row r="2020" spans="1:9" x14ac:dyDescent="0.25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t="str">
        <f t="shared" si="34"/>
        <v/>
      </c>
      <c r="E2020" cm="1">
        <f t="array" ref="E2020">IFERROR(INDEX($G$3:$S$7,MATCH($H2020,$G$4:$G$7,0),MATCH($I2020,$G$3:$S$3,0)+1),"")</f>
        <v>12</v>
      </c>
      <c r="F2020">
        <f>IFERROR(IF('SUIVI VENTES 403e'!$A2006&lt;&gt;"",ROUND((($C2020/1.2)-$E2020),2),""),"")</f>
        <v>-2.14</v>
      </c>
      <c r="G2020">
        <f>IFERROR(IF('SUIVI VENTES 403e'!$A2006&lt;&gt;"",ROUND($F2020*$A2020,2),""),"")</f>
        <v>-25.68</v>
      </c>
      <c r="H2020">
        <f>IFERROR(IF('SUIVI VENTES 403e'!$A2006&lt;&gt;"",YEAR('SUIVI VENTES 403e'!$G2006),""),"")</f>
        <v>2023</v>
      </c>
      <c r="I2020">
        <f>IFERROR(IF('SUIVI VENTES 403e'!$A2006&lt;&gt;"",MONTH('SUIVI VENTES 403e'!$G2006),""),"")</f>
        <v>9</v>
      </c>
    </row>
    <row r="2021" spans="1:9" x14ac:dyDescent="0.25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>
        <f t="shared" si="34"/>
        <v>2</v>
      </c>
      <c r="E2021" cm="1">
        <f t="array" ref="E2021">IFERROR(INDEX($G$3:$S$7,MATCH($H2021,$G$4:$G$7,0),MATCH($I2021,$G$3:$S$3,0)+1),"")</f>
        <v>12</v>
      </c>
      <c r="F2021">
        <f>IFERROR(IF('SUIVI VENTES 403e'!$A2007&lt;&gt;"",ROUND((($C2021/1.2)-$E2021),2),""),"")</f>
        <v>-12</v>
      </c>
      <c r="G2021">
        <f>IFERROR(IF('SUIVI VENTES 403e'!$A2007&lt;&gt;"",ROUND($F2021*$A2021,2),""),"")</f>
        <v>-24</v>
      </c>
      <c r="H2021">
        <f>IFERROR(IF('SUIVI VENTES 403e'!$A2007&lt;&gt;"",YEAR('SUIVI VENTES 403e'!$G2007),""),"")</f>
        <v>2023</v>
      </c>
      <c r="I2021">
        <f>IFERROR(IF('SUIVI VENTES 403e'!$A2007&lt;&gt;"",MONTH('SUIVI VENTES 403e'!$G2007),""),"")</f>
        <v>9</v>
      </c>
    </row>
    <row r="2022" spans="1:9" x14ac:dyDescent="0.25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t="str">
        <f t="shared" si="34"/>
        <v/>
      </c>
      <c r="E2022" cm="1">
        <f t="array" ref="E2022">IFERROR(INDEX($G$3:$S$7,MATCH($H2022,$G$4:$G$7,0),MATCH($I2022,$G$3:$S$3,0)+1),"")</f>
        <v>12</v>
      </c>
      <c r="F2022">
        <f>IFERROR(IF('SUIVI VENTES 403e'!$A2008&lt;&gt;"",ROUND((($C2022/1.2)-$E2022),2),""),"")</f>
        <v>-2.14</v>
      </c>
      <c r="G2022">
        <f>IFERROR(IF('SUIVI VENTES 403e'!$A2008&lt;&gt;"",ROUND($F2022*$A2022,2),""),"")</f>
        <v>-2.14</v>
      </c>
      <c r="H2022">
        <f>IFERROR(IF('SUIVI VENTES 403e'!$A2008&lt;&gt;"",YEAR('SUIVI VENTES 403e'!$G2008),""),"")</f>
        <v>2023</v>
      </c>
      <c r="I2022">
        <f>IFERROR(IF('SUIVI VENTES 403e'!$A2008&lt;&gt;"",MONTH('SUIVI VENTES 403e'!$G2008),""),"")</f>
        <v>9</v>
      </c>
    </row>
    <row r="2023" spans="1:9" x14ac:dyDescent="0.25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t="str">
        <f t="shared" si="34"/>
        <v/>
      </c>
      <c r="E2023" cm="1">
        <f t="array" ref="E2023">IFERROR(INDEX($G$3:$S$7,MATCH($H2023,$G$4:$G$7,0),MATCH($I2023,$G$3:$S$3,0)+1),"")</f>
        <v>12</v>
      </c>
      <c r="F2023">
        <f>IFERROR(IF('SUIVI VENTES 403e'!$A2009&lt;&gt;"",ROUND((($C2023/1.2)-$E2023),2),""),"")</f>
        <v>-2.14</v>
      </c>
      <c r="G2023">
        <f>IFERROR(IF('SUIVI VENTES 403e'!$A2009&lt;&gt;"",ROUND($F2023*$A2023,2),""),"")</f>
        <v>-12.84</v>
      </c>
      <c r="H2023">
        <f>IFERROR(IF('SUIVI VENTES 403e'!$A2009&lt;&gt;"",YEAR('SUIVI VENTES 403e'!$G2009),""),"")</f>
        <v>2023</v>
      </c>
      <c r="I2023">
        <f>IFERROR(IF('SUIVI VENTES 403e'!$A2009&lt;&gt;"",MONTH('SUIVI VENTES 403e'!$G2009),""),"")</f>
        <v>9</v>
      </c>
    </row>
    <row r="2024" spans="1:9" x14ac:dyDescent="0.25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>
        <f t="shared" si="34"/>
        <v>1</v>
      </c>
      <c r="E2024" cm="1">
        <f t="array" ref="E2024">IFERROR(INDEX($G$3:$S$7,MATCH($H2024,$G$4:$G$7,0),MATCH($I2024,$G$3:$S$3,0)+1),"")</f>
        <v>12</v>
      </c>
      <c r="F2024">
        <f>IFERROR(IF('SUIVI VENTES 403e'!$A2010&lt;&gt;"",ROUND((($C2024/1.2)-$E2024),2),""),"")</f>
        <v>-12</v>
      </c>
      <c r="G2024">
        <f>IFERROR(IF('SUIVI VENTES 403e'!$A2010&lt;&gt;"",ROUND($F2024*$A2024,2),""),"")</f>
        <v>-12</v>
      </c>
      <c r="H2024">
        <f>IFERROR(IF('SUIVI VENTES 403e'!$A2010&lt;&gt;"",YEAR('SUIVI VENTES 403e'!$G2010),""),"")</f>
        <v>2023</v>
      </c>
      <c r="I2024">
        <f>IFERROR(IF('SUIVI VENTES 403e'!$A2010&lt;&gt;"",MONTH('SUIVI VENTES 403e'!$G2010),""),"")</f>
        <v>9</v>
      </c>
    </row>
    <row r="2025" spans="1:9" x14ac:dyDescent="0.25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t="str">
        <f t="shared" si="34"/>
        <v/>
      </c>
      <c r="E2025" cm="1">
        <f t="array" ref="E2025">IFERROR(INDEX($G$3:$S$7,MATCH($H2025,$G$4:$G$7,0),MATCH($I2025,$G$3:$S$3,0)+1),"")</f>
        <v>12</v>
      </c>
      <c r="F2025">
        <f>IFERROR(IF('SUIVI VENTES 403e'!$A2011&lt;&gt;"",ROUND((($C2025/1.2)-$E2025),2),""),"")</f>
        <v>-2.14</v>
      </c>
      <c r="G2025">
        <f>IFERROR(IF('SUIVI VENTES 403e'!$A2011&lt;&gt;"",ROUND($F2025*$A2025,2),""),"")</f>
        <v>-25.68</v>
      </c>
      <c r="H2025">
        <f>IFERROR(IF('SUIVI VENTES 403e'!$A2011&lt;&gt;"",YEAR('SUIVI VENTES 403e'!$G2011),""),"")</f>
        <v>2023</v>
      </c>
      <c r="I2025">
        <f>IFERROR(IF('SUIVI VENTES 403e'!$A2011&lt;&gt;"",MONTH('SUIVI VENTES 403e'!$G2011),""),"")</f>
        <v>9</v>
      </c>
    </row>
    <row r="2026" spans="1:9" x14ac:dyDescent="0.25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>
        <f t="shared" si="34"/>
        <v>2</v>
      </c>
      <c r="E2026" cm="1">
        <f t="array" ref="E2026">IFERROR(INDEX($G$3:$S$7,MATCH($H2026,$G$4:$G$7,0),MATCH($I2026,$G$3:$S$3,0)+1),"")</f>
        <v>12</v>
      </c>
      <c r="F2026">
        <f>IFERROR(IF('SUIVI VENTES 403e'!$A2012&lt;&gt;"",ROUND((($C2026/1.2)-$E2026),2),""),"")</f>
        <v>-12</v>
      </c>
      <c r="G2026">
        <f>IFERROR(IF('SUIVI VENTES 403e'!$A2012&lt;&gt;"",ROUND($F2026*$A2026,2),""),"")</f>
        <v>-24</v>
      </c>
      <c r="H2026">
        <f>IFERROR(IF('SUIVI VENTES 403e'!$A2012&lt;&gt;"",YEAR('SUIVI VENTES 403e'!$G2012),""),"")</f>
        <v>2023</v>
      </c>
      <c r="I2026">
        <f>IFERROR(IF('SUIVI VENTES 403e'!$A2012&lt;&gt;"",MONTH('SUIVI VENTES 403e'!$G2012),""),"")</f>
        <v>9</v>
      </c>
    </row>
    <row r="2027" spans="1:9" x14ac:dyDescent="0.25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t="str">
        <f t="shared" si="34"/>
        <v/>
      </c>
      <c r="E2027" cm="1">
        <f t="array" ref="E2027">IFERROR(INDEX($G$3:$S$7,MATCH($H2027,$G$4:$G$7,0),MATCH($I2027,$G$3:$S$3,0)+1),"")</f>
        <v>12</v>
      </c>
      <c r="F2027">
        <f>IFERROR(IF('SUIVI VENTES 403e'!$A2013&lt;&gt;"",ROUND((($C2027/1.2)-$E2027),2),""),"")</f>
        <v>-2.14</v>
      </c>
      <c r="G2027">
        <f>IFERROR(IF('SUIVI VENTES 403e'!$A2013&lt;&gt;"",ROUND($F2027*$A2027,2),""),"")</f>
        <v>-21.4</v>
      </c>
      <c r="H2027">
        <f>IFERROR(IF('SUIVI VENTES 403e'!$A2013&lt;&gt;"",YEAR('SUIVI VENTES 403e'!$G2013),""),"")</f>
        <v>2023</v>
      </c>
      <c r="I2027">
        <f>IFERROR(IF('SUIVI VENTES 403e'!$A2013&lt;&gt;"",MONTH('SUIVI VENTES 403e'!$G2013),""),"")</f>
        <v>9</v>
      </c>
    </row>
    <row r="2028" spans="1:9" x14ac:dyDescent="0.25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>
        <f t="shared" si="34"/>
        <v>2</v>
      </c>
      <c r="E2028" cm="1">
        <f t="array" ref="E2028">IFERROR(INDEX($G$3:$S$7,MATCH($H2028,$G$4:$G$7,0),MATCH($I2028,$G$3:$S$3,0)+1),"")</f>
        <v>12</v>
      </c>
      <c r="F2028">
        <f>IFERROR(IF('SUIVI VENTES 403e'!$A2014&lt;&gt;"",ROUND((($C2028/1.2)-$E2028),2),""),"")</f>
        <v>-12</v>
      </c>
      <c r="G2028">
        <f>IFERROR(IF('SUIVI VENTES 403e'!$A2014&lt;&gt;"",ROUND($F2028*$A2028,2),""),"")</f>
        <v>-24</v>
      </c>
      <c r="H2028">
        <f>IFERROR(IF('SUIVI VENTES 403e'!$A2014&lt;&gt;"",YEAR('SUIVI VENTES 403e'!$G2014),""),"")</f>
        <v>2023</v>
      </c>
      <c r="I2028">
        <f>IFERROR(IF('SUIVI VENTES 403e'!$A2014&lt;&gt;"",MONTH('SUIVI VENTES 403e'!$G2014),""),"")</f>
        <v>9</v>
      </c>
    </row>
    <row r="2029" spans="1:9" x14ac:dyDescent="0.25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t="str">
        <f t="shared" si="34"/>
        <v/>
      </c>
      <c r="E2029" cm="1">
        <f t="array" ref="E2029">IFERROR(INDEX($G$3:$S$7,MATCH($H2029,$G$4:$G$7,0),MATCH($I2029,$G$3:$S$3,0)+1),"")</f>
        <v>12</v>
      </c>
      <c r="F2029">
        <f>IFERROR(IF('SUIVI VENTES 403e'!$A2015&lt;&gt;"",ROUND((($C2029/1.2)-$E2029),2),""),"")</f>
        <v>-2.14</v>
      </c>
      <c r="G2029">
        <f>IFERROR(IF('SUIVI VENTES 403e'!$A2015&lt;&gt;"",ROUND($F2029*$A2029,2),""),"")</f>
        <v>-21.4</v>
      </c>
      <c r="H2029">
        <f>IFERROR(IF('SUIVI VENTES 403e'!$A2015&lt;&gt;"",YEAR('SUIVI VENTES 403e'!$G2015),""),"")</f>
        <v>2023</v>
      </c>
      <c r="I2029">
        <f>IFERROR(IF('SUIVI VENTES 403e'!$A2015&lt;&gt;"",MONTH('SUIVI VENTES 403e'!$G2015),""),"")</f>
        <v>9</v>
      </c>
    </row>
    <row r="2030" spans="1:9" x14ac:dyDescent="0.25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>
        <f t="shared" si="34"/>
        <v>2</v>
      </c>
      <c r="E2030" cm="1">
        <f t="array" ref="E2030">IFERROR(INDEX($G$3:$S$7,MATCH($H2030,$G$4:$G$7,0),MATCH($I2030,$G$3:$S$3,0)+1),"")</f>
        <v>12</v>
      </c>
      <c r="F2030">
        <f>IFERROR(IF('SUIVI VENTES 403e'!$A2016&lt;&gt;"",ROUND((($C2030/1.2)-$E2030),2),""),"")</f>
        <v>-12</v>
      </c>
      <c r="G2030">
        <f>IFERROR(IF('SUIVI VENTES 403e'!$A2016&lt;&gt;"",ROUND($F2030*$A2030,2),""),"")</f>
        <v>-24</v>
      </c>
      <c r="H2030">
        <f>IFERROR(IF('SUIVI VENTES 403e'!$A2016&lt;&gt;"",YEAR('SUIVI VENTES 403e'!$G2016),""),"")</f>
        <v>2023</v>
      </c>
      <c r="I2030">
        <f>IFERROR(IF('SUIVI VENTES 403e'!$A2016&lt;&gt;"",MONTH('SUIVI VENTES 403e'!$G2016),""),"")</f>
        <v>9</v>
      </c>
    </row>
    <row r="2031" spans="1:9" x14ac:dyDescent="0.25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t="str">
        <f t="shared" si="34"/>
        <v/>
      </c>
      <c r="E2031" cm="1">
        <f t="array" ref="E2031">IFERROR(INDEX($G$3:$S$7,MATCH($H2031,$G$4:$G$7,0),MATCH($I2031,$G$3:$S$3,0)+1),"")</f>
        <v>12</v>
      </c>
      <c r="F2031">
        <f>IFERROR(IF('SUIVI VENTES 403e'!$A2017&lt;&gt;"",ROUND((($C2031/1.2)-$E2031),2),""),"")</f>
        <v>-2.14</v>
      </c>
      <c r="G2031">
        <f>IFERROR(IF('SUIVI VENTES 403e'!$A2017&lt;&gt;"",ROUND($F2031*$A2031,2),""),"")</f>
        <v>-25.68</v>
      </c>
      <c r="H2031">
        <f>IFERROR(IF('SUIVI VENTES 403e'!$A2017&lt;&gt;"",YEAR('SUIVI VENTES 403e'!$G2017),""),"")</f>
        <v>2023</v>
      </c>
      <c r="I2031">
        <f>IFERROR(IF('SUIVI VENTES 403e'!$A2017&lt;&gt;"",MONTH('SUIVI VENTES 403e'!$G2017),""),"")</f>
        <v>9</v>
      </c>
    </row>
    <row r="2032" spans="1:9" x14ac:dyDescent="0.25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>
        <f t="shared" si="34"/>
        <v>2</v>
      </c>
      <c r="E2032" cm="1">
        <f t="array" ref="E2032">IFERROR(INDEX($G$3:$S$7,MATCH($H2032,$G$4:$G$7,0),MATCH($I2032,$G$3:$S$3,0)+1),"")</f>
        <v>12</v>
      </c>
      <c r="F2032">
        <f>IFERROR(IF('SUIVI VENTES 403e'!$A2018&lt;&gt;"",ROUND((($C2032/1.2)-$E2032),2),""),"")</f>
        <v>-12</v>
      </c>
      <c r="G2032">
        <f>IFERROR(IF('SUIVI VENTES 403e'!$A2018&lt;&gt;"",ROUND($F2032*$A2032,2),""),"")</f>
        <v>-24</v>
      </c>
      <c r="H2032">
        <f>IFERROR(IF('SUIVI VENTES 403e'!$A2018&lt;&gt;"",YEAR('SUIVI VENTES 403e'!$G2018),""),"")</f>
        <v>2023</v>
      </c>
      <c r="I2032">
        <f>IFERROR(IF('SUIVI VENTES 403e'!$A2018&lt;&gt;"",MONTH('SUIVI VENTES 403e'!$G2018),""),"")</f>
        <v>9</v>
      </c>
    </row>
    <row r="2033" spans="1:9" x14ac:dyDescent="0.25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t="str">
        <f t="shared" si="34"/>
        <v/>
      </c>
      <c r="E2033" cm="1">
        <f t="array" ref="E2033">IFERROR(INDEX($G$3:$S$7,MATCH($H2033,$G$4:$G$7,0),MATCH($I2033,$G$3:$S$3,0)+1),"")</f>
        <v>12</v>
      </c>
      <c r="F2033">
        <f>IFERROR(IF('SUIVI VENTES 403e'!$A2019&lt;&gt;"",ROUND((($C2033/1.2)-$E2033),2),""),"")</f>
        <v>-2.14</v>
      </c>
      <c r="G2033">
        <f>IFERROR(IF('SUIVI VENTES 403e'!$A2019&lt;&gt;"",ROUND($F2033*$A2033,2),""),"")</f>
        <v>-10.7</v>
      </c>
      <c r="H2033">
        <f>IFERROR(IF('SUIVI VENTES 403e'!$A2019&lt;&gt;"",YEAR('SUIVI VENTES 403e'!$G2019),""),"")</f>
        <v>2023</v>
      </c>
      <c r="I2033">
        <f>IFERROR(IF('SUIVI VENTES 403e'!$A2019&lt;&gt;"",MONTH('SUIVI VENTES 403e'!$G2019),""),"")</f>
        <v>9</v>
      </c>
    </row>
    <row r="2034" spans="1:9" x14ac:dyDescent="0.25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>
        <f t="shared" si="34"/>
        <v>1</v>
      </c>
      <c r="E2034" cm="1">
        <f t="array" ref="E2034">IFERROR(INDEX($G$3:$S$7,MATCH($H2034,$G$4:$G$7,0),MATCH($I2034,$G$3:$S$3,0)+1),"")</f>
        <v>12</v>
      </c>
      <c r="F2034">
        <f>IFERROR(IF('SUIVI VENTES 403e'!$A2020&lt;&gt;"",ROUND((($C2034/1.2)-$E2034),2),""),"")</f>
        <v>-12</v>
      </c>
      <c r="G2034">
        <f>IFERROR(IF('SUIVI VENTES 403e'!$A2020&lt;&gt;"",ROUND($F2034*$A2034,2),""),"")</f>
        <v>-12</v>
      </c>
      <c r="H2034">
        <f>IFERROR(IF('SUIVI VENTES 403e'!$A2020&lt;&gt;"",YEAR('SUIVI VENTES 403e'!$G2020),""),"")</f>
        <v>2023</v>
      </c>
      <c r="I2034">
        <f>IFERROR(IF('SUIVI VENTES 403e'!$A2020&lt;&gt;"",MONTH('SUIVI VENTES 403e'!$G2020),""),"")</f>
        <v>9</v>
      </c>
    </row>
    <row r="2035" spans="1:9" x14ac:dyDescent="0.25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t="str">
        <f t="shared" si="34"/>
        <v/>
      </c>
      <c r="E2035" cm="1">
        <f t="array" ref="E2035">IFERROR(INDEX($G$3:$S$7,MATCH($H2035,$G$4:$G$7,0),MATCH($I2035,$G$3:$S$3,0)+1),"")</f>
        <v>12</v>
      </c>
      <c r="F2035">
        <f>IFERROR(IF('SUIVI VENTES 403e'!$A2021&lt;&gt;"",ROUND((($C2035/1.2)-$E2035),2),""),"")</f>
        <v>-2.14</v>
      </c>
      <c r="G2035">
        <f>IFERROR(IF('SUIVI VENTES 403e'!$A2021&lt;&gt;"",ROUND($F2035*$A2035,2),""),"")</f>
        <v>-10.7</v>
      </c>
      <c r="H2035">
        <f>IFERROR(IF('SUIVI VENTES 403e'!$A2021&lt;&gt;"",YEAR('SUIVI VENTES 403e'!$G2021),""),"")</f>
        <v>2023</v>
      </c>
      <c r="I2035">
        <f>IFERROR(IF('SUIVI VENTES 403e'!$A2021&lt;&gt;"",MONTH('SUIVI VENTES 403e'!$G2021),""),"")</f>
        <v>9</v>
      </c>
    </row>
    <row r="2036" spans="1:9" x14ac:dyDescent="0.25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>
        <f t="shared" si="34"/>
        <v>1</v>
      </c>
      <c r="E2036" cm="1">
        <f t="array" ref="E2036">IFERROR(INDEX($G$3:$S$7,MATCH($H2036,$G$4:$G$7,0),MATCH($I2036,$G$3:$S$3,0)+1),"")</f>
        <v>12</v>
      </c>
      <c r="F2036">
        <f>IFERROR(IF('SUIVI VENTES 403e'!$A2022&lt;&gt;"",ROUND((($C2036/1.2)-$E2036),2),""),"")</f>
        <v>-12</v>
      </c>
      <c r="G2036">
        <f>IFERROR(IF('SUIVI VENTES 403e'!$A2022&lt;&gt;"",ROUND($F2036*$A2036,2),""),"")</f>
        <v>-12</v>
      </c>
      <c r="H2036">
        <f>IFERROR(IF('SUIVI VENTES 403e'!$A2022&lt;&gt;"",YEAR('SUIVI VENTES 403e'!$G2022),""),"")</f>
        <v>2023</v>
      </c>
      <c r="I2036">
        <f>IFERROR(IF('SUIVI VENTES 403e'!$A2022&lt;&gt;"",MONTH('SUIVI VENTES 403e'!$G2022),""),"")</f>
        <v>9</v>
      </c>
    </row>
    <row r="2037" spans="1:9" x14ac:dyDescent="0.25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t="str">
        <f t="shared" si="34"/>
        <v/>
      </c>
      <c r="E2037" cm="1">
        <f t="array" ref="E2037">IFERROR(INDEX($G$3:$S$7,MATCH($H2037,$G$4:$G$7,0),MATCH($I2037,$G$3:$S$3,0)+1),"")</f>
        <v>12</v>
      </c>
      <c r="F2037">
        <f>IFERROR(IF('SUIVI VENTES 403e'!$A2023&lt;&gt;"",ROUND((($C2037/1.2)-$E2037),2),""),"")</f>
        <v>-2.14</v>
      </c>
      <c r="G2037">
        <f>IFERROR(IF('SUIVI VENTES 403e'!$A2023&lt;&gt;"",ROUND($F2037*$A2037,2),""),"")</f>
        <v>-21.4</v>
      </c>
      <c r="H2037">
        <f>IFERROR(IF('SUIVI VENTES 403e'!$A2023&lt;&gt;"",YEAR('SUIVI VENTES 403e'!$G2023),""),"")</f>
        <v>2023</v>
      </c>
      <c r="I2037">
        <f>IFERROR(IF('SUIVI VENTES 403e'!$A2023&lt;&gt;"",MONTH('SUIVI VENTES 403e'!$G2023),""),"")</f>
        <v>9</v>
      </c>
    </row>
    <row r="2038" spans="1:9" x14ac:dyDescent="0.25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>
        <f t="shared" si="34"/>
        <v>2</v>
      </c>
      <c r="E2038" cm="1">
        <f t="array" ref="E2038">IFERROR(INDEX($G$3:$S$7,MATCH($H2038,$G$4:$G$7,0),MATCH($I2038,$G$3:$S$3,0)+1),"")</f>
        <v>12</v>
      </c>
      <c r="F2038">
        <f>IFERROR(IF('SUIVI VENTES 403e'!$A2024&lt;&gt;"",ROUND((($C2038/1.2)-$E2038),2),""),"")</f>
        <v>-12</v>
      </c>
      <c r="G2038">
        <f>IFERROR(IF('SUIVI VENTES 403e'!$A2024&lt;&gt;"",ROUND($F2038*$A2038,2),""),"")</f>
        <v>-24</v>
      </c>
      <c r="H2038">
        <f>IFERROR(IF('SUIVI VENTES 403e'!$A2024&lt;&gt;"",YEAR('SUIVI VENTES 403e'!$G2024),""),"")</f>
        <v>2023</v>
      </c>
      <c r="I2038">
        <f>IFERROR(IF('SUIVI VENTES 403e'!$A2024&lt;&gt;"",MONTH('SUIVI VENTES 403e'!$G2024),""),"")</f>
        <v>9</v>
      </c>
    </row>
    <row r="2039" spans="1:9" x14ac:dyDescent="0.25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t="str">
        <f t="shared" si="34"/>
        <v/>
      </c>
      <c r="E2039" cm="1">
        <f t="array" ref="E2039">IFERROR(INDEX($G$3:$S$7,MATCH($H2039,$G$4:$G$7,0),MATCH($I2039,$G$3:$S$3,0)+1),"")</f>
        <v>12</v>
      </c>
      <c r="F2039">
        <f>IFERROR(IF('SUIVI VENTES 403e'!$A2025&lt;&gt;"",ROUND((($C2039/1.2)-$E2039),2),""),"")</f>
        <v>-2.14</v>
      </c>
      <c r="G2039">
        <f>IFERROR(IF('SUIVI VENTES 403e'!$A2025&lt;&gt;"",ROUND($F2039*$A2039,2),""),"")</f>
        <v>-10.7</v>
      </c>
      <c r="H2039">
        <f>IFERROR(IF('SUIVI VENTES 403e'!$A2025&lt;&gt;"",YEAR('SUIVI VENTES 403e'!$G2025),""),"")</f>
        <v>2023</v>
      </c>
      <c r="I2039">
        <f>IFERROR(IF('SUIVI VENTES 403e'!$A2025&lt;&gt;"",MONTH('SUIVI VENTES 403e'!$G2025),""),"")</f>
        <v>9</v>
      </c>
    </row>
    <row r="2040" spans="1:9" x14ac:dyDescent="0.25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>
        <f t="shared" si="34"/>
        <v>1</v>
      </c>
      <c r="E2040" cm="1">
        <f t="array" ref="E2040">IFERROR(INDEX($G$3:$S$7,MATCH($H2040,$G$4:$G$7,0),MATCH($I2040,$G$3:$S$3,0)+1),"")</f>
        <v>12</v>
      </c>
      <c r="F2040">
        <f>IFERROR(IF('SUIVI VENTES 403e'!$A2026&lt;&gt;"",ROUND((($C2040/1.2)-$E2040),2),""),"")</f>
        <v>-12</v>
      </c>
      <c r="G2040">
        <f>IFERROR(IF('SUIVI VENTES 403e'!$A2026&lt;&gt;"",ROUND($F2040*$A2040,2),""),"")</f>
        <v>-12</v>
      </c>
      <c r="H2040">
        <f>IFERROR(IF('SUIVI VENTES 403e'!$A2026&lt;&gt;"",YEAR('SUIVI VENTES 403e'!$G2026),""),"")</f>
        <v>2023</v>
      </c>
      <c r="I2040">
        <f>IFERROR(IF('SUIVI VENTES 403e'!$A2026&lt;&gt;"",MONTH('SUIVI VENTES 403e'!$G2026),""),"")</f>
        <v>9</v>
      </c>
    </row>
    <row r="2041" spans="1:9" x14ac:dyDescent="0.25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t="str">
        <f t="shared" si="34"/>
        <v/>
      </c>
      <c r="E2041" cm="1">
        <f t="array" ref="E2041">IFERROR(INDEX($G$3:$S$7,MATCH($H2041,$G$4:$G$7,0),MATCH($I2041,$G$3:$S$3,0)+1),"")</f>
        <v>12</v>
      </c>
      <c r="F2041">
        <f>IFERROR(IF('SUIVI VENTES 403e'!$A2027&lt;&gt;"",ROUND((($C2041/1.2)-$E2041),2),""),"")</f>
        <v>-2.13</v>
      </c>
      <c r="G2041">
        <f>IFERROR(IF('SUIVI VENTES 403e'!$A2027&lt;&gt;"",ROUND($F2041*$A2041,2),""),"")</f>
        <v>-4.26</v>
      </c>
      <c r="H2041">
        <f>IFERROR(IF('SUIVI VENTES 403e'!$A2027&lt;&gt;"",YEAR('SUIVI VENTES 403e'!$G2027),""),"")</f>
        <v>2023</v>
      </c>
      <c r="I2041">
        <f>IFERROR(IF('SUIVI VENTES 403e'!$A2027&lt;&gt;"",MONTH('SUIVI VENTES 403e'!$G2027),""),"")</f>
        <v>9</v>
      </c>
    </row>
    <row r="2042" spans="1:9" x14ac:dyDescent="0.25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t="str">
        <f t="shared" si="34"/>
        <v/>
      </c>
      <c r="E2042" cm="1">
        <f t="array" ref="E2042">IFERROR(INDEX($G$3:$S$7,MATCH($H2042,$G$4:$G$7,0),MATCH($I2042,$G$3:$S$3,0)+1),"")</f>
        <v>12</v>
      </c>
      <c r="F2042">
        <f>IFERROR(IF('SUIVI VENTES 403e'!$A2028&lt;&gt;"",ROUND((($C2042/1.2)-$E2042),2),""),"")</f>
        <v>-2.75</v>
      </c>
      <c r="G2042">
        <f>IFERROR(IF('SUIVI VENTES 403e'!$A2028&lt;&gt;"",ROUND($F2042*$A2042,2),""),"")</f>
        <v>-27.5</v>
      </c>
      <c r="H2042">
        <f>IFERROR(IF('SUIVI VENTES 403e'!$A2028&lt;&gt;"",YEAR('SUIVI VENTES 403e'!$G2028),""),"")</f>
        <v>2023</v>
      </c>
      <c r="I2042">
        <f>IFERROR(IF('SUIVI VENTES 403e'!$A2028&lt;&gt;"",MONTH('SUIVI VENTES 403e'!$G2028),""),"")</f>
        <v>9</v>
      </c>
    </row>
    <row r="2043" spans="1:9" x14ac:dyDescent="0.25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t="str">
        <f t="shared" si="34"/>
        <v/>
      </c>
      <c r="E2043" cm="1">
        <f t="array" ref="E2043">IFERROR(INDEX($G$3:$S$7,MATCH($H2043,$G$4:$G$7,0),MATCH($I2043,$G$3:$S$3,0)+1),"")</f>
        <v>12</v>
      </c>
      <c r="F2043">
        <f>IFERROR(IF('SUIVI VENTES 403e'!$A2029&lt;&gt;"",ROUND((($C2043/1.2)-$E2043),2),""),"")</f>
        <v>-2.14</v>
      </c>
      <c r="G2043">
        <f>IFERROR(IF('SUIVI VENTES 403e'!$A2029&lt;&gt;"",ROUND($F2043*$A2043,2),""),"")</f>
        <v>-25.68</v>
      </c>
      <c r="H2043">
        <f>IFERROR(IF('SUIVI VENTES 403e'!$A2029&lt;&gt;"",YEAR('SUIVI VENTES 403e'!$G2029),""),"")</f>
        <v>2023</v>
      </c>
      <c r="I2043">
        <f>IFERROR(IF('SUIVI VENTES 403e'!$A2029&lt;&gt;"",MONTH('SUIVI VENTES 403e'!$G2029),""),"")</f>
        <v>9</v>
      </c>
    </row>
    <row r="2044" spans="1:9" x14ac:dyDescent="0.25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>
        <f t="shared" si="34"/>
        <v>2</v>
      </c>
      <c r="E2044" cm="1">
        <f t="array" ref="E2044">IFERROR(INDEX($G$3:$S$7,MATCH($H2044,$G$4:$G$7,0),MATCH($I2044,$G$3:$S$3,0)+1),"")</f>
        <v>12</v>
      </c>
      <c r="F2044">
        <f>IFERROR(IF('SUIVI VENTES 403e'!$A2030&lt;&gt;"",ROUND((($C2044/1.2)-$E2044),2),""),"")</f>
        <v>-12</v>
      </c>
      <c r="G2044">
        <f>IFERROR(IF('SUIVI VENTES 403e'!$A2030&lt;&gt;"",ROUND($F2044*$A2044,2),""),"")</f>
        <v>-24</v>
      </c>
      <c r="H2044">
        <f>IFERROR(IF('SUIVI VENTES 403e'!$A2030&lt;&gt;"",YEAR('SUIVI VENTES 403e'!$G2030),""),"")</f>
        <v>2023</v>
      </c>
      <c r="I2044">
        <f>IFERROR(IF('SUIVI VENTES 403e'!$A2030&lt;&gt;"",MONTH('SUIVI VENTES 403e'!$G2030),""),"")</f>
        <v>9</v>
      </c>
    </row>
    <row r="2045" spans="1:9" x14ac:dyDescent="0.25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t="str">
        <f t="shared" si="34"/>
        <v/>
      </c>
      <c r="E2045" cm="1">
        <f t="array" ref="E2045">IFERROR(INDEX($G$3:$S$7,MATCH($H2045,$G$4:$G$7,0),MATCH($I2045,$G$3:$S$3,0)+1),"")</f>
        <v>12</v>
      </c>
      <c r="F2045">
        <f>IFERROR(IF('SUIVI VENTES 403e'!$A2031&lt;&gt;"",ROUND((($C2045/1.2)-$E2045),2),""),"")</f>
        <v>-2.14</v>
      </c>
      <c r="G2045">
        <f>IFERROR(IF('SUIVI VENTES 403e'!$A2031&lt;&gt;"",ROUND($F2045*$A2045,2),""),"")</f>
        <v>-10.7</v>
      </c>
      <c r="H2045">
        <f>IFERROR(IF('SUIVI VENTES 403e'!$A2031&lt;&gt;"",YEAR('SUIVI VENTES 403e'!$G2031),""),"")</f>
        <v>2023</v>
      </c>
      <c r="I2045">
        <f>IFERROR(IF('SUIVI VENTES 403e'!$A2031&lt;&gt;"",MONTH('SUIVI VENTES 403e'!$G2031),""),"")</f>
        <v>9</v>
      </c>
    </row>
    <row r="2046" spans="1:9" x14ac:dyDescent="0.25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>
        <f t="shared" si="34"/>
        <v>1</v>
      </c>
      <c r="E2046" cm="1">
        <f t="array" ref="E2046">IFERROR(INDEX($G$3:$S$7,MATCH($H2046,$G$4:$G$7,0),MATCH($I2046,$G$3:$S$3,0)+1),"")</f>
        <v>12</v>
      </c>
      <c r="F2046">
        <f>IFERROR(IF('SUIVI VENTES 403e'!$A2032&lt;&gt;"",ROUND((($C2046/1.2)-$E2046),2),""),"")</f>
        <v>-12</v>
      </c>
      <c r="G2046">
        <f>IFERROR(IF('SUIVI VENTES 403e'!$A2032&lt;&gt;"",ROUND($F2046*$A2046,2),""),"")</f>
        <v>-12</v>
      </c>
      <c r="H2046">
        <f>IFERROR(IF('SUIVI VENTES 403e'!$A2032&lt;&gt;"",YEAR('SUIVI VENTES 403e'!$G2032),""),"")</f>
        <v>2023</v>
      </c>
      <c r="I2046">
        <f>IFERROR(IF('SUIVI VENTES 403e'!$A2032&lt;&gt;"",MONTH('SUIVI VENTES 403e'!$G2032),""),"")</f>
        <v>9</v>
      </c>
    </row>
    <row r="2047" spans="1:9" x14ac:dyDescent="0.25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t="str">
        <f t="shared" si="34"/>
        <v/>
      </c>
      <c r="E2047" cm="1">
        <f t="array" ref="E2047">IFERROR(INDEX($G$3:$S$7,MATCH($H2047,$G$4:$G$7,0),MATCH($I2047,$G$3:$S$3,0)+1),"")</f>
        <v>12</v>
      </c>
      <c r="F2047">
        <f>IFERROR(IF('SUIVI VENTES 403e'!$A2033&lt;&gt;"",ROUND((($C2047/1.2)-$E2047),2),""),"")</f>
        <v>-2.75</v>
      </c>
      <c r="G2047">
        <f>IFERROR(IF('SUIVI VENTES 403e'!$A2033&lt;&gt;"",ROUND($F2047*$A2047,2),""),"")</f>
        <v>-68.75</v>
      </c>
      <c r="H2047">
        <f>IFERROR(IF('SUIVI VENTES 403e'!$A2033&lt;&gt;"",YEAR('SUIVI VENTES 403e'!$G2033),""),"")</f>
        <v>2023</v>
      </c>
      <c r="I2047">
        <f>IFERROR(IF('SUIVI VENTES 403e'!$A2033&lt;&gt;"",MONTH('SUIVI VENTES 403e'!$G2033),""),"")</f>
        <v>9</v>
      </c>
    </row>
    <row r="2048" spans="1:9" x14ac:dyDescent="0.25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>
        <f t="shared" si="34"/>
        <v>5</v>
      </c>
      <c r="E2048" cm="1">
        <f t="array" ref="E2048">IFERROR(INDEX($G$3:$S$7,MATCH($H2048,$G$4:$G$7,0),MATCH($I2048,$G$3:$S$3,0)+1),"")</f>
        <v>12</v>
      </c>
      <c r="F2048">
        <f>IFERROR(IF('SUIVI VENTES 403e'!$A2034&lt;&gt;"",ROUND((($C2048/1.2)-$E2048),2),""),"")</f>
        <v>-12</v>
      </c>
      <c r="G2048">
        <f>IFERROR(IF('SUIVI VENTES 403e'!$A2034&lt;&gt;"",ROUND($F2048*$A2048,2),""),"")</f>
        <v>-60</v>
      </c>
      <c r="H2048">
        <f>IFERROR(IF('SUIVI VENTES 403e'!$A2034&lt;&gt;"",YEAR('SUIVI VENTES 403e'!$G2034),""),"")</f>
        <v>2023</v>
      </c>
      <c r="I2048">
        <f>IFERROR(IF('SUIVI VENTES 403e'!$A2034&lt;&gt;"",MONTH('SUIVI VENTES 403e'!$G2034),""),"")</f>
        <v>9</v>
      </c>
    </row>
    <row r="2049" spans="1:9" x14ac:dyDescent="0.25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t="str">
        <f t="shared" si="34"/>
        <v/>
      </c>
      <c r="E2049" cm="1">
        <f t="array" ref="E2049">IFERROR(INDEX($G$3:$S$7,MATCH($H2049,$G$4:$G$7,0),MATCH($I2049,$G$3:$S$3,0)+1),"")</f>
        <v>12</v>
      </c>
      <c r="F2049">
        <f>IFERROR(IF('SUIVI VENTES 403e'!$A2035&lt;&gt;"",ROUND((($C2049/1.2)-$E2049),2),""),"")</f>
        <v>-2.14</v>
      </c>
      <c r="G2049">
        <f>IFERROR(IF('SUIVI VENTES 403e'!$A2035&lt;&gt;"",ROUND($F2049*$A2049,2),""),"")</f>
        <v>-10.7</v>
      </c>
      <c r="H2049">
        <f>IFERROR(IF('SUIVI VENTES 403e'!$A2035&lt;&gt;"",YEAR('SUIVI VENTES 403e'!$G2035),""),"")</f>
        <v>2023</v>
      </c>
      <c r="I2049">
        <f>IFERROR(IF('SUIVI VENTES 403e'!$A2035&lt;&gt;"",MONTH('SUIVI VENTES 403e'!$G2035),""),"")</f>
        <v>9</v>
      </c>
    </row>
    <row r="2050" spans="1:9" x14ac:dyDescent="0.25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>
        <f t="shared" si="34"/>
        <v>1</v>
      </c>
      <c r="E2050" cm="1">
        <f t="array" ref="E2050">IFERROR(INDEX($G$3:$S$7,MATCH($H2050,$G$4:$G$7,0),MATCH($I2050,$G$3:$S$3,0)+1),"")</f>
        <v>12</v>
      </c>
      <c r="F2050">
        <f>IFERROR(IF('SUIVI VENTES 403e'!$A2036&lt;&gt;"",ROUND((($C2050/1.2)-$E2050),2),""),"")</f>
        <v>-12</v>
      </c>
      <c r="G2050">
        <f>IFERROR(IF('SUIVI VENTES 403e'!$A2036&lt;&gt;"",ROUND($F2050*$A2050,2),""),"")</f>
        <v>-12</v>
      </c>
      <c r="H2050">
        <f>IFERROR(IF('SUIVI VENTES 403e'!$A2036&lt;&gt;"",YEAR('SUIVI VENTES 403e'!$G2036),""),"")</f>
        <v>2023</v>
      </c>
      <c r="I2050">
        <f>IFERROR(IF('SUIVI VENTES 403e'!$A2036&lt;&gt;"",MONTH('SUIVI VENTES 403e'!$G2036),""),"")</f>
        <v>9</v>
      </c>
    </row>
    <row r="2051" spans="1:9" x14ac:dyDescent="0.25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t="str">
        <f t="shared" si="34"/>
        <v/>
      </c>
      <c r="E2051" cm="1">
        <f t="array" ref="E2051">IFERROR(INDEX($G$3:$S$7,MATCH($H2051,$G$4:$G$7,0),MATCH($I2051,$G$3:$S$3,0)+1),"")</f>
        <v>12</v>
      </c>
      <c r="F2051">
        <f>IFERROR(IF('SUIVI VENTES 403e'!$A2037&lt;&gt;"",ROUND((($C2051/1.2)-$E2051),2),""),"")</f>
        <v>-2.14</v>
      </c>
      <c r="G2051">
        <f>IFERROR(IF('SUIVI VENTES 403e'!$A2037&lt;&gt;"",ROUND($F2051*$A2051,2),""),"")</f>
        <v>-25.68</v>
      </c>
      <c r="H2051">
        <f>IFERROR(IF('SUIVI VENTES 403e'!$A2037&lt;&gt;"",YEAR('SUIVI VENTES 403e'!$G2037),""),"")</f>
        <v>2023</v>
      </c>
      <c r="I2051">
        <f>IFERROR(IF('SUIVI VENTES 403e'!$A2037&lt;&gt;"",MONTH('SUIVI VENTES 403e'!$G2037),""),"")</f>
        <v>9</v>
      </c>
    </row>
    <row r="2052" spans="1:9" x14ac:dyDescent="0.25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>
        <f t="shared" si="34"/>
        <v>2</v>
      </c>
      <c r="E2052" cm="1">
        <f t="array" ref="E2052">IFERROR(INDEX($G$3:$S$7,MATCH($H2052,$G$4:$G$7,0),MATCH($I2052,$G$3:$S$3,0)+1),"")</f>
        <v>12</v>
      </c>
      <c r="F2052">
        <f>IFERROR(IF('SUIVI VENTES 403e'!$A2038&lt;&gt;"",ROUND((($C2052/1.2)-$E2052),2),""),"")</f>
        <v>-12</v>
      </c>
      <c r="G2052">
        <f>IFERROR(IF('SUIVI VENTES 403e'!$A2038&lt;&gt;"",ROUND($F2052*$A2052,2),""),"")</f>
        <v>-24</v>
      </c>
      <c r="H2052">
        <f>IFERROR(IF('SUIVI VENTES 403e'!$A2038&lt;&gt;"",YEAR('SUIVI VENTES 403e'!$G2038),""),"")</f>
        <v>2023</v>
      </c>
      <c r="I2052">
        <f>IFERROR(IF('SUIVI VENTES 403e'!$A2038&lt;&gt;"",MONTH('SUIVI VENTES 403e'!$G2038),""),"")</f>
        <v>9</v>
      </c>
    </row>
    <row r="2053" spans="1:9" x14ac:dyDescent="0.25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t="str">
        <f t="shared" si="34"/>
        <v/>
      </c>
      <c r="E2053" cm="1">
        <f t="array" ref="E2053">IFERROR(INDEX($G$3:$S$7,MATCH($H2053,$G$4:$G$7,0),MATCH($I2053,$G$3:$S$3,0)+1),"")</f>
        <v>12</v>
      </c>
      <c r="F2053">
        <f>IFERROR(IF('SUIVI VENTES 403e'!$A2039&lt;&gt;"",ROUND((($C2053/1.2)-$E2053),2),""),"")</f>
        <v>-2.14</v>
      </c>
      <c r="G2053">
        <f>IFERROR(IF('SUIVI VENTES 403e'!$A2039&lt;&gt;"",ROUND($F2053*$A2053,2),""),"")</f>
        <v>-10.7</v>
      </c>
      <c r="H2053">
        <f>IFERROR(IF('SUIVI VENTES 403e'!$A2039&lt;&gt;"",YEAR('SUIVI VENTES 403e'!$G2039),""),"")</f>
        <v>2023</v>
      </c>
      <c r="I2053">
        <f>IFERROR(IF('SUIVI VENTES 403e'!$A2039&lt;&gt;"",MONTH('SUIVI VENTES 403e'!$G2039),""),"")</f>
        <v>9</v>
      </c>
    </row>
    <row r="2054" spans="1:9" x14ac:dyDescent="0.25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>
        <f t="shared" si="34"/>
        <v>1</v>
      </c>
      <c r="E2054" cm="1">
        <f t="array" ref="E2054">IFERROR(INDEX($G$3:$S$7,MATCH($H2054,$G$4:$G$7,0),MATCH($I2054,$G$3:$S$3,0)+1),"")</f>
        <v>12</v>
      </c>
      <c r="F2054">
        <f>IFERROR(IF('SUIVI VENTES 403e'!$A2040&lt;&gt;"",ROUND((($C2054/1.2)-$E2054),2),""),"")</f>
        <v>-12</v>
      </c>
      <c r="G2054">
        <f>IFERROR(IF('SUIVI VENTES 403e'!$A2040&lt;&gt;"",ROUND($F2054*$A2054,2),""),"")</f>
        <v>-12</v>
      </c>
      <c r="H2054">
        <f>IFERROR(IF('SUIVI VENTES 403e'!$A2040&lt;&gt;"",YEAR('SUIVI VENTES 403e'!$G2040),""),"")</f>
        <v>2023</v>
      </c>
      <c r="I2054">
        <f>IFERROR(IF('SUIVI VENTES 403e'!$A2040&lt;&gt;"",MONTH('SUIVI VENTES 403e'!$G2040),""),"")</f>
        <v>9</v>
      </c>
    </row>
    <row r="2055" spans="1:9" x14ac:dyDescent="0.25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t="str">
        <f t="shared" si="34"/>
        <v/>
      </c>
      <c r="E2055" cm="1">
        <f t="array" ref="E2055">IFERROR(INDEX($G$3:$S$7,MATCH($H2055,$G$4:$G$7,0),MATCH($I2055,$G$3:$S$3,0)+1),"")</f>
        <v>12</v>
      </c>
      <c r="F2055">
        <f>IFERROR(IF('SUIVI VENTES 403e'!$A2041&lt;&gt;"",ROUND((($C2055/1.2)-$E2055),2),""),"")</f>
        <v>-2.14</v>
      </c>
      <c r="G2055">
        <f>IFERROR(IF('SUIVI VENTES 403e'!$A2041&lt;&gt;"",ROUND($F2055*$A2055,2),""),"")</f>
        <v>-23.54</v>
      </c>
      <c r="H2055">
        <f>IFERROR(IF('SUIVI VENTES 403e'!$A2041&lt;&gt;"",YEAR('SUIVI VENTES 403e'!$G2041),""),"")</f>
        <v>2023</v>
      </c>
      <c r="I2055">
        <f>IFERROR(IF('SUIVI VENTES 403e'!$A2041&lt;&gt;"",MONTH('SUIVI VENTES 403e'!$G2041),""),"")</f>
        <v>9</v>
      </c>
    </row>
    <row r="2056" spans="1:9" x14ac:dyDescent="0.25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>
        <f t="shared" si="34"/>
        <v>2</v>
      </c>
      <c r="E2056" cm="1">
        <f t="array" ref="E2056">IFERROR(INDEX($G$3:$S$7,MATCH($H2056,$G$4:$G$7,0),MATCH($I2056,$G$3:$S$3,0)+1),"")</f>
        <v>12</v>
      </c>
      <c r="F2056">
        <f>IFERROR(IF('SUIVI VENTES 403e'!$A2042&lt;&gt;"",ROUND((($C2056/1.2)-$E2056),2),""),"")</f>
        <v>-12</v>
      </c>
      <c r="G2056">
        <f>IFERROR(IF('SUIVI VENTES 403e'!$A2042&lt;&gt;"",ROUND($F2056*$A2056,2),""),"")</f>
        <v>-24</v>
      </c>
      <c r="H2056">
        <f>IFERROR(IF('SUIVI VENTES 403e'!$A2042&lt;&gt;"",YEAR('SUIVI VENTES 403e'!$G2042),""),"")</f>
        <v>2023</v>
      </c>
      <c r="I2056">
        <f>IFERROR(IF('SUIVI VENTES 403e'!$A2042&lt;&gt;"",MONTH('SUIVI VENTES 403e'!$G2042),""),"")</f>
        <v>9</v>
      </c>
    </row>
    <row r="2057" spans="1:9" x14ac:dyDescent="0.25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t="str">
        <f t="shared" si="34"/>
        <v/>
      </c>
      <c r="E2057" cm="1">
        <f t="array" ref="E2057">IFERROR(INDEX($G$3:$S$7,MATCH($H2057,$G$4:$G$7,0),MATCH($I2057,$G$3:$S$3,0)+1),"")</f>
        <v>12</v>
      </c>
      <c r="F2057">
        <f>IFERROR(IF('SUIVI VENTES 403e'!$A2043&lt;&gt;"",ROUND((($C2057/1.2)-$E2057),2),""),"")</f>
        <v>-2.75</v>
      </c>
      <c r="G2057">
        <f>IFERROR(IF('SUIVI VENTES 403e'!$A2043&lt;&gt;"",ROUND($F2057*$A2057,2),""),"")</f>
        <v>-137.5</v>
      </c>
      <c r="H2057">
        <f>IFERROR(IF('SUIVI VENTES 403e'!$A2043&lt;&gt;"",YEAR('SUIVI VENTES 403e'!$G2043),""),"")</f>
        <v>2023</v>
      </c>
      <c r="I2057">
        <f>IFERROR(IF('SUIVI VENTES 403e'!$A2043&lt;&gt;"",MONTH('SUIVI VENTES 403e'!$G2043),""),"")</f>
        <v>9</v>
      </c>
    </row>
    <row r="2058" spans="1:9" x14ac:dyDescent="0.25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>
        <f t="shared" si="34"/>
        <v>10</v>
      </c>
      <c r="E2058" cm="1">
        <f t="array" ref="E2058">IFERROR(INDEX($G$3:$S$7,MATCH($H2058,$G$4:$G$7,0),MATCH($I2058,$G$3:$S$3,0)+1),"")</f>
        <v>12</v>
      </c>
      <c r="F2058">
        <f>IFERROR(IF('SUIVI VENTES 403e'!$A2044&lt;&gt;"",ROUND((($C2058/1.2)-$E2058),2),""),"")</f>
        <v>-12</v>
      </c>
      <c r="G2058">
        <f>IFERROR(IF('SUIVI VENTES 403e'!$A2044&lt;&gt;"",ROUND($F2058*$A2058,2),""),"")</f>
        <v>-120</v>
      </c>
      <c r="H2058">
        <f>IFERROR(IF('SUIVI VENTES 403e'!$A2044&lt;&gt;"",YEAR('SUIVI VENTES 403e'!$G2044),""),"")</f>
        <v>2023</v>
      </c>
      <c r="I2058">
        <f>IFERROR(IF('SUIVI VENTES 403e'!$A2044&lt;&gt;"",MONTH('SUIVI VENTES 403e'!$G2044),""),"")</f>
        <v>9</v>
      </c>
    </row>
    <row r="2059" spans="1:9" x14ac:dyDescent="0.25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t="str">
        <f t="shared" si="34"/>
        <v/>
      </c>
      <c r="E2059" cm="1">
        <f t="array" ref="E2059">IFERROR(INDEX($G$3:$S$7,MATCH($H2059,$G$4:$G$7,0),MATCH($I2059,$G$3:$S$3,0)+1),"")</f>
        <v>12</v>
      </c>
      <c r="F2059">
        <f>IFERROR(IF('SUIVI VENTES 403e'!$A2045&lt;&gt;"",ROUND((($C2059/1.2)-$E2059),2),""),"")</f>
        <v>-2.14</v>
      </c>
      <c r="G2059">
        <f>IFERROR(IF('SUIVI VENTES 403e'!$A2045&lt;&gt;"",ROUND($F2059*$A2059,2),""),"")</f>
        <v>-10.7</v>
      </c>
      <c r="H2059">
        <f>IFERROR(IF('SUIVI VENTES 403e'!$A2045&lt;&gt;"",YEAR('SUIVI VENTES 403e'!$G2045),""),"")</f>
        <v>2023</v>
      </c>
      <c r="I2059">
        <f>IFERROR(IF('SUIVI VENTES 403e'!$A2045&lt;&gt;"",MONTH('SUIVI VENTES 403e'!$G2045),""),"")</f>
        <v>9</v>
      </c>
    </row>
    <row r="2060" spans="1:9" x14ac:dyDescent="0.25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>
        <f t="shared" si="34"/>
        <v>1</v>
      </c>
      <c r="E2060" cm="1">
        <f t="array" ref="E2060">IFERROR(INDEX($G$3:$S$7,MATCH($H2060,$G$4:$G$7,0),MATCH($I2060,$G$3:$S$3,0)+1),"")</f>
        <v>12</v>
      </c>
      <c r="F2060">
        <f>IFERROR(IF('SUIVI VENTES 403e'!$A2046&lt;&gt;"",ROUND((($C2060/1.2)-$E2060),2),""),"")</f>
        <v>-12</v>
      </c>
      <c r="G2060">
        <f>IFERROR(IF('SUIVI VENTES 403e'!$A2046&lt;&gt;"",ROUND($F2060*$A2060,2),""),"")</f>
        <v>-12</v>
      </c>
      <c r="H2060">
        <f>IFERROR(IF('SUIVI VENTES 403e'!$A2046&lt;&gt;"",YEAR('SUIVI VENTES 403e'!$G2046),""),"")</f>
        <v>2023</v>
      </c>
      <c r="I2060">
        <f>IFERROR(IF('SUIVI VENTES 403e'!$A2046&lt;&gt;"",MONTH('SUIVI VENTES 403e'!$G2046),""),"")</f>
        <v>9</v>
      </c>
    </row>
    <row r="2061" spans="1:9" x14ac:dyDescent="0.25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t="str">
        <f t="shared" si="34"/>
        <v/>
      </c>
      <c r="E2061" cm="1">
        <f t="array" ref="E2061">IFERROR(INDEX($G$3:$S$7,MATCH($H2061,$G$4:$G$7,0),MATCH($I2061,$G$3:$S$3,0)+1),"")</f>
        <v>12</v>
      </c>
      <c r="F2061">
        <f>IFERROR(IF('SUIVI VENTES 403e'!$A2047&lt;&gt;"",ROUND((($C2061/1.2)-$E2061),2),""),"")</f>
        <v>-2.14</v>
      </c>
      <c r="G2061">
        <f>IFERROR(IF('SUIVI VENTES 403e'!$A2047&lt;&gt;"",ROUND($F2061*$A2061,2),""),"")</f>
        <v>-32.1</v>
      </c>
      <c r="H2061">
        <f>IFERROR(IF('SUIVI VENTES 403e'!$A2047&lt;&gt;"",YEAR('SUIVI VENTES 403e'!$G2047),""),"")</f>
        <v>2023</v>
      </c>
      <c r="I2061">
        <f>IFERROR(IF('SUIVI VENTES 403e'!$A2047&lt;&gt;"",MONTH('SUIVI VENTES 403e'!$G2047),""),"")</f>
        <v>9</v>
      </c>
    </row>
    <row r="2062" spans="1:9" x14ac:dyDescent="0.25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>
        <f t="shared" si="34"/>
        <v>3</v>
      </c>
      <c r="E2062" cm="1">
        <f t="array" ref="E2062">IFERROR(INDEX($G$3:$S$7,MATCH($H2062,$G$4:$G$7,0),MATCH($I2062,$G$3:$S$3,0)+1),"")</f>
        <v>12</v>
      </c>
      <c r="F2062">
        <f>IFERROR(IF('SUIVI VENTES 403e'!$A2048&lt;&gt;"",ROUND((($C2062/1.2)-$E2062),2),""),"")</f>
        <v>-12</v>
      </c>
      <c r="G2062">
        <f>IFERROR(IF('SUIVI VENTES 403e'!$A2048&lt;&gt;"",ROUND($F2062*$A2062,2),""),"")</f>
        <v>-36</v>
      </c>
      <c r="H2062">
        <f>IFERROR(IF('SUIVI VENTES 403e'!$A2048&lt;&gt;"",YEAR('SUIVI VENTES 403e'!$G2048),""),"")</f>
        <v>2023</v>
      </c>
      <c r="I2062">
        <f>IFERROR(IF('SUIVI VENTES 403e'!$A2048&lt;&gt;"",MONTH('SUIVI VENTES 403e'!$G2048),""),"")</f>
        <v>9</v>
      </c>
    </row>
    <row r="2063" spans="1:9" x14ac:dyDescent="0.25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t="str">
        <f t="shared" si="34"/>
        <v/>
      </c>
      <c r="E2063" cm="1">
        <f t="array" ref="E2063">IFERROR(INDEX($G$3:$S$7,MATCH($H2063,$G$4:$G$7,0),MATCH($I2063,$G$3:$S$3,0)+1),"")</f>
        <v>12</v>
      </c>
      <c r="F2063">
        <f>IFERROR(IF('SUIVI VENTES 403e'!$A2049&lt;&gt;"",ROUND((($C2063/1.2)-$E2063),2),""),"")</f>
        <v>-2.14</v>
      </c>
      <c r="G2063">
        <f>IFERROR(IF('SUIVI VENTES 403e'!$A2049&lt;&gt;"",ROUND($F2063*$A2063,2),""),"")</f>
        <v>-64.2</v>
      </c>
      <c r="H2063">
        <f>IFERROR(IF('SUIVI VENTES 403e'!$A2049&lt;&gt;"",YEAR('SUIVI VENTES 403e'!$G2049),""),"")</f>
        <v>2023</v>
      </c>
      <c r="I2063">
        <f>IFERROR(IF('SUIVI VENTES 403e'!$A2049&lt;&gt;"",MONTH('SUIVI VENTES 403e'!$G2049),""),"")</f>
        <v>9</v>
      </c>
    </row>
    <row r="2064" spans="1:9" x14ac:dyDescent="0.25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>
        <f t="shared" ref="D2064:D2127" si="35">IFERROR(IF(B2064=0,A2064,""),"")</f>
        <v>6</v>
      </c>
      <c r="E2064" cm="1">
        <f t="array" ref="E2064">IFERROR(INDEX($G$3:$S$7,MATCH($H2064,$G$4:$G$7,0),MATCH($I2064,$G$3:$S$3,0)+1),"")</f>
        <v>12</v>
      </c>
      <c r="F2064">
        <f>IFERROR(IF('SUIVI VENTES 403e'!$A2050&lt;&gt;"",ROUND((($C2064/1.2)-$E2064),2),""),"")</f>
        <v>-12</v>
      </c>
      <c r="G2064">
        <f>IFERROR(IF('SUIVI VENTES 403e'!$A2050&lt;&gt;"",ROUND($F2064*$A2064,2),""),"")</f>
        <v>-72</v>
      </c>
      <c r="H2064">
        <f>IFERROR(IF('SUIVI VENTES 403e'!$A2050&lt;&gt;"",YEAR('SUIVI VENTES 403e'!$G2050),""),"")</f>
        <v>2023</v>
      </c>
      <c r="I2064">
        <f>IFERROR(IF('SUIVI VENTES 403e'!$A2050&lt;&gt;"",MONTH('SUIVI VENTES 403e'!$G2050),""),"")</f>
        <v>9</v>
      </c>
    </row>
    <row r="2065" spans="1:9" x14ac:dyDescent="0.25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t="str">
        <f t="shared" si="35"/>
        <v/>
      </c>
      <c r="E2065" cm="1">
        <f t="array" ref="E2065">IFERROR(INDEX($G$3:$S$7,MATCH($H2065,$G$4:$G$7,0),MATCH($I2065,$G$3:$S$3,0)+1),"")</f>
        <v>12</v>
      </c>
      <c r="F2065">
        <f>IFERROR(IF('SUIVI VENTES 403e'!$A2051&lt;&gt;"",ROUND((($C2065/1.2)-$E2065),2),""),"")</f>
        <v>-2.14</v>
      </c>
      <c r="G2065">
        <f>IFERROR(IF('SUIVI VENTES 403e'!$A2051&lt;&gt;"",ROUND($F2065*$A2065,2),""),"")</f>
        <v>-12.84</v>
      </c>
      <c r="H2065">
        <f>IFERROR(IF('SUIVI VENTES 403e'!$A2051&lt;&gt;"",YEAR('SUIVI VENTES 403e'!$G2051),""),"")</f>
        <v>2023</v>
      </c>
      <c r="I2065">
        <f>IFERROR(IF('SUIVI VENTES 403e'!$A2051&lt;&gt;"",MONTH('SUIVI VENTES 403e'!$G2051),""),"")</f>
        <v>9</v>
      </c>
    </row>
    <row r="2066" spans="1:9" x14ac:dyDescent="0.25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>
        <f t="shared" si="35"/>
        <v>1</v>
      </c>
      <c r="E2066" cm="1">
        <f t="array" ref="E2066">IFERROR(INDEX($G$3:$S$7,MATCH($H2066,$G$4:$G$7,0),MATCH($I2066,$G$3:$S$3,0)+1),"")</f>
        <v>12</v>
      </c>
      <c r="F2066">
        <f>IFERROR(IF('SUIVI VENTES 403e'!$A2052&lt;&gt;"",ROUND((($C2066/1.2)-$E2066),2),""),"")</f>
        <v>-12</v>
      </c>
      <c r="G2066">
        <f>IFERROR(IF('SUIVI VENTES 403e'!$A2052&lt;&gt;"",ROUND($F2066*$A2066,2),""),"")</f>
        <v>-12</v>
      </c>
      <c r="H2066">
        <f>IFERROR(IF('SUIVI VENTES 403e'!$A2052&lt;&gt;"",YEAR('SUIVI VENTES 403e'!$G2052),""),"")</f>
        <v>2023</v>
      </c>
      <c r="I2066">
        <f>IFERROR(IF('SUIVI VENTES 403e'!$A2052&lt;&gt;"",MONTH('SUIVI VENTES 403e'!$G2052),""),"")</f>
        <v>9</v>
      </c>
    </row>
    <row r="2067" spans="1:9" x14ac:dyDescent="0.25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t="str">
        <f t="shared" si="35"/>
        <v/>
      </c>
      <c r="E2067" cm="1">
        <f t="array" ref="E2067">IFERROR(INDEX($G$3:$S$7,MATCH($H2067,$G$4:$G$7,0),MATCH($I2067,$G$3:$S$3,0)+1),"")</f>
        <v>12</v>
      </c>
      <c r="F2067">
        <f>IFERROR(IF('SUIVI VENTES 403e'!$A2053&lt;&gt;"",ROUND((($C2067/1.2)-$E2067),2),""),"")</f>
        <v>-2.14</v>
      </c>
      <c r="G2067">
        <f>IFERROR(IF('SUIVI VENTES 403e'!$A2053&lt;&gt;"",ROUND($F2067*$A2067,2),""),"")</f>
        <v>-10.7</v>
      </c>
      <c r="H2067">
        <f>IFERROR(IF('SUIVI VENTES 403e'!$A2053&lt;&gt;"",YEAR('SUIVI VENTES 403e'!$G2053),""),"")</f>
        <v>2023</v>
      </c>
      <c r="I2067">
        <f>IFERROR(IF('SUIVI VENTES 403e'!$A2053&lt;&gt;"",MONTH('SUIVI VENTES 403e'!$G2053),""),"")</f>
        <v>9</v>
      </c>
    </row>
    <row r="2068" spans="1:9" x14ac:dyDescent="0.25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>
        <f t="shared" si="35"/>
        <v>1</v>
      </c>
      <c r="E2068" cm="1">
        <f t="array" ref="E2068">IFERROR(INDEX($G$3:$S$7,MATCH($H2068,$G$4:$G$7,0),MATCH($I2068,$G$3:$S$3,0)+1),"")</f>
        <v>12</v>
      </c>
      <c r="F2068">
        <f>IFERROR(IF('SUIVI VENTES 403e'!$A2054&lt;&gt;"",ROUND((($C2068/1.2)-$E2068),2),""),"")</f>
        <v>-12</v>
      </c>
      <c r="G2068">
        <f>IFERROR(IF('SUIVI VENTES 403e'!$A2054&lt;&gt;"",ROUND($F2068*$A2068,2),""),"")</f>
        <v>-12</v>
      </c>
      <c r="H2068">
        <f>IFERROR(IF('SUIVI VENTES 403e'!$A2054&lt;&gt;"",YEAR('SUIVI VENTES 403e'!$G2054),""),"")</f>
        <v>2023</v>
      </c>
      <c r="I2068">
        <f>IFERROR(IF('SUIVI VENTES 403e'!$A2054&lt;&gt;"",MONTH('SUIVI VENTES 403e'!$G2054),""),"")</f>
        <v>9</v>
      </c>
    </row>
    <row r="2069" spans="1:9" x14ac:dyDescent="0.25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t="str">
        <f t="shared" si="35"/>
        <v/>
      </c>
      <c r="E2069" cm="1">
        <f t="array" ref="E2069">IFERROR(INDEX($G$3:$S$7,MATCH($H2069,$G$4:$G$7,0),MATCH($I2069,$G$3:$S$3,0)+1),"")</f>
        <v>12</v>
      </c>
      <c r="F2069">
        <f>IFERROR(IF('SUIVI VENTES 403e'!$A2055&lt;&gt;"",ROUND((($C2069/1.2)-$E2069),2),""),"")</f>
        <v>-2.14</v>
      </c>
      <c r="G2069">
        <f>IFERROR(IF('SUIVI VENTES 403e'!$A2055&lt;&gt;"",ROUND($F2069*$A2069,2),""),"")</f>
        <v>-25.68</v>
      </c>
      <c r="H2069">
        <f>IFERROR(IF('SUIVI VENTES 403e'!$A2055&lt;&gt;"",YEAR('SUIVI VENTES 403e'!$G2055),""),"")</f>
        <v>2023</v>
      </c>
      <c r="I2069">
        <f>IFERROR(IF('SUIVI VENTES 403e'!$A2055&lt;&gt;"",MONTH('SUIVI VENTES 403e'!$G2055),""),"")</f>
        <v>9</v>
      </c>
    </row>
    <row r="2070" spans="1:9" x14ac:dyDescent="0.25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>
        <f t="shared" si="35"/>
        <v>2</v>
      </c>
      <c r="E2070" cm="1">
        <f t="array" ref="E2070">IFERROR(INDEX($G$3:$S$7,MATCH($H2070,$G$4:$G$7,0),MATCH($I2070,$G$3:$S$3,0)+1),"")</f>
        <v>12</v>
      </c>
      <c r="F2070">
        <f>IFERROR(IF('SUIVI VENTES 403e'!$A2056&lt;&gt;"",ROUND((($C2070/1.2)-$E2070),2),""),"")</f>
        <v>-12</v>
      </c>
      <c r="G2070">
        <f>IFERROR(IF('SUIVI VENTES 403e'!$A2056&lt;&gt;"",ROUND($F2070*$A2070,2),""),"")</f>
        <v>-24</v>
      </c>
      <c r="H2070">
        <f>IFERROR(IF('SUIVI VENTES 403e'!$A2056&lt;&gt;"",YEAR('SUIVI VENTES 403e'!$G2056),""),"")</f>
        <v>2023</v>
      </c>
      <c r="I2070">
        <f>IFERROR(IF('SUIVI VENTES 403e'!$A2056&lt;&gt;"",MONTH('SUIVI VENTES 403e'!$G2056),""),"")</f>
        <v>9</v>
      </c>
    </row>
    <row r="2071" spans="1:9" x14ac:dyDescent="0.25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t="str">
        <f t="shared" si="35"/>
        <v/>
      </c>
      <c r="E2071" cm="1">
        <f t="array" ref="E2071">IFERROR(INDEX($G$3:$S$7,MATCH($H2071,$G$4:$G$7,0),MATCH($I2071,$G$3:$S$3,0)+1),"")</f>
        <v>12</v>
      </c>
      <c r="F2071">
        <f>IFERROR(IF('SUIVI VENTES 403e'!$A2057&lt;&gt;"",ROUND((($C2071/1.2)-$E2071),2),""),"")</f>
        <v>-2.14</v>
      </c>
      <c r="G2071">
        <f>IFERROR(IF('SUIVI VENTES 403e'!$A2057&lt;&gt;"",ROUND($F2071*$A2071,2),""),"")</f>
        <v>-21.4</v>
      </c>
      <c r="H2071">
        <f>IFERROR(IF('SUIVI VENTES 403e'!$A2057&lt;&gt;"",YEAR('SUIVI VENTES 403e'!$G2057),""),"")</f>
        <v>2023</v>
      </c>
      <c r="I2071">
        <f>IFERROR(IF('SUIVI VENTES 403e'!$A2057&lt;&gt;"",MONTH('SUIVI VENTES 403e'!$G2057),""),"")</f>
        <v>9</v>
      </c>
    </row>
    <row r="2072" spans="1:9" x14ac:dyDescent="0.25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>
        <f t="shared" si="35"/>
        <v>2</v>
      </c>
      <c r="E2072" cm="1">
        <f t="array" ref="E2072">IFERROR(INDEX($G$3:$S$7,MATCH($H2072,$G$4:$G$7,0),MATCH($I2072,$G$3:$S$3,0)+1),"")</f>
        <v>12</v>
      </c>
      <c r="F2072">
        <f>IFERROR(IF('SUIVI VENTES 403e'!$A2058&lt;&gt;"",ROUND((($C2072/1.2)-$E2072),2),""),"")</f>
        <v>-12</v>
      </c>
      <c r="G2072">
        <f>IFERROR(IF('SUIVI VENTES 403e'!$A2058&lt;&gt;"",ROUND($F2072*$A2072,2),""),"")</f>
        <v>-24</v>
      </c>
      <c r="H2072">
        <f>IFERROR(IF('SUIVI VENTES 403e'!$A2058&lt;&gt;"",YEAR('SUIVI VENTES 403e'!$G2058),""),"")</f>
        <v>2023</v>
      </c>
      <c r="I2072">
        <f>IFERROR(IF('SUIVI VENTES 403e'!$A2058&lt;&gt;"",MONTH('SUIVI VENTES 403e'!$G2058),""),"")</f>
        <v>9</v>
      </c>
    </row>
    <row r="2073" spans="1:9" x14ac:dyDescent="0.25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t="str">
        <f t="shared" si="35"/>
        <v/>
      </c>
      <c r="E2073" cm="1">
        <f t="array" ref="E2073">IFERROR(INDEX($G$3:$S$7,MATCH($H2073,$G$4:$G$7,0),MATCH($I2073,$G$3:$S$3,0)+1),"")</f>
        <v>12</v>
      </c>
      <c r="F2073">
        <f>IFERROR(IF('SUIVI VENTES 403e'!$A2059&lt;&gt;"",ROUND((($C2073/1.2)-$E2073),2),""),"")</f>
        <v>-2.14</v>
      </c>
      <c r="G2073">
        <f>IFERROR(IF('SUIVI VENTES 403e'!$A2059&lt;&gt;"",ROUND($F2073*$A2073,2),""),"")</f>
        <v>-10.7</v>
      </c>
      <c r="H2073">
        <f>IFERROR(IF('SUIVI VENTES 403e'!$A2059&lt;&gt;"",YEAR('SUIVI VENTES 403e'!$G2059),""),"")</f>
        <v>2023</v>
      </c>
      <c r="I2073">
        <f>IFERROR(IF('SUIVI VENTES 403e'!$A2059&lt;&gt;"",MONTH('SUIVI VENTES 403e'!$G2059),""),"")</f>
        <v>9</v>
      </c>
    </row>
    <row r="2074" spans="1:9" x14ac:dyDescent="0.25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>
        <f t="shared" si="35"/>
        <v>1</v>
      </c>
      <c r="E2074" cm="1">
        <f t="array" ref="E2074">IFERROR(INDEX($G$3:$S$7,MATCH($H2074,$G$4:$G$7,0),MATCH($I2074,$G$3:$S$3,0)+1),"")</f>
        <v>12</v>
      </c>
      <c r="F2074">
        <f>IFERROR(IF('SUIVI VENTES 403e'!$A2060&lt;&gt;"",ROUND((($C2074/1.2)-$E2074),2),""),"")</f>
        <v>-12</v>
      </c>
      <c r="G2074">
        <f>IFERROR(IF('SUIVI VENTES 403e'!$A2060&lt;&gt;"",ROUND($F2074*$A2074,2),""),"")</f>
        <v>-12</v>
      </c>
      <c r="H2074">
        <f>IFERROR(IF('SUIVI VENTES 403e'!$A2060&lt;&gt;"",YEAR('SUIVI VENTES 403e'!$G2060),""),"")</f>
        <v>2023</v>
      </c>
      <c r="I2074">
        <f>IFERROR(IF('SUIVI VENTES 403e'!$A2060&lt;&gt;"",MONTH('SUIVI VENTES 403e'!$G2060),""),"")</f>
        <v>9</v>
      </c>
    </row>
    <row r="2075" spans="1:9" x14ac:dyDescent="0.25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t="str">
        <f t="shared" si="35"/>
        <v/>
      </c>
      <c r="E2075" cm="1">
        <f t="array" ref="E2075">IFERROR(INDEX($G$3:$S$7,MATCH($H2075,$G$4:$G$7,0),MATCH($I2075,$G$3:$S$3,0)+1),"")</f>
        <v>12</v>
      </c>
      <c r="F2075">
        <f>IFERROR(IF('SUIVI VENTES 403e'!$A2061&lt;&gt;"",ROUND((($C2075/1.2)-$E2075),2),""),"")</f>
        <v>-2.14</v>
      </c>
      <c r="G2075">
        <f>IFERROR(IF('SUIVI VENTES 403e'!$A2061&lt;&gt;"",ROUND($F2075*$A2075,2),""),"")</f>
        <v>-10.7</v>
      </c>
      <c r="H2075">
        <f>IFERROR(IF('SUIVI VENTES 403e'!$A2061&lt;&gt;"",YEAR('SUIVI VENTES 403e'!$G2061),""),"")</f>
        <v>2023</v>
      </c>
      <c r="I2075">
        <f>IFERROR(IF('SUIVI VENTES 403e'!$A2061&lt;&gt;"",MONTH('SUIVI VENTES 403e'!$G2061),""),"")</f>
        <v>9</v>
      </c>
    </row>
    <row r="2076" spans="1:9" x14ac:dyDescent="0.25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>
        <f t="shared" si="35"/>
        <v>1</v>
      </c>
      <c r="E2076" cm="1">
        <f t="array" ref="E2076">IFERROR(INDEX($G$3:$S$7,MATCH($H2076,$G$4:$G$7,0),MATCH($I2076,$G$3:$S$3,0)+1),"")</f>
        <v>12</v>
      </c>
      <c r="F2076">
        <f>IFERROR(IF('SUIVI VENTES 403e'!$A2062&lt;&gt;"",ROUND((($C2076/1.2)-$E2076),2),""),"")</f>
        <v>-12</v>
      </c>
      <c r="G2076">
        <f>IFERROR(IF('SUIVI VENTES 403e'!$A2062&lt;&gt;"",ROUND($F2076*$A2076,2),""),"")</f>
        <v>-12</v>
      </c>
      <c r="H2076">
        <f>IFERROR(IF('SUIVI VENTES 403e'!$A2062&lt;&gt;"",YEAR('SUIVI VENTES 403e'!$G2062),""),"")</f>
        <v>2023</v>
      </c>
      <c r="I2076">
        <f>IFERROR(IF('SUIVI VENTES 403e'!$A2062&lt;&gt;"",MONTH('SUIVI VENTES 403e'!$G2062),""),"")</f>
        <v>9</v>
      </c>
    </row>
    <row r="2077" spans="1:9" x14ac:dyDescent="0.25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t="str">
        <f t="shared" si="35"/>
        <v/>
      </c>
      <c r="E2077" cm="1">
        <f t="array" ref="E2077">IFERROR(INDEX($G$3:$S$7,MATCH($H2077,$G$4:$G$7,0),MATCH($I2077,$G$3:$S$3,0)+1),"")</f>
        <v>12</v>
      </c>
      <c r="F2077">
        <f>IFERROR(IF('SUIVI VENTES 403e'!$A2063&lt;&gt;"",ROUND((($C2077/1.2)-$E2077),2),""),"")</f>
        <v>-2.14</v>
      </c>
      <c r="G2077">
        <f>IFERROR(IF('SUIVI VENTES 403e'!$A2063&lt;&gt;"",ROUND($F2077*$A2077,2),""),"")</f>
        <v>-42.8</v>
      </c>
      <c r="H2077">
        <f>IFERROR(IF('SUIVI VENTES 403e'!$A2063&lt;&gt;"",YEAR('SUIVI VENTES 403e'!$G2063),""),"")</f>
        <v>2023</v>
      </c>
      <c r="I2077">
        <f>IFERROR(IF('SUIVI VENTES 403e'!$A2063&lt;&gt;"",MONTH('SUIVI VENTES 403e'!$G2063),""),"")</f>
        <v>9</v>
      </c>
    </row>
    <row r="2078" spans="1:9" x14ac:dyDescent="0.25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>
        <f t="shared" si="35"/>
        <v>4</v>
      </c>
      <c r="E2078" cm="1">
        <f t="array" ref="E2078">IFERROR(INDEX($G$3:$S$7,MATCH($H2078,$G$4:$G$7,0),MATCH($I2078,$G$3:$S$3,0)+1),"")</f>
        <v>12</v>
      </c>
      <c r="F2078">
        <f>IFERROR(IF('SUIVI VENTES 403e'!$A2064&lt;&gt;"",ROUND((($C2078/1.2)-$E2078),2),""),"")</f>
        <v>-12</v>
      </c>
      <c r="G2078">
        <f>IFERROR(IF('SUIVI VENTES 403e'!$A2064&lt;&gt;"",ROUND($F2078*$A2078,2),""),"")</f>
        <v>-48</v>
      </c>
      <c r="H2078">
        <f>IFERROR(IF('SUIVI VENTES 403e'!$A2064&lt;&gt;"",YEAR('SUIVI VENTES 403e'!$G2064),""),"")</f>
        <v>2023</v>
      </c>
      <c r="I2078">
        <f>IFERROR(IF('SUIVI VENTES 403e'!$A2064&lt;&gt;"",MONTH('SUIVI VENTES 403e'!$G2064),""),"")</f>
        <v>9</v>
      </c>
    </row>
    <row r="2079" spans="1:9" x14ac:dyDescent="0.25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t="str">
        <f t="shared" si="35"/>
        <v/>
      </c>
      <c r="E2079" cm="1">
        <f t="array" ref="E2079">IFERROR(INDEX($G$3:$S$7,MATCH($H2079,$G$4:$G$7,0),MATCH($I2079,$G$3:$S$3,0)+1),"")</f>
        <v>12</v>
      </c>
      <c r="F2079">
        <f>IFERROR(IF('SUIVI VENTES 403e'!$A2065&lt;&gt;"",ROUND((($C2079/1.2)-$E2079),2),""),"")</f>
        <v>-2.14</v>
      </c>
      <c r="G2079">
        <f>IFERROR(IF('SUIVI VENTES 403e'!$A2065&lt;&gt;"",ROUND($F2079*$A2079,2),""),"")</f>
        <v>-42.8</v>
      </c>
      <c r="H2079">
        <f>IFERROR(IF('SUIVI VENTES 403e'!$A2065&lt;&gt;"",YEAR('SUIVI VENTES 403e'!$G2065),""),"")</f>
        <v>2023</v>
      </c>
      <c r="I2079">
        <f>IFERROR(IF('SUIVI VENTES 403e'!$A2065&lt;&gt;"",MONTH('SUIVI VENTES 403e'!$G2065),""),"")</f>
        <v>9</v>
      </c>
    </row>
    <row r="2080" spans="1:9" x14ac:dyDescent="0.25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>
        <f t="shared" si="35"/>
        <v>4</v>
      </c>
      <c r="E2080" cm="1">
        <f t="array" ref="E2080">IFERROR(INDEX($G$3:$S$7,MATCH($H2080,$G$4:$G$7,0),MATCH($I2080,$G$3:$S$3,0)+1),"")</f>
        <v>12</v>
      </c>
      <c r="F2080">
        <f>IFERROR(IF('SUIVI VENTES 403e'!$A2066&lt;&gt;"",ROUND((($C2080/1.2)-$E2080),2),""),"")</f>
        <v>-12</v>
      </c>
      <c r="G2080">
        <f>IFERROR(IF('SUIVI VENTES 403e'!$A2066&lt;&gt;"",ROUND($F2080*$A2080,2),""),"")</f>
        <v>-48</v>
      </c>
      <c r="H2080">
        <f>IFERROR(IF('SUIVI VENTES 403e'!$A2066&lt;&gt;"",YEAR('SUIVI VENTES 403e'!$G2066),""),"")</f>
        <v>2023</v>
      </c>
      <c r="I2080">
        <f>IFERROR(IF('SUIVI VENTES 403e'!$A2066&lt;&gt;"",MONTH('SUIVI VENTES 403e'!$G2066),""),"")</f>
        <v>9</v>
      </c>
    </row>
    <row r="2081" spans="1:9" x14ac:dyDescent="0.25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t="str">
        <f t="shared" si="35"/>
        <v/>
      </c>
      <c r="E2081" cm="1">
        <f t="array" ref="E2081">IFERROR(INDEX($G$3:$S$7,MATCH($H2081,$G$4:$G$7,0),MATCH($I2081,$G$3:$S$3,0)+1),"")</f>
        <v>12</v>
      </c>
      <c r="F2081">
        <f>IFERROR(IF('SUIVI VENTES 403e'!$A2067&lt;&gt;"",ROUND((($C2081/1.2)-$E2081),2),""),"")</f>
        <v>-2.14</v>
      </c>
      <c r="G2081">
        <f>IFERROR(IF('SUIVI VENTES 403e'!$A2067&lt;&gt;"",ROUND($F2081*$A2081,2),""),"")</f>
        <v>-10.7</v>
      </c>
      <c r="H2081">
        <f>IFERROR(IF('SUIVI VENTES 403e'!$A2067&lt;&gt;"",YEAR('SUIVI VENTES 403e'!$G2067),""),"")</f>
        <v>2023</v>
      </c>
      <c r="I2081">
        <f>IFERROR(IF('SUIVI VENTES 403e'!$A2067&lt;&gt;"",MONTH('SUIVI VENTES 403e'!$G2067),""),"")</f>
        <v>9</v>
      </c>
    </row>
    <row r="2082" spans="1:9" x14ac:dyDescent="0.25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>
        <f t="shared" si="35"/>
        <v>1</v>
      </c>
      <c r="E2082" cm="1">
        <f t="array" ref="E2082">IFERROR(INDEX($G$3:$S$7,MATCH($H2082,$G$4:$G$7,0),MATCH($I2082,$G$3:$S$3,0)+1),"")</f>
        <v>12</v>
      </c>
      <c r="F2082">
        <f>IFERROR(IF('SUIVI VENTES 403e'!$A2068&lt;&gt;"",ROUND((($C2082/1.2)-$E2082),2),""),"")</f>
        <v>-12</v>
      </c>
      <c r="G2082">
        <f>IFERROR(IF('SUIVI VENTES 403e'!$A2068&lt;&gt;"",ROUND($F2082*$A2082,2),""),"")</f>
        <v>-12</v>
      </c>
      <c r="H2082">
        <f>IFERROR(IF('SUIVI VENTES 403e'!$A2068&lt;&gt;"",YEAR('SUIVI VENTES 403e'!$G2068),""),"")</f>
        <v>2023</v>
      </c>
      <c r="I2082">
        <f>IFERROR(IF('SUIVI VENTES 403e'!$A2068&lt;&gt;"",MONTH('SUIVI VENTES 403e'!$G2068),""),"")</f>
        <v>9</v>
      </c>
    </row>
    <row r="2083" spans="1:9" x14ac:dyDescent="0.25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t="str">
        <f t="shared" si="35"/>
        <v/>
      </c>
      <c r="E2083" cm="1">
        <f t="array" ref="E2083">IFERROR(INDEX($G$3:$S$7,MATCH($H2083,$G$4:$G$7,0),MATCH($I2083,$G$3:$S$3,0)+1),"")</f>
        <v>12</v>
      </c>
      <c r="F2083">
        <f>IFERROR(IF('SUIVI VENTES 403e'!$A2069&lt;&gt;"",ROUND((($C2083/1.2)-$E2083),2),""),"")</f>
        <v>-2.14</v>
      </c>
      <c r="G2083">
        <f>IFERROR(IF('SUIVI VENTES 403e'!$A2069&lt;&gt;"",ROUND($F2083*$A2083,2),""),"")</f>
        <v>-10.7</v>
      </c>
      <c r="H2083">
        <f>IFERROR(IF('SUIVI VENTES 403e'!$A2069&lt;&gt;"",YEAR('SUIVI VENTES 403e'!$G2069),""),"")</f>
        <v>2023</v>
      </c>
      <c r="I2083">
        <f>IFERROR(IF('SUIVI VENTES 403e'!$A2069&lt;&gt;"",MONTH('SUIVI VENTES 403e'!$G2069),""),"")</f>
        <v>9</v>
      </c>
    </row>
    <row r="2084" spans="1:9" x14ac:dyDescent="0.25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>
        <f t="shared" si="35"/>
        <v>1</v>
      </c>
      <c r="E2084" cm="1">
        <f t="array" ref="E2084">IFERROR(INDEX($G$3:$S$7,MATCH($H2084,$G$4:$G$7,0),MATCH($I2084,$G$3:$S$3,0)+1),"")</f>
        <v>12</v>
      </c>
      <c r="F2084">
        <f>IFERROR(IF('SUIVI VENTES 403e'!$A2070&lt;&gt;"",ROUND((($C2084/1.2)-$E2084),2),""),"")</f>
        <v>-12</v>
      </c>
      <c r="G2084">
        <f>IFERROR(IF('SUIVI VENTES 403e'!$A2070&lt;&gt;"",ROUND($F2084*$A2084,2),""),"")</f>
        <v>-12</v>
      </c>
      <c r="H2084">
        <f>IFERROR(IF('SUIVI VENTES 403e'!$A2070&lt;&gt;"",YEAR('SUIVI VENTES 403e'!$G2070),""),"")</f>
        <v>2023</v>
      </c>
      <c r="I2084">
        <f>IFERROR(IF('SUIVI VENTES 403e'!$A2070&lt;&gt;"",MONTH('SUIVI VENTES 403e'!$G2070),""),"")</f>
        <v>9</v>
      </c>
    </row>
    <row r="2085" spans="1:9" x14ac:dyDescent="0.25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t="str">
        <f t="shared" si="35"/>
        <v/>
      </c>
      <c r="E2085" cm="1">
        <f t="array" ref="E2085">IFERROR(INDEX($G$3:$S$7,MATCH($H2085,$G$4:$G$7,0),MATCH($I2085,$G$3:$S$3,0)+1),"")</f>
        <v>12</v>
      </c>
      <c r="F2085">
        <f>IFERROR(IF('SUIVI VENTES 403e'!$A2071&lt;&gt;"",ROUND((($C2085/1.2)-$E2085),2),""),"")</f>
        <v>9.39</v>
      </c>
      <c r="G2085">
        <f>IFERROR(IF('SUIVI VENTES 403e'!$A2071&lt;&gt;"",ROUND($F2085*$A2085,2),""),"")</f>
        <v>7.04</v>
      </c>
      <c r="H2085">
        <f>IFERROR(IF('SUIVI VENTES 403e'!$A2071&lt;&gt;"",YEAR('SUIVI VENTES 403e'!$G2071),""),"")</f>
        <v>2023</v>
      </c>
      <c r="I2085">
        <f>IFERROR(IF('SUIVI VENTES 403e'!$A2071&lt;&gt;"",MONTH('SUIVI VENTES 403e'!$G2071),""),"")</f>
        <v>9</v>
      </c>
    </row>
    <row r="2086" spans="1:9" x14ac:dyDescent="0.25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t="str">
        <f t="shared" si="35"/>
        <v/>
      </c>
      <c r="E2086" cm="1">
        <f t="array" ref="E2086">IFERROR(INDEX($G$3:$S$7,MATCH($H2086,$G$4:$G$7,0),MATCH($I2086,$G$3:$S$3,0)+1),"")</f>
        <v>12</v>
      </c>
      <c r="F2086">
        <f>IFERROR(IF('SUIVI VENTES 403e'!$A2072&lt;&gt;"",ROUND((($C2086/1.2)-$E2086),2),""),"")</f>
        <v>-2.14</v>
      </c>
      <c r="G2086">
        <f>IFERROR(IF('SUIVI VENTES 403e'!$A2072&lt;&gt;"",ROUND($F2086*$A2086,2),""),"")</f>
        <v>-10.7</v>
      </c>
      <c r="H2086">
        <f>IFERROR(IF('SUIVI VENTES 403e'!$A2072&lt;&gt;"",YEAR('SUIVI VENTES 403e'!$G2072),""),"")</f>
        <v>2023</v>
      </c>
      <c r="I2086">
        <f>IFERROR(IF('SUIVI VENTES 403e'!$A2072&lt;&gt;"",MONTH('SUIVI VENTES 403e'!$G2072),""),"")</f>
        <v>9</v>
      </c>
    </row>
    <row r="2087" spans="1:9" x14ac:dyDescent="0.25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>
        <f t="shared" si="35"/>
        <v>1</v>
      </c>
      <c r="E2087" cm="1">
        <f t="array" ref="E2087">IFERROR(INDEX($G$3:$S$7,MATCH($H2087,$G$4:$G$7,0),MATCH($I2087,$G$3:$S$3,0)+1),"")</f>
        <v>12</v>
      </c>
      <c r="F2087">
        <f>IFERROR(IF('SUIVI VENTES 403e'!$A2073&lt;&gt;"",ROUND((($C2087/1.2)-$E2087),2),""),"")</f>
        <v>-12</v>
      </c>
      <c r="G2087">
        <f>IFERROR(IF('SUIVI VENTES 403e'!$A2073&lt;&gt;"",ROUND($F2087*$A2087,2),""),"")</f>
        <v>-12</v>
      </c>
      <c r="H2087">
        <f>IFERROR(IF('SUIVI VENTES 403e'!$A2073&lt;&gt;"",YEAR('SUIVI VENTES 403e'!$G2073),""),"")</f>
        <v>2023</v>
      </c>
      <c r="I2087">
        <f>IFERROR(IF('SUIVI VENTES 403e'!$A2073&lt;&gt;"",MONTH('SUIVI VENTES 403e'!$G2073),""),"")</f>
        <v>9</v>
      </c>
    </row>
    <row r="2088" spans="1:9" x14ac:dyDescent="0.25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t="str">
        <f t="shared" si="35"/>
        <v/>
      </c>
      <c r="E2088" cm="1">
        <f t="array" ref="E2088">IFERROR(INDEX($G$3:$S$7,MATCH($H2088,$G$4:$G$7,0),MATCH($I2088,$G$3:$S$3,0)+1),"")</f>
        <v>12</v>
      </c>
      <c r="F2088">
        <f>IFERROR(IF('SUIVI VENTES 403e'!$A2074&lt;&gt;"",ROUND((($C2088/1.2)-$E2088),2),""),"")</f>
        <v>9.4</v>
      </c>
      <c r="G2088">
        <f>IFERROR(IF('SUIVI VENTES 403e'!$A2074&lt;&gt;"",ROUND($F2088*$A2088,2),""),"")</f>
        <v>2.35</v>
      </c>
      <c r="H2088">
        <f>IFERROR(IF('SUIVI VENTES 403e'!$A2074&lt;&gt;"",YEAR('SUIVI VENTES 403e'!$G2074),""),"")</f>
        <v>2023</v>
      </c>
      <c r="I2088">
        <f>IFERROR(IF('SUIVI VENTES 403e'!$A2074&lt;&gt;"",MONTH('SUIVI VENTES 403e'!$G2074),""),"")</f>
        <v>9</v>
      </c>
    </row>
    <row r="2089" spans="1:9" x14ac:dyDescent="0.25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t="str">
        <f t="shared" si="35"/>
        <v/>
      </c>
      <c r="E2089" cm="1">
        <f t="array" ref="E2089">IFERROR(INDEX($G$3:$S$7,MATCH($H2089,$G$4:$G$7,0),MATCH($I2089,$G$3:$S$3,0)+1),"")</f>
        <v>12</v>
      </c>
      <c r="F2089">
        <f>IFERROR(IF('SUIVI VENTES 403e'!$A2075&lt;&gt;"",ROUND((($C2089/1.2)-$E2089),2),""),"")</f>
        <v>-2.14</v>
      </c>
      <c r="G2089">
        <f>IFERROR(IF('SUIVI VENTES 403e'!$A2075&lt;&gt;"",ROUND($F2089*$A2089,2),""),"")</f>
        <v>-10.7</v>
      </c>
      <c r="H2089">
        <f>IFERROR(IF('SUIVI VENTES 403e'!$A2075&lt;&gt;"",YEAR('SUIVI VENTES 403e'!$G2075),""),"")</f>
        <v>2023</v>
      </c>
      <c r="I2089">
        <f>IFERROR(IF('SUIVI VENTES 403e'!$A2075&lt;&gt;"",MONTH('SUIVI VENTES 403e'!$G2075),""),"")</f>
        <v>9</v>
      </c>
    </row>
    <row r="2090" spans="1:9" x14ac:dyDescent="0.25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>
        <f t="shared" si="35"/>
        <v>1</v>
      </c>
      <c r="E2090" cm="1">
        <f t="array" ref="E2090">IFERROR(INDEX($G$3:$S$7,MATCH($H2090,$G$4:$G$7,0),MATCH($I2090,$G$3:$S$3,0)+1),"")</f>
        <v>12</v>
      </c>
      <c r="F2090">
        <f>IFERROR(IF('SUIVI VENTES 403e'!$A2076&lt;&gt;"",ROUND((($C2090/1.2)-$E2090),2),""),"")</f>
        <v>-12</v>
      </c>
      <c r="G2090">
        <f>IFERROR(IF('SUIVI VENTES 403e'!$A2076&lt;&gt;"",ROUND($F2090*$A2090,2),""),"")</f>
        <v>-12</v>
      </c>
      <c r="H2090">
        <f>IFERROR(IF('SUIVI VENTES 403e'!$A2076&lt;&gt;"",YEAR('SUIVI VENTES 403e'!$G2076),""),"")</f>
        <v>2023</v>
      </c>
      <c r="I2090">
        <f>IFERROR(IF('SUIVI VENTES 403e'!$A2076&lt;&gt;"",MONTH('SUIVI VENTES 403e'!$G2076),""),"")</f>
        <v>9</v>
      </c>
    </row>
    <row r="2091" spans="1:9" x14ac:dyDescent="0.25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t="str">
        <f t="shared" si="35"/>
        <v/>
      </c>
      <c r="E2091" cm="1">
        <f t="array" ref="E2091">IFERROR(INDEX($G$3:$S$7,MATCH($H2091,$G$4:$G$7,0),MATCH($I2091,$G$3:$S$3,0)+1),"")</f>
        <v>12</v>
      </c>
      <c r="F2091">
        <f>IFERROR(IF('SUIVI VENTES 403e'!$A2077&lt;&gt;"",ROUND((($C2091/1.2)-$E2091),2),""),"")</f>
        <v>0.08</v>
      </c>
      <c r="G2091">
        <f>IFERROR(IF('SUIVI VENTES 403e'!$A2077&lt;&gt;"",ROUND($F2091*$A2091,2),""),"")</f>
        <v>0.04</v>
      </c>
      <c r="H2091">
        <f>IFERROR(IF('SUIVI VENTES 403e'!$A2077&lt;&gt;"",YEAR('SUIVI VENTES 403e'!$G2077),""),"")</f>
        <v>2023</v>
      </c>
      <c r="I2091">
        <f>IFERROR(IF('SUIVI VENTES 403e'!$A2077&lt;&gt;"",MONTH('SUIVI VENTES 403e'!$G2077),""),"")</f>
        <v>9</v>
      </c>
    </row>
    <row r="2092" spans="1:9" x14ac:dyDescent="0.25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t="str">
        <f t="shared" si="35"/>
        <v/>
      </c>
      <c r="E2092" cm="1">
        <f t="array" ref="E2092">IFERROR(INDEX($G$3:$S$7,MATCH($H2092,$G$4:$G$7,0),MATCH($I2092,$G$3:$S$3,0)+1),"")</f>
        <v>12</v>
      </c>
      <c r="F2092">
        <f>IFERROR(IF('SUIVI VENTES 403e'!$A2078&lt;&gt;"",ROUND((($C2092/1.2)-$E2092),2),""),"")</f>
        <v>-2.14</v>
      </c>
      <c r="G2092">
        <f>IFERROR(IF('SUIVI VENTES 403e'!$A2078&lt;&gt;"",ROUND($F2092*$A2092,2),""),"")</f>
        <v>-42.8</v>
      </c>
      <c r="H2092">
        <f>IFERROR(IF('SUIVI VENTES 403e'!$A2078&lt;&gt;"",YEAR('SUIVI VENTES 403e'!$G2078),""),"")</f>
        <v>2023</v>
      </c>
      <c r="I2092">
        <f>IFERROR(IF('SUIVI VENTES 403e'!$A2078&lt;&gt;"",MONTH('SUIVI VENTES 403e'!$G2078),""),"")</f>
        <v>9</v>
      </c>
    </row>
    <row r="2093" spans="1:9" x14ac:dyDescent="0.25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>
        <f t="shared" si="35"/>
        <v>4</v>
      </c>
      <c r="E2093" cm="1">
        <f t="array" ref="E2093">IFERROR(INDEX($G$3:$S$7,MATCH($H2093,$G$4:$G$7,0),MATCH($I2093,$G$3:$S$3,0)+1),"")</f>
        <v>12</v>
      </c>
      <c r="F2093">
        <f>IFERROR(IF('SUIVI VENTES 403e'!$A2079&lt;&gt;"",ROUND((($C2093/1.2)-$E2093),2),""),"")</f>
        <v>-12</v>
      </c>
      <c r="G2093">
        <f>IFERROR(IF('SUIVI VENTES 403e'!$A2079&lt;&gt;"",ROUND($F2093*$A2093,2),""),"")</f>
        <v>-48</v>
      </c>
      <c r="H2093">
        <f>IFERROR(IF('SUIVI VENTES 403e'!$A2079&lt;&gt;"",YEAR('SUIVI VENTES 403e'!$G2079),""),"")</f>
        <v>2023</v>
      </c>
      <c r="I2093">
        <f>IFERROR(IF('SUIVI VENTES 403e'!$A2079&lt;&gt;"",MONTH('SUIVI VENTES 403e'!$G2079),""),"")</f>
        <v>9</v>
      </c>
    </row>
    <row r="2094" spans="1:9" x14ac:dyDescent="0.25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t="str">
        <f t="shared" si="35"/>
        <v/>
      </c>
      <c r="E2094" cm="1">
        <f t="array" ref="E2094">IFERROR(INDEX($G$3:$S$7,MATCH($H2094,$G$4:$G$7,0),MATCH($I2094,$G$3:$S$3,0)+1),"")</f>
        <v>12</v>
      </c>
      <c r="F2094">
        <f>IFERROR(IF('SUIVI VENTES 403e'!$A2080&lt;&gt;"",ROUND((($C2094/1.2)-$E2094),2),""),"")</f>
        <v>-2.14</v>
      </c>
      <c r="G2094">
        <f>IFERROR(IF('SUIVI VENTES 403e'!$A2080&lt;&gt;"",ROUND($F2094*$A2094,2),""),"")</f>
        <v>-21.4</v>
      </c>
      <c r="H2094">
        <f>IFERROR(IF('SUIVI VENTES 403e'!$A2080&lt;&gt;"",YEAR('SUIVI VENTES 403e'!$G2080),""),"")</f>
        <v>2023</v>
      </c>
      <c r="I2094">
        <f>IFERROR(IF('SUIVI VENTES 403e'!$A2080&lt;&gt;"",MONTH('SUIVI VENTES 403e'!$G2080),""),"")</f>
        <v>9</v>
      </c>
    </row>
    <row r="2095" spans="1:9" x14ac:dyDescent="0.25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>
        <f t="shared" si="35"/>
        <v>2</v>
      </c>
      <c r="E2095" cm="1">
        <f t="array" ref="E2095">IFERROR(INDEX($G$3:$S$7,MATCH($H2095,$G$4:$G$7,0),MATCH($I2095,$G$3:$S$3,0)+1),"")</f>
        <v>12</v>
      </c>
      <c r="F2095">
        <f>IFERROR(IF('SUIVI VENTES 403e'!$A2081&lt;&gt;"",ROUND((($C2095/1.2)-$E2095),2),""),"")</f>
        <v>-12</v>
      </c>
      <c r="G2095">
        <f>IFERROR(IF('SUIVI VENTES 403e'!$A2081&lt;&gt;"",ROUND($F2095*$A2095,2),""),"")</f>
        <v>-24</v>
      </c>
      <c r="H2095">
        <f>IFERROR(IF('SUIVI VENTES 403e'!$A2081&lt;&gt;"",YEAR('SUIVI VENTES 403e'!$G2081),""),"")</f>
        <v>2023</v>
      </c>
      <c r="I2095">
        <f>IFERROR(IF('SUIVI VENTES 403e'!$A2081&lt;&gt;"",MONTH('SUIVI VENTES 403e'!$G2081),""),"")</f>
        <v>9</v>
      </c>
    </row>
    <row r="2096" spans="1:9" x14ac:dyDescent="0.25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t="str">
        <f t="shared" si="35"/>
        <v/>
      </c>
      <c r="E2096" cm="1">
        <f t="array" ref="E2096">IFERROR(INDEX($G$3:$S$7,MATCH($H2096,$G$4:$G$7,0),MATCH($I2096,$G$3:$S$3,0)+1),"")</f>
        <v>12</v>
      </c>
      <c r="F2096">
        <f>IFERROR(IF('SUIVI VENTES 403e'!$A2082&lt;&gt;"",ROUND((($C2096/1.2)-$E2096),2),""),"")</f>
        <v>-2.14</v>
      </c>
      <c r="G2096">
        <f>IFERROR(IF('SUIVI VENTES 403e'!$A2082&lt;&gt;"",ROUND($F2096*$A2096,2),""),"")</f>
        <v>-10.7</v>
      </c>
      <c r="H2096">
        <f>IFERROR(IF('SUIVI VENTES 403e'!$A2082&lt;&gt;"",YEAR('SUIVI VENTES 403e'!$G2082),""),"")</f>
        <v>2023</v>
      </c>
      <c r="I2096">
        <f>IFERROR(IF('SUIVI VENTES 403e'!$A2082&lt;&gt;"",MONTH('SUIVI VENTES 403e'!$G2082),""),"")</f>
        <v>9</v>
      </c>
    </row>
    <row r="2097" spans="1:9" x14ac:dyDescent="0.25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>
        <f t="shared" si="35"/>
        <v>1</v>
      </c>
      <c r="E2097" cm="1">
        <f t="array" ref="E2097">IFERROR(INDEX($G$3:$S$7,MATCH($H2097,$G$4:$G$7,0),MATCH($I2097,$G$3:$S$3,0)+1),"")</f>
        <v>12</v>
      </c>
      <c r="F2097">
        <f>IFERROR(IF('SUIVI VENTES 403e'!$A2083&lt;&gt;"",ROUND((($C2097/1.2)-$E2097),2),""),"")</f>
        <v>-12</v>
      </c>
      <c r="G2097">
        <f>IFERROR(IF('SUIVI VENTES 403e'!$A2083&lt;&gt;"",ROUND($F2097*$A2097,2),""),"")</f>
        <v>-12</v>
      </c>
      <c r="H2097">
        <f>IFERROR(IF('SUIVI VENTES 403e'!$A2083&lt;&gt;"",YEAR('SUIVI VENTES 403e'!$G2083),""),"")</f>
        <v>2023</v>
      </c>
      <c r="I2097">
        <f>IFERROR(IF('SUIVI VENTES 403e'!$A2083&lt;&gt;"",MONTH('SUIVI VENTES 403e'!$G2083),""),"")</f>
        <v>9</v>
      </c>
    </row>
    <row r="2098" spans="1:9" x14ac:dyDescent="0.25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t="str">
        <f t="shared" si="35"/>
        <v/>
      </c>
      <c r="E2098" cm="1">
        <f t="array" ref="E2098">IFERROR(INDEX($G$3:$S$7,MATCH($H2098,$G$4:$G$7,0),MATCH($I2098,$G$3:$S$3,0)+1),"")</f>
        <v>12</v>
      </c>
      <c r="F2098">
        <f>IFERROR(IF('SUIVI VENTES 403e'!$A2084&lt;&gt;"",ROUND((($C2098/1.2)-$E2098),2),""),"")</f>
        <v>-2.14</v>
      </c>
      <c r="G2098">
        <f>IFERROR(IF('SUIVI VENTES 403e'!$A2084&lt;&gt;"",ROUND($F2098*$A2098,2),""),"")</f>
        <v>-10.7</v>
      </c>
      <c r="H2098">
        <f>IFERROR(IF('SUIVI VENTES 403e'!$A2084&lt;&gt;"",YEAR('SUIVI VENTES 403e'!$G2084),""),"")</f>
        <v>2023</v>
      </c>
      <c r="I2098">
        <f>IFERROR(IF('SUIVI VENTES 403e'!$A2084&lt;&gt;"",MONTH('SUIVI VENTES 403e'!$G2084),""),"")</f>
        <v>9</v>
      </c>
    </row>
    <row r="2099" spans="1:9" x14ac:dyDescent="0.25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>
        <f t="shared" si="35"/>
        <v>1</v>
      </c>
      <c r="E2099" cm="1">
        <f t="array" ref="E2099">IFERROR(INDEX($G$3:$S$7,MATCH($H2099,$G$4:$G$7,0),MATCH($I2099,$G$3:$S$3,0)+1),"")</f>
        <v>12</v>
      </c>
      <c r="F2099">
        <f>IFERROR(IF('SUIVI VENTES 403e'!$A2085&lt;&gt;"",ROUND((($C2099/1.2)-$E2099),2),""),"")</f>
        <v>-12</v>
      </c>
      <c r="G2099">
        <f>IFERROR(IF('SUIVI VENTES 403e'!$A2085&lt;&gt;"",ROUND($F2099*$A2099,2),""),"")</f>
        <v>-12</v>
      </c>
      <c r="H2099">
        <f>IFERROR(IF('SUIVI VENTES 403e'!$A2085&lt;&gt;"",YEAR('SUIVI VENTES 403e'!$G2085),""),"")</f>
        <v>2023</v>
      </c>
      <c r="I2099">
        <f>IFERROR(IF('SUIVI VENTES 403e'!$A2085&lt;&gt;"",MONTH('SUIVI VENTES 403e'!$G2085),""),"")</f>
        <v>9</v>
      </c>
    </row>
    <row r="2100" spans="1:9" x14ac:dyDescent="0.25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t="str">
        <f t="shared" si="35"/>
        <v/>
      </c>
      <c r="E2100" cm="1">
        <f t="array" ref="E2100">IFERROR(INDEX($G$3:$S$7,MATCH($H2100,$G$4:$G$7,0),MATCH($I2100,$G$3:$S$3,0)+1),"")</f>
        <v>12</v>
      </c>
      <c r="F2100">
        <f>IFERROR(IF('SUIVI VENTES 403e'!$A2086&lt;&gt;"",ROUND((($C2100/1.2)-$E2100),2),""),"")</f>
        <v>-2.14</v>
      </c>
      <c r="G2100">
        <f>IFERROR(IF('SUIVI VENTES 403e'!$A2086&lt;&gt;"",ROUND($F2100*$A2100,2),""),"")</f>
        <v>-10.7</v>
      </c>
      <c r="H2100">
        <f>IFERROR(IF('SUIVI VENTES 403e'!$A2086&lt;&gt;"",YEAR('SUIVI VENTES 403e'!$G2086),""),"")</f>
        <v>2023</v>
      </c>
      <c r="I2100">
        <f>IFERROR(IF('SUIVI VENTES 403e'!$A2086&lt;&gt;"",MONTH('SUIVI VENTES 403e'!$G2086),""),"")</f>
        <v>9</v>
      </c>
    </row>
    <row r="2101" spans="1:9" x14ac:dyDescent="0.25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>
        <f t="shared" si="35"/>
        <v>1</v>
      </c>
      <c r="E2101" cm="1">
        <f t="array" ref="E2101">IFERROR(INDEX($G$3:$S$7,MATCH($H2101,$G$4:$G$7,0),MATCH($I2101,$G$3:$S$3,0)+1),"")</f>
        <v>12</v>
      </c>
      <c r="F2101">
        <f>IFERROR(IF('SUIVI VENTES 403e'!$A2087&lt;&gt;"",ROUND((($C2101/1.2)-$E2101),2),""),"")</f>
        <v>-12</v>
      </c>
      <c r="G2101">
        <f>IFERROR(IF('SUIVI VENTES 403e'!$A2087&lt;&gt;"",ROUND($F2101*$A2101,2),""),"")</f>
        <v>-12</v>
      </c>
      <c r="H2101">
        <f>IFERROR(IF('SUIVI VENTES 403e'!$A2087&lt;&gt;"",YEAR('SUIVI VENTES 403e'!$G2087),""),"")</f>
        <v>2023</v>
      </c>
      <c r="I2101">
        <f>IFERROR(IF('SUIVI VENTES 403e'!$A2087&lt;&gt;"",MONTH('SUIVI VENTES 403e'!$G2087),""),"")</f>
        <v>9</v>
      </c>
    </row>
    <row r="2102" spans="1:9" x14ac:dyDescent="0.25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t="str">
        <f t="shared" si="35"/>
        <v/>
      </c>
      <c r="E2102" cm="1">
        <f t="array" ref="E2102">IFERROR(INDEX($G$3:$S$7,MATCH($H2102,$G$4:$G$7,0),MATCH($I2102,$G$3:$S$3,0)+1),"")</f>
        <v>12</v>
      </c>
      <c r="F2102">
        <f>IFERROR(IF('SUIVI VENTES 403e'!$A2088&lt;&gt;"",ROUND((($C2102/1.2)-$E2102),2),""),"")</f>
        <v>-2.75</v>
      </c>
      <c r="G2102">
        <f>IFERROR(IF('SUIVI VENTES 403e'!$A2088&lt;&gt;"",ROUND($F2102*$A2102,2),""),"")</f>
        <v>-41.25</v>
      </c>
      <c r="H2102">
        <f>IFERROR(IF('SUIVI VENTES 403e'!$A2088&lt;&gt;"",YEAR('SUIVI VENTES 403e'!$G2088),""),"")</f>
        <v>2023</v>
      </c>
      <c r="I2102">
        <f>IFERROR(IF('SUIVI VENTES 403e'!$A2088&lt;&gt;"",MONTH('SUIVI VENTES 403e'!$G2088),""),"")</f>
        <v>9</v>
      </c>
    </row>
    <row r="2103" spans="1:9" x14ac:dyDescent="0.25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t="str">
        <f t="shared" si="35"/>
        <v/>
      </c>
      <c r="E2103" cm="1">
        <f t="array" ref="E2103">IFERROR(INDEX($G$3:$S$7,MATCH($H2103,$G$4:$G$7,0),MATCH($I2103,$G$3:$S$3,0)+1),"")</f>
        <v>12</v>
      </c>
      <c r="F2103">
        <f>IFERROR(IF('SUIVI VENTES 403e'!$A2089&lt;&gt;"",ROUND((($C2103/1.2)-$E2103),2),""),"")</f>
        <v>-2.14</v>
      </c>
      <c r="G2103">
        <f>IFERROR(IF('SUIVI VENTES 403e'!$A2089&lt;&gt;"",ROUND($F2103*$A2103,2),""),"")</f>
        <v>-25.68</v>
      </c>
      <c r="H2103">
        <f>IFERROR(IF('SUIVI VENTES 403e'!$A2089&lt;&gt;"",YEAR('SUIVI VENTES 403e'!$G2089),""),"")</f>
        <v>2023</v>
      </c>
      <c r="I2103">
        <f>IFERROR(IF('SUIVI VENTES 403e'!$A2089&lt;&gt;"",MONTH('SUIVI VENTES 403e'!$G2089),""),"")</f>
        <v>9</v>
      </c>
    </row>
    <row r="2104" spans="1:9" x14ac:dyDescent="0.25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>
        <f t="shared" si="35"/>
        <v>2</v>
      </c>
      <c r="E2104" cm="1">
        <f t="array" ref="E2104">IFERROR(INDEX($G$3:$S$7,MATCH($H2104,$G$4:$G$7,0),MATCH($I2104,$G$3:$S$3,0)+1),"")</f>
        <v>12</v>
      </c>
      <c r="F2104">
        <f>IFERROR(IF('SUIVI VENTES 403e'!$A2090&lt;&gt;"",ROUND((($C2104/1.2)-$E2104),2),""),"")</f>
        <v>-12</v>
      </c>
      <c r="G2104">
        <f>IFERROR(IF('SUIVI VENTES 403e'!$A2090&lt;&gt;"",ROUND($F2104*$A2104,2),""),"")</f>
        <v>-24</v>
      </c>
      <c r="H2104">
        <f>IFERROR(IF('SUIVI VENTES 403e'!$A2090&lt;&gt;"",YEAR('SUIVI VENTES 403e'!$G2090),""),"")</f>
        <v>2023</v>
      </c>
      <c r="I2104">
        <f>IFERROR(IF('SUIVI VENTES 403e'!$A2090&lt;&gt;"",MONTH('SUIVI VENTES 403e'!$G2090),""),"")</f>
        <v>9</v>
      </c>
    </row>
    <row r="2105" spans="1:9" x14ac:dyDescent="0.25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t="str">
        <f t="shared" si="35"/>
        <v/>
      </c>
      <c r="E2105" cm="1">
        <f t="array" ref="E2105">IFERROR(INDEX($G$3:$S$7,MATCH($H2105,$G$4:$G$7,0),MATCH($I2105,$G$3:$S$3,0)+1),"")</f>
        <v>12</v>
      </c>
      <c r="F2105">
        <f>IFERROR(IF('SUIVI VENTES 403e'!$A2091&lt;&gt;"",ROUND((($C2105/1.2)-$E2105),2),""),"")</f>
        <v>-2.14</v>
      </c>
      <c r="G2105">
        <f>IFERROR(IF('SUIVI VENTES 403e'!$A2091&lt;&gt;"",ROUND($F2105*$A2105,2),""),"")</f>
        <v>-32.1</v>
      </c>
      <c r="H2105">
        <f>IFERROR(IF('SUIVI VENTES 403e'!$A2091&lt;&gt;"",YEAR('SUIVI VENTES 403e'!$G2091),""),"")</f>
        <v>2023</v>
      </c>
      <c r="I2105">
        <f>IFERROR(IF('SUIVI VENTES 403e'!$A2091&lt;&gt;"",MONTH('SUIVI VENTES 403e'!$G2091),""),"")</f>
        <v>9</v>
      </c>
    </row>
    <row r="2106" spans="1:9" x14ac:dyDescent="0.25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>
        <f t="shared" si="35"/>
        <v>3</v>
      </c>
      <c r="E2106" cm="1">
        <f t="array" ref="E2106">IFERROR(INDEX($G$3:$S$7,MATCH($H2106,$G$4:$G$7,0),MATCH($I2106,$G$3:$S$3,0)+1),"")</f>
        <v>12</v>
      </c>
      <c r="F2106">
        <f>IFERROR(IF('SUIVI VENTES 403e'!$A2092&lt;&gt;"",ROUND((($C2106/1.2)-$E2106),2),""),"")</f>
        <v>-12</v>
      </c>
      <c r="G2106">
        <f>IFERROR(IF('SUIVI VENTES 403e'!$A2092&lt;&gt;"",ROUND($F2106*$A2106,2),""),"")</f>
        <v>-36</v>
      </c>
      <c r="H2106">
        <f>IFERROR(IF('SUIVI VENTES 403e'!$A2092&lt;&gt;"",YEAR('SUIVI VENTES 403e'!$G2092),""),"")</f>
        <v>2023</v>
      </c>
      <c r="I2106">
        <f>IFERROR(IF('SUIVI VENTES 403e'!$A2092&lt;&gt;"",MONTH('SUIVI VENTES 403e'!$G2092),""),"")</f>
        <v>9</v>
      </c>
    </row>
    <row r="2107" spans="1:9" x14ac:dyDescent="0.25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t="str">
        <f t="shared" si="35"/>
        <v/>
      </c>
      <c r="E2107" cm="1">
        <f t="array" ref="E2107">IFERROR(INDEX($G$3:$S$7,MATCH($H2107,$G$4:$G$7,0),MATCH($I2107,$G$3:$S$3,0)+1),"")</f>
        <v>12</v>
      </c>
      <c r="F2107">
        <f>IFERROR(IF('SUIVI VENTES 403e'!$A2093&lt;&gt;"",ROUND((($C2107/1.2)-$E2107),2),""),"")</f>
        <v>9.39</v>
      </c>
      <c r="G2107">
        <f>IFERROR(IF('SUIVI VENTES 403e'!$A2093&lt;&gt;"",ROUND($F2107*$A2107,2),""),"")</f>
        <v>46.95</v>
      </c>
      <c r="H2107">
        <f>IFERROR(IF('SUIVI VENTES 403e'!$A2093&lt;&gt;"",YEAR('SUIVI VENTES 403e'!$G2093),""),"")</f>
        <v>2023</v>
      </c>
      <c r="I2107">
        <f>IFERROR(IF('SUIVI VENTES 403e'!$A2093&lt;&gt;"",MONTH('SUIVI VENTES 403e'!$G2093),""),"")</f>
        <v>9</v>
      </c>
    </row>
    <row r="2108" spans="1:9" x14ac:dyDescent="0.25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>
        <f t="shared" si="35"/>
        <v>1</v>
      </c>
      <c r="E2108" cm="1">
        <f t="array" ref="E2108">IFERROR(INDEX($G$3:$S$7,MATCH($H2108,$G$4:$G$7,0),MATCH($I2108,$G$3:$S$3,0)+1),"")</f>
        <v>12</v>
      </c>
      <c r="F2108">
        <f>IFERROR(IF('SUIVI VENTES 403e'!$A2094&lt;&gt;"",ROUND((($C2108/1.2)-$E2108),2),""),"")</f>
        <v>-12</v>
      </c>
      <c r="G2108">
        <f>IFERROR(IF('SUIVI VENTES 403e'!$A2094&lt;&gt;"",ROUND($F2108*$A2108,2),""),"")</f>
        <v>-12</v>
      </c>
      <c r="H2108">
        <f>IFERROR(IF('SUIVI VENTES 403e'!$A2094&lt;&gt;"",YEAR('SUIVI VENTES 403e'!$G2094),""),"")</f>
        <v>2023</v>
      </c>
      <c r="I2108">
        <f>IFERROR(IF('SUIVI VENTES 403e'!$A2094&lt;&gt;"",MONTH('SUIVI VENTES 403e'!$G2094),""),"")</f>
        <v>9</v>
      </c>
    </row>
    <row r="2109" spans="1:9" x14ac:dyDescent="0.25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t="str">
        <f t="shared" si="35"/>
        <v/>
      </c>
      <c r="E2109" cm="1">
        <f t="array" ref="E2109">IFERROR(INDEX($G$3:$S$7,MATCH($H2109,$G$4:$G$7,0),MATCH($I2109,$G$3:$S$3,0)+1),"")</f>
        <v>12</v>
      </c>
      <c r="F2109">
        <f>IFERROR(IF('SUIVI VENTES 403e'!$A2095&lt;&gt;"",ROUND((($C2109/1.2)-$E2109),2),""),"")</f>
        <v>9.39</v>
      </c>
      <c r="G2109">
        <f>IFERROR(IF('SUIVI VENTES 403e'!$A2095&lt;&gt;"",ROUND($F2109*$A2109,2),""),"")</f>
        <v>56.34</v>
      </c>
      <c r="H2109">
        <f>IFERROR(IF('SUIVI VENTES 403e'!$A2095&lt;&gt;"",YEAR('SUIVI VENTES 403e'!$G2095),""),"")</f>
        <v>2023</v>
      </c>
      <c r="I2109">
        <f>IFERROR(IF('SUIVI VENTES 403e'!$A2095&lt;&gt;"",MONTH('SUIVI VENTES 403e'!$G2095),""),"")</f>
        <v>9</v>
      </c>
    </row>
    <row r="2110" spans="1:9" x14ac:dyDescent="0.25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>
        <f t="shared" si="35"/>
        <v>1</v>
      </c>
      <c r="E2110" cm="1">
        <f t="array" ref="E2110">IFERROR(INDEX($G$3:$S$7,MATCH($H2110,$G$4:$G$7,0),MATCH($I2110,$G$3:$S$3,0)+1),"")</f>
        <v>12</v>
      </c>
      <c r="F2110">
        <f>IFERROR(IF('SUIVI VENTES 403e'!$A2096&lt;&gt;"",ROUND((($C2110/1.2)-$E2110),2),""),"")</f>
        <v>-12</v>
      </c>
      <c r="G2110">
        <f>IFERROR(IF('SUIVI VENTES 403e'!$A2096&lt;&gt;"",ROUND($F2110*$A2110,2),""),"")</f>
        <v>-12</v>
      </c>
      <c r="H2110">
        <f>IFERROR(IF('SUIVI VENTES 403e'!$A2096&lt;&gt;"",YEAR('SUIVI VENTES 403e'!$G2096),""),"")</f>
        <v>2023</v>
      </c>
      <c r="I2110">
        <f>IFERROR(IF('SUIVI VENTES 403e'!$A2096&lt;&gt;"",MONTH('SUIVI VENTES 403e'!$G2096),""),"")</f>
        <v>9</v>
      </c>
    </row>
    <row r="2111" spans="1:9" x14ac:dyDescent="0.25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t="str">
        <f t="shared" si="35"/>
        <v/>
      </c>
      <c r="E2111" cm="1">
        <f t="array" ref="E2111">IFERROR(INDEX($G$3:$S$7,MATCH($H2111,$G$4:$G$7,0),MATCH($I2111,$G$3:$S$3,0)+1),"")</f>
        <v>12</v>
      </c>
      <c r="F2111">
        <f>IFERROR(IF('SUIVI VENTES 403e'!$A2097&lt;&gt;"",ROUND((($C2111/1.2)-$E2111),2),""),"")</f>
        <v>-2.14</v>
      </c>
      <c r="G2111">
        <f>IFERROR(IF('SUIVI VENTES 403e'!$A2097&lt;&gt;"",ROUND($F2111*$A2111,2),""),"")</f>
        <v>-53.5</v>
      </c>
      <c r="H2111">
        <f>IFERROR(IF('SUIVI VENTES 403e'!$A2097&lt;&gt;"",YEAR('SUIVI VENTES 403e'!$G2097),""),"")</f>
        <v>2023</v>
      </c>
      <c r="I2111">
        <f>IFERROR(IF('SUIVI VENTES 403e'!$A2097&lt;&gt;"",MONTH('SUIVI VENTES 403e'!$G2097),""),"")</f>
        <v>9</v>
      </c>
    </row>
    <row r="2112" spans="1:9" x14ac:dyDescent="0.25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>
        <f t="shared" si="35"/>
        <v>5</v>
      </c>
      <c r="E2112" cm="1">
        <f t="array" ref="E2112">IFERROR(INDEX($G$3:$S$7,MATCH($H2112,$G$4:$G$7,0),MATCH($I2112,$G$3:$S$3,0)+1),"")</f>
        <v>12</v>
      </c>
      <c r="F2112">
        <f>IFERROR(IF('SUIVI VENTES 403e'!$A2098&lt;&gt;"",ROUND((($C2112/1.2)-$E2112),2),""),"")</f>
        <v>-12</v>
      </c>
      <c r="G2112">
        <f>IFERROR(IF('SUIVI VENTES 403e'!$A2098&lt;&gt;"",ROUND($F2112*$A2112,2),""),"")</f>
        <v>-60</v>
      </c>
      <c r="H2112">
        <f>IFERROR(IF('SUIVI VENTES 403e'!$A2098&lt;&gt;"",YEAR('SUIVI VENTES 403e'!$G2098),""),"")</f>
        <v>2023</v>
      </c>
      <c r="I2112">
        <f>IFERROR(IF('SUIVI VENTES 403e'!$A2098&lt;&gt;"",MONTH('SUIVI VENTES 403e'!$G2098),""),"")</f>
        <v>9</v>
      </c>
    </row>
    <row r="2113" spans="1:9" x14ac:dyDescent="0.25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t="str">
        <f t="shared" si="35"/>
        <v/>
      </c>
      <c r="E2113" cm="1">
        <f t="array" ref="E2113">IFERROR(INDEX($G$3:$S$7,MATCH($H2113,$G$4:$G$7,0),MATCH($I2113,$G$3:$S$3,0)+1),"")</f>
        <v>12</v>
      </c>
      <c r="F2113">
        <f>IFERROR(IF('SUIVI VENTES 403e'!$A2099&lt;&gt;"",ROUND((($C2113/1.2)-$E2113),2),""),"")</f>
        <v>-2.14</v>
      </c>
      <c r="G2113">
        <f>IFERROR(IF('SUIVI VENTES 403e'!$A2099&lt;&gt;"",ROUND($F2113*$A2113,2),""),"")</f>
        <v>-10.7</v>
      </c>
      <c r="H2113">
        <f>IFERROR(IF('SUIVI VENTES 403e'!$A2099&lt;&gt;"",YEAR('SUIVI VENTES 403e'!$G2099),""),"")</f>
        <v>2023</v>
      </c>
      <c r="I2113">
        <f>IFERROR(IF('SUIVI VENTES 403e'!$A2099&lt;&gt;"",MONTH('SUIVI VENTES 403e'!$G2099),""),"")</f>
        <v>9</v>
      </c>
    </row>
    <row r="2114" spans="1:9" x14ac:dyDescent="0.25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>
        <f t="shared" si="35"/>
        <v>1</v>
      </c>
      <c r="E2114" cm="1">
        <f t="array" ref="E2114">IFERROR(INDEX($G$3:$S$7,MATCH($H2114,$G$4:$G$7,0),MATCH($I2114,$G$3:$S$3,0)+1),"")</f>
        <v>12</v>
      </c>
      <c r="F2114">
        <f>IFERROR(IF('SUIVI VENTES 403e'!$A2100&lt;&gt;"",ROUND((($C2114/1.2)-$E2114),2),""),"")</f>
        <v>-12</v>
      </c>
      <c r="G2114">
        <f>IFERROR(IF('SUIVI VENTES 403e'!$A2100&lt;&gt;"",ROUND($F2114*$A2114,2),""),"")</f>
        <v>-12</v>
      </c>
      <c r="H2114">
        <f>IFERROR(IF('SUIVI VENTES 403e'!$A2100&lt;&gt;"",YEAR('SUIVI VENTES 403e'!$G2100),""),"")</f>
        <v>2023</v>
      </c>
      <c r="I2114">
        <f>IFERROR(IF('SUIVI VENTES 403e'!$A2100&lt;&gt;"",MONTH('SUIVI VENTES 403e'!$G2100),""),"")</f>
        <v>9</v>
      </c>
    </row>
    <row r="2115" spans="1:9" x14ac:dyDescent="0.25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t="str">
        <f t="shared" si="35"/>
        <v/>
      </c>
      <c r="E2115" cm="1">
        <f t="array" ref="E2115">IFERROR(INDEX($G$3:$S$7,MATCH($H2115,$G$4:$G$7,0),MATCH($I2115,$G$3:$S$3,0)+1),"")</f>
        <v>12</v>
      </c>
      <c r="F2115">
        <f>IFERROR(IF('SUIVI VENTES 403e'!$A2101&lt;&gt;"",ROUND((($C2115/1.2)-$E2115),2),""),"")</f>
        <v>-2.14</v>
      </c>
      <c r="G2115">
        <f>IFERROR(IF('SUIVI VENTES 403e'!$A2101&lt;&gt;"",ROUND($F2115*$A2115,2),""),"")</f>
        <v>-10.7</v>
      </c>
      <c r="H2115">
        <f>IFERROR(IF('SUIVI VENTES 403e'!$A2101&lt;&gt;"",YEAR('SUIVI VENTES 403e'!$G2101),""),"")</f>
        <v>2023</v>
      </c>
      <c r="I2115">
        <f>IFERROR(IF('SUIVI VENTES 403e'!$A2101&lt;&gt;"",MONTH('SUIVI VENTES 403e'!$G2101),""),"")</f>
        <v>9</v>
      </c>
    </row>
    <row r="2116" spans="1:9" x14ac:dyDescent="0.25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>
        <f t="shared" si="35"/>
        <v>1</v>
      </c>
      <c r="E2116" cm="1">
        <f t="array" ref="E2116">IFERROR(INDEX($G$3:$S$7,MATCH($H2116,$G$4:$G$7,0),MATCH($I2116,$G$3:$S$3,0)+1),"")</f>
        <v>12</v>
      </c>
      <c r="F2116">
        <f>IFERROR(IF('SUIVI VENTES 403e'!$A2102&lt;&gt;"",ROUND((($C2116/1.2)-$E2116),2),""),"")</f>
        <v>-12</v>
      </c>
      <c r="G2116">
        <f>IFERROR(IF('SUIVI VENTES 403e'!$A2102&lt;&gt;"",ROUND($F2116*$A2116,2),""),"")</f>
        <v>-12</v>
      </c>
      <c r="H2116">
        <f>IFERROR(IF('SUIVI VENTES 403e'!$A2102&lt;&gt;"",YEAR('SUIVI VENTES 403e'!$G2102),""),"")</f>
        <v>2023</v>
      </c>
      <c r="I2116">
        <f>IFERROR(IF('SUIVI VENTES 403e'!$A2102&lt;&gt;"",MONTH('SUIVI VENTES 403e'!$G2102),""),"")</f>
        <v>9</v>
      </c>
    </row>
    <row r="2117" spans="1:9" x14ac:dyDescent="0.25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t="str">
        <f t="shared" si="35"/>
        <v/>
      </c>
      <c r="E2117" cm="1">
        <f t="array" ref="E2117">IFERROR(INDEX($G$3:$S$7,MATCH($H2117,$G$4:$G$7,0),MATCH($I2117,$G$3:$S$3,0)+1),"")</f>
        <v>12</v>
      </c>
      <c r="F2117">
        <f>IFERROR(IF('SUIVI VENTES 403e'!$A2103&lt;&gt;"",ROUND((($C2117/1.2)-$E2117),2),""),"")</f>
        <v>-2.14</v>
      </c>
      <c r="G2117">
        <f>IFERROR(IF('SUIVI VENTES 403e'!$A2103&lt;&gt;"",ROUND($F2117*$A2117,2),""),"")</f>
        <v>-10.7</v>
      </c>
      <c r="H2117">
        <f>IFERROR(IF('SUIVI VENTES 403e'!$A2103&lt;&gt;"",YEAR('SUIVI VENTES 403e'!$G2103),""),"")</f>
        <v>2023</v>
      </c>
      <c r="I2117">
        <f>IFERROR(IF('SUIVI VENTES 403e'!$A2103&lt;&gt;"",MONTH('SUIVI VENTES 403e'!$G2103),""),"")</f>
        <v>9</v>
      </c>
    </row>
    <row r="2118" spans="1:9" x14ac:dyDescent="0.25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>
        <f t="shared" si="35"/>
        <v>1</v>
      </c>
      <c r="E2118" cm="1">
        <f t="array" ref="E2118">IFERROR(INDEX($G$3:$S$7,MATCH($H2118,$G$4:$G$7,0),MATCH($I2118,$G$3:$S$3,0)+1),"")</f>
        <v>12</v>
      </c>
      <c r="F2118">
        <f>IFERROR(IF('SUIVI VENTES 403e'!$A2104&lt;&gt;"",ROUND((($C2118/1.2)-$E2118),2),""),"")</f>
        <v>-12</v>
      </c>
      <c r="G2118">
        <f>IFERROR(IF('SUIVI VENTES 403e'!$A2104&lt;&gt;"",ROUND($F2118*$A2118,2),""),"")</f>
        <v>-12</v>
      </c>
      <c r="H2118">
        <f>IFERROR(IF('SUIVI VENTES 403e'!$A2104&lt;&gt;"",YEAR('SUIVI VENTES 403e'!$G2104),""),"")</f>
        <v>2023</v>
      </c>
      <c r="I2118">
        <f>IFERROR(IF('SUIVI VENTES 403e'!$A2104&lt;&gt;"",MONTH('SUIVI VENTES 403e'!$G2104),""),"")</f>
        <v>9</v>
      </c>
    </row>
    <row r="2119" spans="1:9" x14ac:dyDescent="0.25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t="str">
        <f t="shared" si="35"/>
        <v/>
      </c>
      <c r="E2119" cm="1">
        <f t="array" ref="E2119">IFERROR(INDEX($G$3:$S$7,MATCH($H2119,$G$4:$G$7,0),MATCH($I2119,$G$3:$S$3,0)+1),"")</f>
        <v>12</v>
      </c>
      <c r="F2119">
        <f>IFERROR(IF('SUIVI VENTES 403e'!$A2105&lt;&gt;"",ROUND((($C2119/1.2)-$E2119),2),""),"")</f>
        <v>-2.14</v>
      </c>
      <c r="G2119">
        <f>IFERROR(IF('SUIVI VENTES 403e'!$A2105&lt;&gt;"",ROUND($F2119*$A2119,2),""),"")</f>
        <v>-25.68</v>
      </c>
      <c r="H2119">
        <f>IFERROR(IF('SUIVI VENTES 403e'!$A2105&lt;&gt;"",YEAR('SUIVI VENTES 403e'!$G2105),""),"")</f>
        <v>2023</v>
      </c>
      <c r="I2119">
        <f>IFERROR(IF('SUIVI VENTES 403e'!$A2105&lt;&gt;"",MONTH('SUIVI VENTES 403e'!$G2105),""),"")</f>
        <v>9</v>
      </c>
    </row>
    <row r="2120" spans="1:9" x14ac:dyDescent="0.25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>
        <f t="shared" si="35"/>
        <v>2</v>
      </c>
      <c r="E2120" cm="1">
        <f t="array" ref="E2120">IFERROR(INDEX($G$3:$S$7,MATCH($H2120,$G$4:$G$7,0),MATCH($I2120,$G$3:$S$3,0)+1),"")</f>
        <v>12</v>
      </c>
      <c r="F2120">
        <f>IFERROR(IF('SUIVI VENTES 403e'!$A2106&lt;&gt;"",ROUND((($C2120/1.2)-$E2120),2),""),"")</f>
        <v>-12</v>
      </c>
      <c r="G2120">
        <f>IFERROR(IF('SUIVI VENTES 403e'!$A2106&lt;&gt;"",ROUND($F2120*$A2120,2),""),"")</f>
        <v>-24</v>
      </c>
      <c r="H2120">
        <f>IFERROR(IF('SUIVI VENTES 403e'!$A2106&lt;&gt;"",YEAR('SUIVI VENTES 403e'!$G2106),""),"")</f>
        <v>2023</v>
      </c>
      <c r="I2120">
        <f>IFERROR(IF('SUIVI VENTES 403e'!$A2106&lt;&gt;"",MONTH('SUIVI VENTES 403e'!$G2106),""),"")</f>
        <v>9</v>
      </c>
    </row>
    <row r="2121" spans="1:9" x14ac:dyDescent="0.25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t="str">
        <f t="shared" si="35"/>
        <v/>
      </c>
      <c r="E2121" cm="1">
        <f t="array" ref="E2121">IFERROR(INDEX($G$3:$S$7,MATCH($H2121,$G$4:$G$7,0),MATCH($I2121,$G$3:$S$3,0)+1),"")</f>
        <v>12</v>
      </c>
      <c r="F2121">
        <f>IFERROR(IF('SUIVI VENTES 403e'!$A2107&lt;&gt;"",ROUND((($C2121/1.2)-$E2121),2),""),"")</f>
        <v>-2.14</v>
      </c>
      <c r="G2121">
        <f>IFERROR(IF('SUIVI VENTES 403e'!$A2107&lt;&gt;"",ROUND($F2121*$A2121,2),""),"")</f>
        <v>-10.7</v>
      </c>
      <c r="H2121">
        <f>IFERROR(IF('SUIVI VENTES 403e'!$A2107&lt;&gt;"",YEAR('SUIVI VENTES 403e'!$G2107),""),"")</f>
        <v>2023</v>
      </c>
      <c r="I2121">
        <f>IFERROR(IF('SUIVI VENTES 403e'!$A2107&lt;&gt;"",MONTH('SUIVI VENTES 403e'!$G2107),""),"")</f>
        <v>9</v>
      </c>
    </row>
    <row r="2122" spans="1:9" x14ac:dyDescent="0.25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>
        <f t="shared" si="35"/>
        <v>1</v>
      </c>
      <c r="E2122" cm="1">
        <f t="array" ref="E2122">IFERROR(INDEX($G$3:$S$7,MATCH($H2122,$G$4:$G$7,0),MATCH($I2122,$G$3:$S$3,0)+1),"")</f>
        <v>12</v>
      </c>
      <c r="F2122">
        <f>IFERROR(IF('SUIVI VENTES 403e'!$A2108&lt;&gt;"",ROUND((($C2122/1.2)-$E2122),2),""),"")</f>
        <v>-12</v>
      </c>
      <c r="G2122">
        <f>IFERROR(IF('SUIVI VENTES 403e'!$A2108&lt;&gt;"",ROUND($F2122*$A2122,2),""),"")</f>
        <v>-12</v>
      </c>
      <c r="H2122">
        <f>IFERROR(IF('SUIVI VENTES 403e'!$A2108&lt;&gt;"",YEAR('SUIVI VENTES 403e'!$G2108),""),"")</f>
        <v>2023</v>
      </c>
      <c r="I2122">
        <f>IFERROR(IF('SUIVI VENTES 403e'!$A2108&lt;&gt;"",MONTH('SUIVI VENTES 403e'!$G2108),""),"")</f>
        <v>9</v>
      </c>
    </row>
    <row r="2123" spans="1:9" x14ac:dyDescent="0.25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t="str">
        <f t="shared" si="35"/>
        <v/>
      </c>
      <c r="E2123" cm="1">
        <f t="array" ref="E2123">IFERROR(INDEX($G$3:$S$7,MATCH($H2123,$G$4:$G$7,0),MATCH($I2123,$G$3:$S$3,0)+1),"")</f>
        <v>12</v>
      </c>
      <c r="F2123">
        <f>IFERROR(IF('SUIVI VENTES 403e'!$A2109&lt;&gt;"",ROUND((($C2123/1.2)-$E2123),2),""),"")</f>
        <v>-2.75</v>
      </c>
      <c r="G2123">
        <f>IFERROR(IF('SUIVI VENTES 403e'!$A2109&lt;&gt;"",ROUND($F2123*$A2123,2),""),"")</f>
        <v>-27.5</v>
      </c>
      <c r="H2123">
        <f>IFERROR(IF('SUIVI VENTES 403e'!$A2109&lt;&gt;"",YEAR('SUIVI VENTES 403e'!$G2109),""),"")</f>
        <v>2023</v>
      </c>
      <c r="I2123">
        <f>IFERROR(IF('SUIVI VENTES 403e'!$A2109&lt;&gt;"",MONTH('SUIVI VENTES 403e'!$G2109),""),"")</f>
        <v>9</v>
      </c>
    </row>
    <row r="2124" spans="1:9" x14ac:dyDescent="0.25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t="str">
        <f t="shared" si="35"/>
        <v/>
      </c>
      <c r="E2124" cm="1">
        <f t="array" ref="E2124">IFERROR(INDEX($G$3:$S$7,MATCH($H2124,$G$4:$G$7,0),MATCH($I2124,$G$3:$S$3,0)+1),"")</f>
        <v>12</v>
      </c>
      <c r="F2124">
        <f>IFERROR(IF('SUIVI VENTES 403e'!$A2110&lt;&gt;"",ROUND((($C2124/1.2)-$E2124),2),""),"")</f>
        <v>-2.14</v>
      </c>
      <c r="G2124">
        <f>IFERROR(IF('SUIVI VENTES 403e'!$A2110&lt;&gt;"",ROUND($F2124*$A2124,2),""),"")</f>
        <v>-2.14</v>
      </c>
      <c r="H2124">
        <f>IFERROR(IF('SUIVI VENTES 403e'!$A2110&lt;&gt;"",YEAR('SUIVI VENTES 403e'!$G2110),""),"")</f>
        <v>2023</v>
      </c>
      <c r="I2124">
        <f>IFERROR(IF('SUIVI VENTES 403e'!$A2110&lt;&gt;"",MONTH('SUIVI VENTES 403e'!$G2110),""),"")</f>
        <v>9</v>
      </c>
    </row>
    <row r="2125" spans="1:9" x14ac:dyDescent="0.25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t="str">
        <f t="shared" si="35"/>
        <v/>
      </c>
      <c r="E2125" cm="1">
        <f t="array" ref="E2125">IFERROR(INDEX($G$3:$S$7,MATCH($H2125,$G$4:$G$7,0),MATCH($I2125,$G$3:$S$3,0)+1),"")</f>
        <v>12</v>
      </c>
      <c r="F2125">
        <f>IFERROR(IF('SUIVI VENTES 403e'!$A2111&lt;&gt;"",ROUND((($C2125/1.2)-$E2125),2),""),"")</f>
        <v>-2.14</v>
      </c>
      <c r="G2125">
        <f>IFERROR(IF('SUIVI VENTES 403e'!$A2111&lt;&gt;"",ROUND($F2125*$A2125,2),""),"")</f>
        <v>-10.7</v>
      </c>
      <c r="H2125">
        <f>IFERROR(IF('SUIVI VENTES 403e'!$A2111&lt;&gt;"",YEAR('SUIVI VENTES 403e'!$G2111),""),"")</f>
        <v>2023</v>
      </c>
      <c r="I2125">
        <f>IFERROR(IF('SUIVI VENTES 403e'!$A2111&lt;&gt;"",MONTH('SUIVI VENTES 403e'!$G2111),""),"")</f>
        <v>9</v>
      </c>
    </row>
    <row r="2126" spans="1:9" x14ac:dyDescent="0.25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>
        <f t="shared" si="35"/>
        <v>1</v>
      </c>
      <c r="E2126" cm="1">
        <f t="array" ref="E2126">IFERROR(INDEX($G$3:$S$7,MATCH($H2126,$G$4:$G$7,0),MATCH($I2126,$G$3:$S$3,0)+1),"")</f>
        <v>12</v>
      </c>
      <c r="F2126">
        <f>IFERROR(IF('SUIVI VENTES 403e'!$A2112&lt;&gt;"",ROUND((($C2126/1.2)-$E2126),2),""),"")</f>
        <v>-12</v>
      </c>
      <c r="G2126">
        <f>IFERROR(IF('SUIVI VENTES 403e'!$A2112&lt;&gt;"",ROUND($F2126*$A2126,2),""),"")</f>
        <v>-12</v>
      </c>
      <c r="H2126">
        <f>IFERROR(IF('SUIVI VENTES 403e'!$A2112&lt;&gt;"",YEAR('SUIVI VENTES 403e'!$G2112),""),"")</f>
        <v>2023</v>
      </c>
      <c r="I2126">
        <f>IFERROR(IF('SUIVI VENTES 403e'!$A2112&lt;&gt;"",MONTH('SUIVI VENTES 403e'!$G2112),""),"")</f>
        <v>9</v>
      </c>
    </row>
    <row r="2127" spans="1:9" x14ac:dyDescent="0.25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t="str">
        <f t="shared" si="35"/>
        <v/>
      </c>
      <c r="E2127" cm="1">
        <f t="array" ref="E2127">IFERROR(INDEX($G$3:$S$7,MATCH($H2127,$G$4:$G$7,0),MATCH($I2127,$G$3:$S$3,0)+1),"")</f>
        <v>12</v>
      </c>
      <c r="F2127">
        <f>IFERROR(IF('SUIVI VENTES 403e'!$A2113&lt;&gt;"",ROUND((($C2127/1.2)-$E2127),2),""),"")</f>
        <v>-2.14</v>
      </c>
      <c r="G2127">
        <f>IFERROR(IF('SUIVI VENTES 403e'!$A2113&lt;&gt;"",ROUND($F2127*$A2127,2),""),"")</f>
        <v>-107</v>
      </c>
      <c r="H2127">
        <f>IFERROR(IF('SUIVI VENTES 403e'!$A2113&lt;&gt;"",YEAR('SUIVI VENTES 403e'!$G2113),""),"")</f>
        <v>2023</v>
      </c>
      <c r="I2127">
        <f>IFERROR(IF('SUIVI VENTES 403e'!$A2113&lt;&gt;"",MONTH('SUIVI VENTES 403e'!$G2113),""),"")</f>
        <v>9</v>
      </c>
    </row>
    <row r="2128" spans="1:9" x14ac:dyDescent="0.25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>
        <f t="shared" ref="D2128:D2191" si="36">IFERROR(IF(B2128=0,A2128,""),"")</f>
        <v>10</v>
      </c>
      <c r="E2128" cm="1">
        <f t="array" ref="E2128">IFERROR(INDEX($G$3:$S$7,MATCH($H2128,$G$4:$G$7,0),MATCH($I2128,$G$3:$S$3,0)+1),"")</f>
        <v>12</v>
      </c>
      <c r="F2128">
        <f>IFERROR(IF('SUIVI VENTES 403e'!$A2114&lt;&gt;"",ROUND((($C2128/1.2)-$E2128),2),""),"")</f>
        <v>-12</v>
      </c>
      <c r="G2128">
        <f>IFERROR(IF('SUIVI VENTES 403e'!$A2114&lt;&gt;"",ROUND($F2128*$A2128,2),""),"")</f>
        <v>-120</v>
      </c>
      <c r="H2128">
        <f>IFERROR(IF('SUIVI VENTES 403e'!$A2114&lt;&gt;"",YEAR('SUIVI VENTES 403e'!$G2114),""),"")</f>
        <v>2023</v>
      </c>
      <c r="I2128">
        <f>IFERROR(IF('SUIVI VENTES 403e'!$A2114&lt;&gt;"",MONTH('SUIVI VENTES 403e'!$G2114),""),"")</f>
        <v>9</v>
      </c>
    </row>
    <row r="2129" spans="1:9" x14ac:dyDescent="0.25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>
        <f t="shared" si="36"/>
        <v>0.25</v>
      </c>
      <c r="E2129" cm="1">
        <f t="array" ref="E2129">IFERROR(INDEX($G$3:$S$7,MATCH($H2129,$G$4:$G$7,0),MATCH($I2129,$G$3:$S$3,0)+1),"")</f>
        <v>12</v>
      </c>
      <c r="F2129">
        <f>IFERROR(IF('SUIVI VENTES 403e'!$A2115&lt;&gt;"",ROUND((($C2129/1.2)-$E2129),2),""),"")</f>
        <v>-12</v>
      </c>
      <c r="G2129">
        <f>IFERROR(IF('SUIVI VENTES 403e'!$A2115&lt;&gt;"",ROUND($F2129*$A2129,2),""),"")</f>
        <v>-3</v>
      </c>
      <c r="H2129">
        <f>IFERROR(IF('SUIVI VENTES 403e'!$A2115&lt;&gt;"",YEAR('SUIVI VENTES 403e'!$G2115),""),"")</f>
        <v>2023</v>
      </c>
      <c r="I2129">
        <f>IFERROR(IF('SUIVI VENTES 403e'!$A2115&lt;&gt;"",MONTH('SUIVI VENTES 403e'!$G2115),""),"")</f>
        <v>9</v>
      </c>
    </row>
    <row r="2130" spans="1:9" x14ac:dyDescent="0.25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t="str">
        <f t="shared" si="36"/>
        <v/>
      </c>
      <c r="E2130" cm="1">
        <f t="array" ref="E2130">IFERROR(INDEX($G$3:$S$7,MATCH($H2130,$G$4:$G$7,0),MATCH($I2130,$G$3:$S$3,0)+1),"")</f>
        <v>12</v>
      </c>
      <c r="F2130">
        <f>IFERROR(IF('SUIVI VENTES 403e'!$A2116&lt;&gt;"",ROUND((($C2130/1.2)-$E2130),2),""),"")</f>
        <v>-2.14</v>
      </c>
      <c r="G2130">
        <f>IFERROR(IF('SUIVI VENTES 403e'!$A2116&lt;&gt;"",ROUND($F2130*$A2130,2),""),"")</f>
        <v>-107</v>
      </c>
      <c r="H2130">
        <f>IFERROR(IF('SUIVI VENTES 403e'!$A2116&lt;&gt;"",YEAR('SUIVI VENTES 403e'!$G2116),""),"")</f>
        <v>2023</v>
      </c>
      <c r="I2130">
        <f>IFERROR(IF('SUIVI VENTES 403e'!$A2116&lt;&gt;"",MONTH('SUIVI VENTES 403e'!$G2116),""),"")</f>
        <v>9</v>
      </c>
    </row>
    <row r="2131" spans="1:9" x14ac:dyDescent="0.25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>
        <f t="shared" si="36"/>
        <v>10</v>
      </c>
      <c r="E2131" cm="1">
        <f t="array" ref="E2131">IFERROR(INDEX($G$3:$S$7,MATCH($H2131,$G$4:$G$7,0),MATCH($I2131,$G$3:$S$3,0)+1),"")</f>
        <v>12</v>
      </c>
      <c r="F2131">
        <f>IFERROR(IF('SUIVI VENTES 403e'!$A2117&lt;&gt;"",ROUND((($C2131/1.2)-$E2131),2),""),"")</f>
        <v>-12</v>
      </c>
      <c r="G2131">
        <f>IFERROR(IF('SUIVI VENTES 403e'!$A2117&lt;&gt;"",ROUND($F2131*$A2131,2),""),"")</f>
        <v>-120</v>
      </c>
      <c r="H2131">
        <f>IFERROR(IF('SUIVI VENTES 403e'!$A2117&lt;&gt;"",YEAR('SUIVI VENTES 403e'!$G2117),""),"")</f>
        <v>2023</v>
      </c>
      <c r="I2131">
        <f>IFERROR(IF('SUIVI VENTES 403e'!$A2117&lt;&gt;"",MONTH('SUIVI VENTES 403e'!$G2117),""),"")</f>
        <v>9</v>
      </c>
    </row>
    <row r="2132" spans="1:9" x14ac:dyDescent="0.25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t="str">
        <f t="shared" si="36"/>
        <v/>
      </c>
      <c r="E2132" cm="1">
        <f t="array" ref="E2132">IFERROR(INDEX($G$3:$S$7,MATCH($H2132,$G$4:$G$7,0),MATCH($I2132,$G$3:$S$3,0)+1),"")</f>
        <v>12</v>
      </c>
      <c r="F2132">
        <f>IFERROR(IF('SUIVI VENTES 403e'!$A2118&lt;&gt;"",ROUND((($C2132/1.2)-$E2132),2),""),"")</f>
        <v>-2.14</v>
      </c>
      <c r="G2132">
        <f>IFERROR(IF('SUIVI VENTES 403e'!$A2118&lt;&gt;"",ROUND($F2132*$A2132,2),""),"")</f>
        <v>-10.7</v>
      </c>
      <c r="H2132">
        <f>IFERROR(IF('SUIVI VENTES 403e'!$A2118&lt;&gt;"",YEAR('SUIVI VENTES 403e'!$G2118),""),"")</f>
        <v>2023</v>
      </c>
      <c r="I2132">
        <f>IFERROR(IF('SUIVI VENTES 403e'!$A2118&lt;&gt;"",MONTH('SUIVI VENTES 403e'!$G2118),""),"")</f>
        <v>9</v>
      </c>
    </row>
    <row r="2133" spans="1:9" x14ac:dyDescent="0.25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>
        <f t="shared" si="36"/>
        <v>1</v>
      </c>
      <c r="E2133" cm="1">
        <f t="array" ref="E2133">IFERROR(INDEX($G$3:$S$7,MATCH($H2133,$G$4:$G$7,0),MATCH($I2133,$G$3:$S$3,0)+1),"")</f>
        <v>12</v>
      </c>
      <c r="F2133">
        <f>IFERROR(IF('SUIVI VENTES 403e'!$A2119&lt;&gt;"",ROUND((($C2133/1.2)-$E2133),2),""),"")</f>
        <v>-12</v>
      </c>
      <c r="G2133">
        <f>IFERROR(IF('SUIVI VENTES 403e'!$A2119&lt;&gt;"",ROUND($F2133*$A2133,2),""),"")</f>
        <v>-12</v>
      </c>
      <c r="H2133">
        <f>IFERROR(IF('SUIVI VENTES 403e'!$A2119&lt;&gt;"",YEAR('SUIVI VENTES 403e'!$G2119),""),"")</f>
        <v>2023</v>
      </c>
      <c r="I2133">
        <f>IFERROR(IF('SUIVI VENTES 403e'!$A2119&lt;&gt;"",MONTH('SUIVI VENTES 403e'!$G2119),""),"")</f>
        <v>9</v>
      </c>
    </row>
    <row r="2134" spans="1:9" x14ac:dyDescent="0.25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t="str">
        <f t="shared" si="36"/>
        <v/>
      </c>
      <c r="E2134" cm="1">
        <f t="array" ref="E2134">IFERROR(INDEX($G$3:$S$7,MATCH($H2134,$G$4:$G$7,0),MATCH($I2134,$G$3:$S$3,0)+1),"")</f>
        <v>12</v>
      </c>
      <c r="F2134">
        <f>IFERROR(IF('SUIVI VENTES 403e'!$A2120&lt;&gt;"",ROUND((($C2134/1.2)-$E2134),2),""),"")</f>
        <v>-2.14</v>
      </c>
      <c r="G2134">
        <f>IFERROR(IF('SUIVI VENTES 403e'!$A2120&lt;&gt;"",ROUND($F2134*$A2134,2),""),"")</f>
        <v>-2.14</v>
      </c>
      <c r="H2134">
        <f>IFERROR(IF('SUIVI VENTES 403e'!$A2120&lt;&gt;"",YEAR('SUIVI VENTES 403e'!$G2120),""),"")</f>
        <v>2023</v>
      </c>
      <c r="I2134">
        <f>IFERROR(IF('SUIVI VENTES 403e'!$A2120&lt;&gt;"",MONTH('SUIVI VENTES 403e'!$G2120),""),"")</f>
        <v>9</v>
      </c>
    </row>
    <row r="2135" spans="1:9" x14ac:dyDescent="0.25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t="str">
        <f t="shared" si="36"/>
        <v/>
      </c>
      <c r="E2135" cm="1">
        <f t="array" ref="E2135">IFERROR(INDEX($G$3:$S$7,MATCH($H2135,$G$4:$G$7,0),MATCH($I2135,$G$3:$S$3,0)+1),"")</f>
        <v>12</v>
      </c>
      <c r="F2135">
        <f>IFERROR(IF('SUIVI VENTES 403e'!$A2121&lt;&gt;"",ROUND((($C2135/1.2)-$E2135),2),""),"")</f>
        <v>9.4</v>
      </c>
      <c r="G2135">
        <f>IFERROR(IF('SUIVI VENTES 403e'!$A2121&lt;&gt;"",ROUND($F2135*$A2135,2),""),"")</f>
        <v>2.35</v>
      </c>
      <c r="H2135">
        <f>IFERROR(IF('SUIVI VENTES 403e'!$A2121&lt;&gt;"",YEAR('SUIVI VENTES 403e'!$G2121),""),"")</f>
        <v>2023</v>
      </c>
      <c r="I2135">
        <f>IFERROR(IF('SUIVI VENTES 403e'!$A2121&lt;&gt;"",MONTH('SUIVI VENTES 403e'!$G2121),""),"")</f>
        <v>9</v>
      </c>
    </row>
    <row r="2136" spans="1:9" x14ac:dyDescent="0.25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t="str">
        <f t="shared" si="36"/>
        <v/>
      </c>
      <c r="E2136" cm="1">
        <f t="array" ref="E2136">IFERROR(INDEX($G$3:$S$7,MATCH($H2136,$G$4:$G$7,0),MATCH($I2136,$G$3:$S$3,0)+1),"")</f>
        <v>12</v>
      </c>
      <c r="F2136">
        <f>IFERROR(IF('SUIVI VENTES 403e'!$A2122&lt;&gt;"",ROUND((($C2136/1.2)-$E2136),2),""),"")</f>
        <v>-2.14</v>
      </c>
      <c r="G2136">
        <f>IFERROR(IF('SUIVI VENTES 403e'!$A2122&lt;&gt;"",ROUND($F2136*$A2136,2),""),"")</f>
        <v>-25.68</v>
      </c>
      <c r="H2136">
        <f>IFERROR(IF('SUIVI VENTES 403e'!$A2122&lt;&gt;"",YEAR('SUIVI VENTES 403e'!$G2122),""),"")</f>
        <v>2023</v>
      </c>
      <c r="I2136">
        <f>IFERROR(IF('SUIVI VENTES 403e'!$A2122&lt;&gt;"",MONTH('SUIVI VENTES 403e'!$G2122),""),"")</f>
        <v>9</v>
      </c>
    </row>
    <row r="2137" spans="1:9" x14ac:dyDescent="0.25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>
        <f t="shared" si="36"/>
        <v>2</v>
      </c>
      <c r="E2137" cm="1">
        <f t="array" ref="E2137">IFERROR(INDEX($G$3:$S$7,MATCH($H2137,$G$4:$G$7,0),MATCH($I2137,$G$3:$S$3,0)+1),"")</f>
        <v>12</v>
      </c>
      <c r="F2137">
        <f>IFERROR(IF('SUIVI VENTES 403e'!$A2123&lt;&gt;"",ROUND((($C2137/1.2)-$E2137),2),""),"")</f>
        <v>-12</v>
      </c>
      <c r="G2137">
        <f>IFERROR(IF('SUIVI VENTES 403e'!$A2123&lt;&gt;"",ROUND($F2137*$A2137,2),""),"")</f>
        <v>-24</v>
      </c>
      <c r="H2137">
        <f>IFERROR(IF('SUIVI VENTES 403e'!$A2123&lt;&gt;"",YEAR('SUIVI VENTES 403e'!$G2123),""),"")</f>
        <v>2023</v>
      </c>
      <c r="I2137">
        <f>IFERROR(IF('SUIVI VENTES 403e'!$A2123&lt;&gt;"",MONTH('SUIVI VENTES 403e'!$G2123),""),"")</f>
        <v>9</v>
      </c>
    </row>
    <row r="2138" spans="1:9" x14ac:dyDescent="0.25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t="str">
        <f t="shared" si="36"/>
        <v/>
      </c>
      <c r="E2138" cm="1">
        <f t="array" ref="E2138">IFERROR(INDEX($G$3:$S$7,MATCH($H2138,$G$4:$G$7,0),MATCH($I2138,$G$3:$S$3,0)+1),"")</f>
        <v>12</v>
      </c>
      <c r="F2138">
        <f>IFERROR(IF('SUIVI VENTES 403e'!$A2124&lt;&gt;"",ROUND((($C2138/1.2)-$E2138),2),""),"")</f>
        <v>-2.14</v>
      </c>
      <c r="G2138">
        <f>IFERROR(IF('SUIVI VENTES 403e'!$A2124&lt;&gt;"",ROUND($F2138*$A2138,2),""),"")</f>
        <v>-21.4</v>
      </c>
      <c r="H2138">
        <f>IFERROR(IF('SUIVI VENTES 403e'!$A2124&lt;&gt;"",YEAR('SUIVI VENTES 403e'!$G2124),""),"")</f>
        <v>2023</v>
      </c>
      <c r="I2138">
        <f>IFERROR(IF('SUIVI VENTES 403e'!$A2124&lt;&gt;"",MONTH('SUIVI VENTES 403e'!$G2124),""),"")</f>
        <v>9</v>
      </c>
    </row>
    <row r="2139" spans="1:9" x14ac:dyDescent="0.25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>
        <f t="shared" si="36"/>
        <v>2</v>
      </c>
      <c r="E2139" cm="1">
        <f t="array" ref="E2139">IFERROR(INDEX($G$3:$S$7,MATCH($H2139,$G$4:$G$7,0),MATCH($I2139,$G$3:$S$3,0)+1),"")</f>
        <v>12</v>
      </c>
      <c r="F2139">
        <f>IFERROR(IF('SUIVI VENTES 403e'!$A2125&lt;&gt;"",ROUND((($C2139/1.2)-$E2139),2),""),"")</f>
        <v>-12</v>
      </c>
      <c r="G2139">
        <f>IFERROR(IF('SUIVI VENTES 403e'!$A2125&lt;&gt;"",ROUND($F2139*$A2139,2),""),"")</f>
        <v>-24</v>
      </c>
      <c r="H2139">
        <f>IFERROR(IF('SUIVI VENTES 403e'!$A2125&lt;&gt;"",YEAR('SUIVI VENTES 403e'!$G2125),""),"")</f>
        <v>2023</v>
      </c>
      <c r="I2139">
        <f>IFERROR(IF('SUIVI VENTES 403e'!$A2125&lt;&gt;"",MONTH('SUIVI VENTES 403e'!$G2125),""),"")</f>
        <v>9</v>
      </c>
    </row>
    <row r="2140" spans="1:9" x14ac:dyDescent="0.25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t="str">
        <f t="shared" si="36"/>
        <v/>
      </c>
      <c r="E2140" cm="1">
        <f t="array" ref="E2140">IFERROR(INDEX($G$3:$S$7,MATCH($H2140,$G$4:$G$7,0),MATCH($I2140,$G$3:$S$3,0)+1),"")</f>
        <v>12</v>
      </c>
      <c r="F2140">
        <f>IFERROR(IF('SUIVI VENTES 403e'!$A2126&lt;&gt;"",ROUND((($C2140/1.2)-$E2140),2),""),"")</f>
        <v>-2.14</v>
      </c>
      <c r="G2140">
        <f>IFERROR(IF('SUIVI VENTES 403e'!$A2126&lt;&gt;"",ROUND($F2140*$A2140,2),""),"")</f>
        <v>-42.8</v>
      </c>
      <c r="H2140">
        <f>IFERROR(IF('SUIVI VENTES 403e'!$A2126&lt;&gt;"",YEAR('SUIVI VENTES 403e'!$G2126),""),"")</f>
        <v>2023</v>
      </c>
      <c r="I2140">
        <f>IFERROR(IF('SUIVI VENTES 403e'!$A2126&lt;&gt;"",MONTH('SUIVI VENTES 403e'!$G2126),""),"")</f>
        <v>9</v>
      </c>
    </row>
    <row r="2141" spans="1:9" x14ac:dyDescent="0.25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>
        <f t="shared" si="36"/>
        <v>4</v>
      </c>
      <c r="E2141" cm="1">
        <f t="array" ref="E2141">IFERROR(INDEX($G$3:$S$7,MATCH($H2141,$G$4:$G$7,0),MATCH($I2141,$G$3:$S$3,0)+1),"")</f>
        <v>12</v>
      </c>
      <c r="F2141">
        <f>IFERROR(IF('SUIVI VENTES 403e'!$A2127&lt;&gt;"",ROUND((($C2141/1.2)-$E2141),2),""),"")</f>
        <v>-12</v>
      </c>
      <c r="G2141">
        <f>IFERROR(IF('SUIVI VENTES 403e'!$A2127&lt;&gt;"",ROUND($F2141*$A2141,2),""),"")</f>
        <v>-48</v>
      </c>
      <c r="H2141">
        <f>IFERROR(IF('SUIVI VENTES 403e'!$A2127&lt;&gt;"",YEAR('SUIVI VENTES 403e'!$G2127),""),"")</f>
        <v>2023</v>
      </c>
      <c r="I2141">
        <f>IFERROR(IF('SUIVI VENTES 403e'!$A2127&lt;&gt;"",MONTH('SUIVI VENTES 403e'!$G2127),""),"")</f>
        <v>9</v>
      </c>
    </row>
    <row r="2142" spans="1:9" x14ac:dyDescent="0.25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t="str">
        <f t="shared" si="36"/>
        <v/>
      </c>
      <c r="E2142" cm="1">
        <f t="array" ref="E2142">IFERROR(INDEX($G$3:$S$7,MATCH($H2142,$G$4:$G$7,0),MATCH($I2142,$G$3:$S$3,0)+1),"")</f>
        <v>12</v>
      </c>
      <c r="F2142">
        <f>IFERROR(IF('SUIVI VENTES 403e'!$A2128&lt;&gt;"",ROUND((($C2142/1.2)-$E2142),2),""),"")</f>
        <v>-2.75</v>
      </c>
      <c r="G2142">
        <f>IFERROR(IF('SUIVI VENTES 403e'!$A2128&lt;&gt;"",ROUND($F2142*$A2142,2),""),"")</f>
        <v>-27.5</v>
      </c>
      <c r="H2142">
        <f>IFERROR(IF('SUIVI VENTES 403e'!$A2128&lt;&gt;"",YEAR('SUIVI VENTES 403e'!$G2128),""),"")</f>
        <v>2023</v>
      </c>
      <c r="I2142">
        <f>IFERROR(IF('SUIVI VENTES 403e'!$A2128&lt;&gt;"",MONTH('SUIVI VENTES 403e'!$G2128),""),"")</f>
        <v>9</v>
      </c>
    </row>
    <row r="2143" spans="1:9" x14ac:dyDescent="0.25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t="str">
        <f t="shared" si="36"/>
        <v/>
      </c>
      <c r="E2143" cm="1">
        <f t="array" ref="E2143">IFERROR(INDEX($G$3:$S$7,MATCH($H2143,$G$4:$G$7,0),MATCH($I2143,$G$3:$S$3,0)+1),"")</f>
        <v>12</v>
      </c>
      <c r="F2143">
        <f>IFERROR(IF('SUIVI VENTES 403e'!$A2129&lt;&gt;"",ROUND((($C2143/1.2)-$E2143),2),""),"")</f>
        <v>-2.14</v>
      </c>
      <c r="G2143">
        <f>IFERROR(IF('SUIVI VENTES 403e'!$A2129&lt;&gt;"",ROUND($F2143*$A2143,2),""),"")</f>
        <v>-21.4</v>
      </c>
      <c r="H2143">
        <f>IFERROR(IF('SUIVI VENTES 403e'!$A2129&lt;&gt;"",YEAR('SUIVI VENTES 403e'!$G2129),""),"")</f>
        <v>2023</v>
      </c>
      <c r="I2143">
        <f>IFERROR(IF('SUIVI VENTES 403e'!$A2129&lt;&gt;"",MONTH('SUIVI VENTES 403e'!$G2129),""),"")</f>
        <v>9</v>
      </c>
    </row>
    <row r="2144" spans="1:9" x14ac:dyDescent="0.25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>
        <f t="shared" si="36"/>
        <v>2</v>
      </c>
      <c r="E2144" cm="1">
        <f t="array" ref="E2144">IFERROR(INDEX($G$3:$S$7,MATCH($H2144,$G$4:$G$7,0),MATCH($I2144,$G$3:$S$3,0)+1),"")</f>
        <v>12</v>
      </c>
      <c r="F2144">
        <f>IFERROR(IF('SUIVI VENTES 403e'!$A2130&lt;&gt;"",ROUND((($C2144/1.2)-$E2144),2),""),"")</f>
        <v>-12</v>
      </c>
      <c r="G2144">
        <f>IFERROR(IF('SUIVI VENTES 403e'!$A2130&lt;&gt;"",ROUND($F2144*$A2144,2),""),"")</f>
        <v>-24</v>
      </c>
      <c r="H2144">
        <f>IFERROR(IF('SUIVI VENTES 403e'!$A2130&lt;&gt;"",YEAR('SUIVI VENTES 403e'!$G2130),""),"")</f>
        <v>2023</v>
      </c>
      <c r="I2144">
        <f>IFERROR(IF('SUIVI VENTES 403e'!$A2130&lt;&gt;"",MONTH('SUIVI VENTES 403e'!$G2130),""),"")</f>
        <v>9</v>
      </c>
    </row>
    <row r="2145" spans="1:9" x14ac:dyDescent="0.25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t="str">
        <f t="shared" si="36"/>
        <v/>
      </c>
      <c r="E2145" cm="1">
        <f t="array" ref="E2145">IFERROR(INDEX($G$3:$S$7,MATCH($H2145,$G$4:$G$7,0),MATCH($I2145,$G$3:$S$3,0)+1),"")</f>
        <v>12</v>
      </c>
      <c r="F2145">
        <f>IFERROR(IF('SUIVI VENTES 403e'!$A2131&lt;&gt;"",ROUND((($C2145/1.2)-$E2145),2),""),"")</f>
        <v>-2.14</v>
      </c>
      <c r="G2145">
        <f>IFERROR(IF('SUIVI VENTES 403e'!$A2131&lt;&gt;"",ROUND($F2145*$A2145,2),""),"")</f>
        <v>-21.4</v>
      </c>
      <c r="H2145">
        <f>IFERROR(IF('SUIVI VENTES 403e'!$A2131&lt;&gt;"",YEAR('SUIVI VENTES 403e'!$G2131),""),"")</f>
        <v>2023</v>
      </c>
      <c r="I2145">
        <f>IFERROR(IF('SUIVI VENTES 403e'!$A2131&lt;&gt;"",MONTH('SUIVI VENTES 403e'!$G2131),""),"")</f>
        <v>9</v>
      </c>
    </row>
    <row r="2146" spans="1:9" x14ac:dyDescent="0.25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>
        <f t="shared" si="36"/>
        <v>2</v>
      </c>
      <c r="E2146" cm="1">
        <f t="array" ref="E2146">IFERROR(INDEX($G$3:$S$7,MATCH($H2146,$G$4:$G$7,0),MATCH($I2146,$G$3:$S$3,0)+1),"")</f>
        <v>12</v>
      </c>
      <c r="F2146">
        <f>IFERROR(IF('SUIVI VENTES 403e'!$A2132&lt;&gt;"",ROUND((($C2146/1.2)-$E2146),2),""),"")</f>
        <v>-12</v>
      </c>
      <c r="G2146">
        <f>IFERROR(IF('SUIVI VENTES 403e'!$A2132&lt;&gt;"",ROUND($F2146*$A2146,2),""),"")</f>
        <v>-24</v>
      </c>
      <c r="H2146">
        <f>IFERROR(IF('SUIVI VENTES 403e'!$A2132&lt;&gt;"",YEAR('SUIVI VENTES 403e'!$G2132),""),"")</f>
        <v>2023</v>
      </c>
      <c r="I2146">
        <f>IFERROR(IF('SUIVI VENTES 403e'!$A2132&lt;&gt;"",MONTH('SUIVI VENTES 403e'!$G2132),""),"")</f>
        <v>9</v>
      </c>
    </row>
    <row r="2147" spans="1:9" x14ac:dyDescent="0.25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t="str">
        <f t="shared" si="36"/>
        <v/>
      </c>
      <c r="E2147" cm="1">
        <f t="array" ref="E2147">IFERROR(INDEX($G$3:$S$7,MATCH($H2147,$G$4:$G$7,0),MATCH($I2147,$G$3:$S$3,0)+1),"")</f>
        <v>12</v>
      </c>
      <c r="F2147">
        <f>IFERROR(IF('SUIVI VENTES 403e'!$A2133&lt;&gt;"",ROUND((($C2147/1.2)-$E2147),2),""),"")</f>
        <v>0.83</v>
      </c>
      <c r="G2147">
        <f>IFERROR(IF('SUIVI VENTES 403e'!$A2133&lt;&gt;"",ROUND($F2147*$A2147,2),""),"")</f>
        <v>8.3000000000000007</v>
      </c>
      <c r="H2147">
        <f>IFERROR(IF('SUIVI VENTES 403e'!$A2133&lt;&gt;"",YEAR('SUIVI VENTES 403e'!$G2133),""),"")</f>
        <v>2023</v>
      </c>
      <c r="I2147">
        <f>IFERROR(IF('SUIVI VENTES 403e'!$A2133&lt;&gt;"",MONTH('SUIVI VENTES 403e'!$G2133),""),"")</f>
        <v>9</v>
      </c>
    </row>
    <row r="2148" spans="1:9" x14ac:dyDescent="0.25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>
        <f t="shared" si="36"/>
        <v>2</v>
      </c>
      <c r="E2148" cm="1">
        <f t="array" ref="E2148">IFERROR(INDEX($G$3:$S$7,MATCH($H2148,$G$4:$G$7,0),MATCH($I2148,$G$3:$S$3,0)+1),"")</f>
        <v>12</v>
      </c>
      <c r="F2148">
        <f>IFERROR(IF('SUIVI VENTES 403e'!$A2134&lt;&gt;"",ROUND((($C2148/1.2)-$E2148),2),""),"")</f>
        <v>-12</v>
      </c>
      <c r="G2148">
        <f>IFERROR(IF('SUIVI VENTES 403e'!$A2134&lt;&gt;"",ROUND($F2148*$A2148,2),""),"")</f>
        <v>-24</v>
      </c>
      <c r="H2148">
        <f>IFERROR(IF('SUIVI VENTES 403e'!$A2134&lt;&gt;"",YEAR('SUIVI VENTES 403e'!$G2134),""),"")</f>
        <v>2023</v>
      </c>
      <c r="I2148">
        <f>IFERROR(IF('SUIVI VENTES 403e'!$A2134&lt;&gt;"",MONTH('SUIVI VENTES 403e'!$G2134),""),"")</f>
        <v>9</v>
      </c>
    </row>
    <row r="2149" spans="1:9" x14ac:dyDescent="0.25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t="str">
        <f t="shared" si="36"/>
        <v/>
      </c>
      <c r="E2149" cm="1">
        <f t="array" ref="E2149">IFERROR(INDEX($G$3:$S$7,MATCH($H2149,$G$4:$G$7,0),MATCH($I2149,$G$3:$S$3,0)+1),"")</f>
        <v>12</v>
      </c>
      <c r="F2149">
        <f>IFERROR(IF('SUIVI VENTES 403e'!$A2135&lt;&gt;"",ROUND((($C2149/1.2)-$E2149),2),""),"")</f>
        <v>-2.14</v>
      </c>
      <c r="G2149">
        <f>IFERROR(IF('SUIVI VENTES 403e'!$A2135&lt;&gt;"",ROUND($F2149*$A2149,2),""),"")</f>
        <v>-10.7</v>
      </c>
      <c r="H2149">
        <f>IFERROR(IF('SUIVI VENTES 403e'!$A2135&lt;&gt;"",YEAR('SUIVI VENTES 403e'!$G2135),""),"")</f>
        <v>2023</v>
      </c>
      <c r="I2149">
        <f>IFERROR(IF('SUIVI VENTES 403e'!$A2135&lt;&gt;"",MONTH('SUIVI VENTES 403e'!$G2135),""),"")</f>
        <v>9</v>
      </c>
    </row>
    <row r="2150" spans="1:9" x14ac:dyDescent="0.25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>
        <f t="shared" si="36"/>
        <v>1</v>
      </c>
      <c r="E2150" cm="1">
        <f t="array" ref="E2150">IFERROR(INDEX($G$3:$S$7,MATCH($H2150,$G$4:$G$7,0),MATCH($I2150,$G$3:$S$3,0)+1),"")</f>
        <v>12</v>
      </c>
      <c r="F2150">
        <f>IFERROR(IF('SUIVI VENTES 403e'!$A2136&lt;&gt;"",ROUND((($C2150/1.2)-$E2150),2),""),"")</f>
        <v>-12</v>
      </c>
      <c r="G2150">
        <f>IFERROR(IF('SUIVI VENTES 403e'!$A2136&lt;&gt;"",ROUND($F2150*$A2150,2),""),"")</f>
        <v>-12</v>
      </c>
      <c r="H2150">
        <f>IFERROR(IF('SUIVI VENTES 403e'!$A2136&lt;&gt;"",YEAR('SUIVI VENTES 403e'!$G2136),""),"")</f>
        <v>2023</v>
      </c>
      <c r="I2150">
        <f>IFERROR(IF('SUIVI VENTES 403e'!$A2136&lt;&gt;"",MONTH('SUIVI VENTES 403e'!$G2136),""),"")</f>
        <v>9</v>
      </c>
    </row>
    <row r="2151" spans="1:9" x14ac:dyDescent="0.25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t="str">
        <f t="shared" si="36"/>
        <v/>
      </c>
      <c r="E2151" cm="1">
        <f t="array" ref="E2151">IFERROR(INDEX($G$3:$S$7,MATCH($H2151,$G$4:$G$7,0),MATCH($I2151,$G$3:$S$3,0)+1),"")</f>
        <v>12</v>
      </c>
      <c r="F2151">
        <f>IFERROR(IF('SUIVI VENTES 403e'!$A2137&lt;&gt;"",ROUND((($C2151/1.2)-$E2151),2),""),"")</f>
        <v>-2.75</v>
      </c>
      <c r="G2151">
        <f>IFERROR(IF('SUIVI VENTES 403e'!$A2137&lt;&gt;"",ROUND($F2151*$A2151,2),""),"")</f>
        <v>-13.75</v>
      </c>
      <c r="H2151">
        <f>IFERROR(IF('SUIVI VENTES 403e'!$A2137&lt;&gt;"",YEAR('SUIVI VENTES 403e'!$G2137),""),"")</f>
        <v>2023</v>
      </c>
      <c r="I2151">
        <f>IFERROR(IF('SUIVI VENTES 403e'!$A2137&lt;&gt;"",MONTH('SUIVI VENTES 403e'!$G2137),""),"")</f>
        <v>9</v>
      </c>
    </row>
    <row r="2152" spans="1:9" x14ac:dyDescent="0.25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t="str">
        <f t="shared" si="36"/>
        <v/>
      </c>
      <c r="E2152" cm="1">
        <f t="array" ref="E2152">IFERROR(INDEX($G$3:$S$7,MATCH($H2152,$G$4:$G$7,0),MATCH($I2152,$G$3:$S$3,0)+1),"")</f>
        <v>12</v>
      </c>
      <c r="F2152">
        <f>IFERROR(IF('SUIVI VENTES 403e'!$A2138&lt;&gt;"",ROUND((($C2152/1.2)-$E2152),2),""),"")</f>
        <v>-2.14</v>
      </c>
      <c r="G2152">
        <f>IFERROR(IF('SUIVI VENTES 403e'!$A2138&lt;&gt;"",ROUND($F2152*$A2152,2),""),"")</f>
        <v>-10.7</v>
      </c>
      <c r="H2152">
        <f>IFERROR(IF('SUIVI VENTES 403e'!$A2138&lt;&gt;"",YEAR('SUIVI VENTES 403e'!$G2138),""),"")</f>
        <v>2023</v>
      </c>
      <c r="I2152">
        <f>IFERROR(IF('SUIVI VENTES 403e'!$A2138&lt;&gt;"",MONTH('SUIVI VENTES 403e'!$G2138),""),"")</f>
        <v>9</v>
      </c>
    </row>
    <row r="2153" spans="1:9" x14ac:dyDescent="0.25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>
        <f t="shared" si="36"/>
        <v>1</v>
      </c>
      <c r="E2153" cm="1">
        <f t="array" ref="E2153">IFERROR(INDEX($G$3:$S$7,MATCH($H2153,$G$4:$G$7,0),MATCH($I2153,$G$3:$S$3,0)+1),"")</f>
        <v>12</v>
      </c>
      <c r="F2153">
        <f>IFERROR(IF('SUIVI VENTES 403e'!$A2139&lt;&gt;"",ROUND((($C2153/1.2)-$E2153),2),""),"")</f>
        <v>-12</v>
      </c>
      <c r="G2153">
        <f>IFERROR(IF('SUIVI VENTES 403e'!$A2139&lt;&gt;"",ROUND($F2153*$A2153,2),""),"")</f>
        <v>-12</v>
      </c>
      <c r="H2153">
        <f>IFERROR(IF('SUIVI VENTES 403e'!$A2139&lt;&gt;"",YEAR('SUIVI VENTES 403e'!$G2139),""),"")</f>
        <v>2023</v>
      </c>
      <c r="I2153">
        <f>IFERROR(IF('SUIVI VENTES 403e'!$A2139&lt;&gt;"",MONTH('SUIVI VENTES 403e'!$G2139),""),"")</f>
        <v>9</v>
      </c>
    </row>
    <row r="2154" spans="1:9" x14ac:dyDescent="0.25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t="str">
        <f t="shared" si="36"/>
        <v/>
      </c>
      <c r="E2154" cm="1">
        <f t="array" ref="E2154">IFERROR(INDEX($G$3:$S$7,MATCH($H2154,$G$4:$G$7,0),MATCH($I2154,$G$3:$S$3,0)+1),"")</f>
        <v>12</v>
      </c>
      <c r="F2154">
        <f>IFERROR(IF('SUIVI VENTES 403e'!$A2140&lt;&gt;"",ROUND((($C2154/1.2)-$E2154),2),""),"")</f>
        <v>0.08</v>
      </c>
      <c r="G2154">
        <f>IFERROR(IF('SUIVI VENTES 403e'!$A2140&lt;&gt;"",ROUND($F2154*$A2154,2),""),"")</f>
        <v>0.2</v>
      </c>
      <c r="H2154">
        <f>IFERROR(IF('SUIVI VENTES 403e'!$A2140&lt;&gt;"",YEAR('SUIVI VENTES 403e'!$G2140),""),"")</f>
        <v>2023</v>
      </c>
      <c r="I2154">
        <f>IFERROR(IF('SUIVI VENTES 403e'!$A2140&lt;&gt;"",MONTH('SUIVI VENTES 403e'!$G2140),""),"")</f>
        <v>9</v>
      </c>
    </row>
    <row r="2155" spans="1:9" x14ac:dyDescent="0.25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>
        <f t="shared" si="36"/>
        <v>0.5</v>
      </c>
      <c r="E2155" cm="1">
        <f t="array" ref="E2155">IFERROR(INDEX($G$3:$S$7,MATCH($H2155,$G$4:$G$7,0),MATCH($I2155,$G$3:$S$3,0)+1),"")</f>
        <v>12</v>
      </c>
      <c r="F2155">
        <f>IFERROR(IF('SUIVI VENTES 403e'!$A2141&lt;&gt;"",ROUND((($C2155/1.2)-$E2155),2),""),"")</f>
        <v>-12</v>
      </c>
      <c r="G2155">
        <f>IFERROR(IF('SUIVI VENTES 403e'!$A2141&lt;&gt;"",ROUND($F2155*$A2155,2),""),"")</f>
        <v>-6</v>
      </c>
      <c r="H2155">
        <f>IFERROR(IF('SUIVI VENTES 403e'!$A2141&lt;&gt;"",YEAR('SUIVI VENTES 403e'!$G2141),""),"")</f>
        <v>2023</v>
      </c>
      <c r="I2155">
        <f>IFERROR(IF('SUIVI VENTES 403e'!$A2141&lt;&gt;"",MONTH('SUIVI VENTES 403e'!$G2141),""),"")</f>
        <v>9</v>
      </c>
    </row>
    <row r="2156" spans="1:9" x14ac:dyDescent="0.25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t="str">
        <f t="shared" si="36"/>
        <v/>
      </c>
      <c r="E2156" cm="1">
        <f t="array" ref="E2156">IFERROR(INDEX($G$3:$S$7,MATCH($H2156,$G$4:$G$7,0),MATCH($I2156,$G$3:$S$3,0)+1),"")</f>
        <v>12</v>
      </c>
      <c r="F2156">
        <f>IFERROR(IF('SUIVI VENTES 403e'!$A2142&lt;&gt;"",ROUND((($C2156/1.2)-$E2156),2),""),"")</f>
        <v>-2.14</v>
      </c>
      <c r="G2156">
        <f>IFERROR(IF('SUIVI VENTES 403e'!$A2142&lt;&gt;"",ROUND($F2156*$A2156,2),""),"")</f>
        <v>-23.54</v>
      </c>
      <c r="H2156">
        <f>IFERROR(IF('SUIVI VENTES 403e'!$A2142&lt;&gt;"",YEAR('SUIVI VENTES 403e'!$G2142),""),"")</f>
        <v>2023</v>
      </c>
      <c r="I2156">
        <f>IFERROR(IF('SUIVI VENTES 403e'!$A2142&lt;&gt;"",MONTH('SUIVI VENTES 403e'!$G2142),""),"")</f>
        <v>9</v>
      </c>
    </row>
    <row r="2157" spans="1:9" x14ac:dyDescent="0.25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>
        <f t="shared" si="36"/>
        <v>2</v>
      </c>
      <c r="E2157" cm="1">
        <f t="array" ref="E2157">IFERROR(INDEX($G$3:$S$7,MATCH($H2157,$G$4:$G$7,0),MATCH($I2157,$G$3:$S$3,0)+1),"")</f>
        <v>12</v>
      </c>
      <c r="F2157">
        <f>IFERROR(IF('SUIVI VENTES 403e'!$A2143&lt;&gt;"",ROUND((($C2157/1.2)-$E2157),2),""),"")</f>
        <v>-12</v>
      </c>
      <c r="G2157">
        <f>IFERROR(IF('SUIVI VENTES 403e'!$A2143&lt;&gt;"",ROUND($F2157*$A2157,2),""),"")</f>
        <v>-24</v>
      </c>
      <c r="H2157">
        <f>IFERROR(IF('SUIVI VENTES 403e'!$A2143&lt;&gt;"",YEAR('SUIVI VENTES 403e'!$G2143),""),"")</f>
        <v>2023</v>
      </c>
      <c r="I2157">
        <f>IFERROR(IF('SUIVI VENTES 403e'!$A2143&lt;&gt;"",MONTH('SUIVI VENTES 403e'!$G2143),""),"")</f>
        <v>9</v>
      </c>
    </row>
    <row r="2158" spans="1:9" x14ac:dyDescent="0.25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t="str">
        <f t="shared" si="36"/>
        <v/>
      </c>
      <c r="E2158" cm="1">
        <f t="array" ref="E2158">IFERROR(INDEX($G$3:$S$7,MATCH($H2158,$G$4:$G$7,0),MATCH($I2158,$G$3:$S$3,0)+1),"")</f>
        <v>12</v>
      </c>
      <c r="F2158">
        <f>IFERROR(IF('SUIVI VENTES 403e'!$A2144&lt;&gt;"",ROUND((($C2158/1.2)-$E2158),2),""),"")</f>
        <v>-2.14</v>
      </c>
      <c r="G2158">
        <f>IFERROR(IF('SUIVI VENTES 403e'!$A2144&lt;&gt;"",ROUND($F2158*$A2158,2),""),"")</f>
        <v>-21.4</v>
      </c>
      <c r="H2158">
        <f>IFERROR(IF('SUIVI VENTES 403e'!$A2144&lt;&gt;"",YEAR('SUIVI VENTES 403e'!$G2144),""),"")</f>
        <v>2023</v>
      </c>
      <c r="I2158">
        <f>IFERROR(IF('SUIVI VENTES 403e'!$A2144&lt;&gt;"",MONTH('SUIVI VENTES 403e'!$G2144),""),"")</f>
        <v>9</v>
      </c>
    </row>
    <row r="2159" spans="1:9" x14ac:dyDescent="0.25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>
        <f t="shared" si="36"/>
        <v>2</v>
      </c>
      <c r="E2159" cm="1">
        <f t="array" ref="E2159">IFERROR(INDEX($G$3:$S$7,MATCH($H2159,$G$4:$G$7,0),MATCH($I2159,$G$3:$S$3,0)+1),"")</f>
        <v>12</v>
      </c>
      <c r="F2159">
        <f>IFERROR(IF('SUIVI VENTES 403e'!$A2145&lt;&gt;"",ROUND((($C2159/1.2)-$E2159),2),""),"")</f>
        <v>-12</v>
      </c>
      <c r="G2159">
        <f>IFERROR(IF('SUIVI VENTES 403e'!$A2145&lt;&gt;"",ROUND($F2159*$A2159,2),""),"")</f>
        <v>-24</v>
      </c>
      <c r="H2159">
        <f>IFERROR(IF('SUIVI VENTES 403e'!$A2145&lt;&gt;"",YEAR('SUIVI VENTES 403e'!$G2145),""),"")</f>
        <v>2023</v>
      </c>
      <c r="I2159">
        <f>IFERROR(IF('SUIVI VENTES 403e'!$A2145&lt;&gt;"",MONTH('SUIVI VENTES 403e'!$G2145),""),"")</f>
        <v>9</v>
      </c>
    </row>
    <row r="2160" spans="1:9" x14ac:dyDescent="0.25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t="str">
        <f t="shared" si="36"/>
        <v/>
      </c>
      <c r="E2160" cm="1">
        <f t="array" ref="E2160">IFERROR(INDEX($G$3:$S$7,MATCH($H2160,$G$4:$G$7,0),MATCH($I2160,$G$3:$S$3,0)+1),"")</f>
        <v>12</v>
      </c>
      <c r="F2160">
        <f>IFERROR(IF('SUIVI VENTES 403e'!$A2146&lt;&gt;"",ROUND((($C2160/1.2)-$E2160),2),""),"")</f>
        <v>-2.14</v>
      </c>
      <c r="G2160">
        <f>IFERROR(IF('SUIVI VENTES 403e'!$A2146&lt;&gt;"",ROUND($F2160*$A2160,2),""),"")</f>
        <v>-21.4</v>
      </c>
      <c r="H2160">
        <f>IFERROR(IF('SUIVI VENTES 403e'!$A2146&lt;&gt;"",YEAR('SUIVI VENTES 403e'!$G2146),""),"")</f>
        <v>2023</v>
      </c>
      <c r="I2160">
        <f>IFERROR(IF('SUIVI VENTES 403e'!$A2146&lt;&gt;"",MONTH('SUIVI VENTES 403e'!$G2146),""),"")</f>
        <v>9</v>
      </c>
    </row>
    <row r="2161" spans="1:9" x14ac:dyDescent="0.25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>
        <f t="shared" si="36"/>
        <v>2</v>
      </c>
      <c r="E2161" cm="1">
        <f t="array" ref="E2161">IFERROR(INDEX($G$3:$S$7,MATCH($H2161,$G$4:$G$7,0),MATCH($I2161,$G$3:$S$3,0)+1),"")</f>
        <v>12</v>
      </c>
      <c r="F2161">
        <f>IFERROR(IF('SUIVI VENTES 403e'!$A2147&lt;&gt;"",ROUND((($C2161/1.2)-$E2161),2),""),"")</f>
        <v>-12</v>
      </c>
      <c r="G2161">
        <f>IFERROR(IF('SUIVI VENTES 403e'!$A2147&lt;&gt;"",ROUND($F2161*$A2161,2),""),"")</f>
        <v>-24</v>
      </c>
      <c r="H2161">
        <f>IFERROR(IF('SUIVI VENTES 403e'!$A2147&lt;&gt;"",YEAR('SUIVI VENTES 403e'!$G2147),""),"")</f>
        <v>2023</v>
      </c>
      <c r="I2161">
        <f>IFERROR(IF('SUIVI VENTES 403e'!$A2147&lt;&gt;"",MONTH('SUIVI VENTES 403e'!$G2147),""),"")</f>
        <v>9</v>
      </c>
    </row>
    <row r="2162" spans="1:9" x14ac:dyDescent="0.25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t="str">
        <f t="shared" si="36"/>
        <v/>
      </c>
      <c r="E2162" cm="1">
        <f t="array" ref="E2162">IFERROR(INDEX($G$3:$S$7,MATCH($H2162,$G$4:$G$7,0),MATCH($I2162,$G$3:$S$3,0)+1),"")</f>
        <v>12</v>
      </c>
      <c r="F2162">
        <f>IFERROR(IF('SUIVI VENTES 403e'!$A2148&lt;&gt;"",ROUND((($C2162/1.2)-$E2162),2),""),"")</f>
        <v>-2.14</v>
      </c>
      <c r="G2162">
        <f>IFERROR(IF('SUIVI VENTES 403e'!$A2148&lt;&gt;"",ROUND($F2162*$A2162,2),""),"")</f>
        <v>-21.4</v>
      </c>
      <c r="H2162">
        <f>IFERROR(IF('SUIVI VENTES 403e'!$A2148&lt;&gt;"",YEAR('SUIVI VENTES 403e'!$G2148),""),"")</f>
        <v>2023</v>
      </c>
      <c r="I2162">
        <f>IFERROR(IF('SUIVI VENTES 403e'!$A2148&lt;&gt;"",MONTH('SUIVI VENTES 403e'!$G2148),""),"")</f>
        <v>9</v>
      </c>
    </row>
    <row r="2163" spans="1:9" x14ac:dyDescent="0.25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>
        <f t="shared" si="36"/>
        <v>2</v>
      </c>
      <c r="E2163" cm="1">
        <f t="array" ref="E2163">IFERROR(INDEX($G$3:$S$7,MATCH($H2163,$G$4:$G$7,0),MATCH($I2163,$G$3:$S$3,0)+1),"")</f>
        <v>12</v>
      </c>
      <c r="F2163">
        <f>IFERROR(IF('SUIVI VENTES 403e'!$A2149&lt;&gt;"",ROUND((($C2163/1.2)-$E2163),2),""),"")</f>
        <v>-12</v>
      </c>
      <c r="G2163">
        <f>IFERROR(IF('SUIVI VENTES 403e'!$A2149&lt;&gt;"",ROUND($F2163*$A2163,2),""),"")</f>
        <v>-24</v>
      </c>
      <c r="H2163">
        <f>IFERROR(IF('SUIVI VENTES 403e'!$A2149&lt;&gt;"",YEAR('SUIVI VENTES 403e'!$G2149),""),"")</f>
        <v>2023</v>
      </c>
      <c r="I2163">
        <f>IFERROR(IF('SUIVI VENTES 403e'!$A2149&lt;&gt;"",MONTH('SUIVI VENTES 403e'!$G2149),""),"")</f>
        <v>9</v>
      </c>
    </row>
    <row r="2164" spans="1:9" x14ac:dyDescent="0.25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t="str">
        <f t="shared" si="36"/>
        <v/>
      </c>
      <c r="E2164" cm="1">
        <f t="array" ref="E2164">IFERROR(INDEX($G$3:$S$7,MATCH($H2164,$G$4:$G$7,0),MATCH($I2164,$G$3:$S$3,0)+1),"")</f>
        <v>12</v>
      </c>
      <c r="F2164">
        <f>IFERROR(IF('SUIVI VENTES 403e'!$A2150&lt;&gt;"",ROUND((($C2164/1.2)-$E2164),2),""),"")</f>
        <v>-2.14</v>
      </c>
      <c r="G2164">
        <f>IFERROR(IF('SUIVI VENTES 403e'!$A2150&lt;&gt;"",ROUND($F2164*$A2164,2),""),"")</f>
        <v>-21.4</v>
      </c>
      <c r="H2164">
        <f>IFERROR(IF('SUIVI VENTES 403e'!$A2150&lt;&gt;"",YEAR('SUIVI VENTES 403e'!$G2150),""),"")</f>
        <v>2023</v>
      </c>
      <c r="I2164">
        <f>IFERROR(IF('SUIVI VENTES 403e'!$A2150&lt;&gt;"",MONTH('SUIVI VENTES 403e'!$G2150),""),"")</f>
        <v>9</v>
      </c>
    </row>
    <row r="2165" spans="1:9" x14ac:dyDescent="0.25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>
        <f t="shared" si="36"/>
        <v>2</v>
      </c>
      <c r="E2165" cm="1">
        <f t="array" ref="E2165">IFERROR(INDEX($G$3:$S$7,MATCH($H2165,$G$4:$G$7,0),MATCH($I2165,$G$3:$S$3,0)+1),"")</f>
        <v>12</v>
      </c>
      <c r="F2165">
        <f>IFERROR(IF('SUIVI VENTES 403e'!$A2151&lt;&gt;"",ROUND((($C2165/1.2)-$E2165),2),""),"")</f>
        <v>-12</v>
      </c>
      <c r="G2165">
        <f>IFERROR(IF('SUIVI VENTES 403e'!$A2151&lt;&gt;"",ROUND($F2165*$A2165,2),""),"")</f>
        <v>-24</v>
      </c>
      <c r="H2165">
        <f>IFERROR(IF('SUIVI VENTES 403e'!$A2151&lt;&gt;"",YEAR('SUIVI VENTES 403e'!$G2151),""),"")</f>
        <v>2023</v>
      </c>
      <c r="I2165">
        <f>IFERROR(IF('SUIVI VENTES 403e'!$A2151&lt;&gt;"",MONTH('SUIVI VENTES 403e'!$G2151),""),"")</f>
        <v>9</v>
      </c>
    </row>
    <row r="2166" spans="1:9" x14ac:dyDescent="0.25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t="str">
        <f t="shared" si="36"/>
        <v/>
      </c>
      <c r="E2166" cm="1">
        <f t="array" ref="E2166">IFERROR(INDEX($G$3:$S$7,MATCH($H2166,$G$4:$G$7,0),MATCH($I2166,$G$3:$S$3,0)+1),"")</f>
        <v>12</v>
      </c>
      <c r="F2166">
        <f>IFERROR(IF('SUIVI VENTES 403e'!$A2152&lt;&gt;"",ROUND((($C2166/1.2)-$E2166),2),""),"")</f>
        <v>-2.14</v>
      </c>
      <c r="G2166">
        <f>IFERROR(IF('SUIVI VENTES 403e'!$A2152&lt;&gt;"",ROUND($F2166*$A2166,2),""),"")</f>
        <v>-10.7</v>
      </c>
      <c r="H2166">
        <f>IFERROR(IF('SUIVI VENTES 403e'!$A2152&lt;&gt;"",YEAR('SUIVI VENTES 403e'!$G2152),""),"")</f>
        <v>2023</v>
      </c>
      <c r="I2166">
        <f>IFERROR(IF('SUIVI VENTES 403e'!$A2152&lt;&gt;"",MONTH('SUIVI VENTES 403e'!$G2152),""),"")</f>
        <v>9</v>
      </c>
    </row>
    <row r="2167" spans="1:9" x14ac:dyDescent="0.25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>
        <f t="shared" si="36"/>
        <v>1</v>
      </c>
      <c r="E2167" cm="1">
        <f t="array" ref="E2167">IFERROR(INDEX($G$3:$S$7,MATCH($H2167,$G$4:$G$7,0),MATCH($I2167,$G$3:$S$3,0)+1),"")</f>
        <v>12</v>
      </c>
      <c r="F2167">
        <f>IFERROR(IF('SUIVI VENTES 403e'!$A2153&lt;&gt;"",ROUND((($C2167/1.2)-$E2167),2),""),"")</f>
        <v>-12</v>
      </c>
      <c r="G2167">
        <f>IFERROR(IF('SUIVI VENTES 403e'!$A2153&lt;&gt;"",ROUND($F2167*$A2167,2),""),"")</f>
        <v>-12</v>
      </c>
      <c r="H2167">
        <f>IFERROR(IF('SUIVI VENTES 403e'!$A2153&lt;&gt;"",YEAR('SUIVI VENTES 403e'!$G2153),""),"")</f>
        <v>2023</v>
      </c>
      <c r="I2167">
        <f>IFERROR(IF('SUIVI VENTES 403e'!$A2153&lt;&gt;"",MONTH('SUIVI VENTES 403e'!$G2153),""),"")</f>
        <v>9</v>
      </c>
    </row>
    <row r="2168" spans="1:9" x14ac:dyDescent="0.25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t="str">
        <f t="shared" si="36"/>
        <v/>
      </c>
      <c r="E2168" cm="1">
        <f t="array" ref="E2168">IFERROR(INDEX($G$3:$S$7,MATCH($H2168,$G$4:$G$7,0),MATCH($I2168,$G$3:$S$3,0)+1),"")</f>
        <v>12</v>
      </c>
      <c r="F2168">
        <f>IFERROR(IF('SUIVI VENTES 403e'!$A2154&lt;&gt;"",ROUND((($C2168/1.2)-$E2168),2),""),"")</f>
        <v>-2.14</v>
      </c>
      <c r="G2168">
        <f>IFERROR(IF('SUIVI VENTES 403e'!$A2154&lt;&gt;"",ROUND($F2168*$A2168,2),""),"")</f>
        <v>-53.5</v>
      </c>
      <c r="H2168">
        <f>IFERROR(IF('SUIVI VENTES 403e'!$A2154&lt;&gt;"",YEAR('SUIVI VENTES 403e'!$G2154),""),"")</f>
        <v>2023</v>
      </c>
      <c r="I2168">
        <f>IFERROR(IF('SUIVI VENTES 403e'!$A2154&lt;&gt;"",MONTH('SUIVI VENTES 403e'!$G2154),""),"")</f>
        <v>9</v>
      </c>
    </row>
    <row r="2169" spans="1:9" x14ac:dyDescent="0.25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>
        <f t="shared" si="36"/>
        <v>5</v>
      </c>
      <c r="E2169" cm="1">
        <f t="array" ref="E2169">IFERROR(INDEX($G$3:$S$7,MATCH($H2169,$G$4:$G$7,0),MATCH($I2169,$G$3:$S$3,0)+1),"")</f>
        <v>12</v>
      </c>
      <c r="F2169">
        <f>IFERROR(IF('SUIVI VENTES 403e'!$A2155&lt;&gt;"",ROUND((($C2169/1.2)-$E2169),2),""),"")</f>
        <v>-12</v>
      </c>
      <c r="G2169">
        <f>IFERROR(IF('SUIVI VENTES 403e'!$A2155&lt;&gt;"",ROUND($F2169*$A2169,2),""),"")</f>
        <v>-60</v>
      </c>
      <c r="H2169">
        <f>IFERROR(IF('SUIVI VENTES 403e'!$A2155&lt;&gt;"",YEAR('SUIVI VENTES 403e'!$G2155),""),"")</f>
        <v>2023</v>
      </c>
      <c r="I2169">
        <f>IFERROR(IF('SUIVI VENTES 403e'!$A2155&lt;&gt;"",MONTH('SUIVI VENTES 403e'!$G2155),""),"")</f>
        <v>9</v>
      </c>
    </row>
    <row r="2170" spans="1:9" x14ac:dyDescent="0.25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t="str">
        <f t="shared" si="36"/>
        <v/>
      </c>
      <c r="E2170" cm="1">
        <f t="array" ref="E2170">IFERROR(INDEX($G$3:$S$7,MATCH($H2170,$G$4:$G$7,0),MATCH($I2170,$G$3:$S$3,0)+1),"")</f>
        <v>12</v>
      </c>
      <c r="F2170">
        <f>IFERROR(IF('SUIVI VENTES 403e'!$A2156&lt;&gt;"",ROUND((($C2170/1.2)-$E2170),2),""),"")</f>
        <v>-2.14</v>
      </c>
      <c r="G2170">
        <f>IFERROR(IF('SUIVI VENTES 403e'!$A2156&lt;&gt;"",ROUND($F2170*$A2170,2),""),"")</f>
        <v>-64.2</v>
      </c>
      <c r="H2170">
        <f>IFERROR(IF('SUIVI VENTES 403e'!$A2156&lt;&gt;"",YEAR('SUIVI VENTES 403e'!$G2156),""),"")</f>
        <v>2023</v>
      </c>
      <c r="I2170">
        <f>IFERROR(IF('SUIVI VENTES 403e'!$A2156&lt;&gt;"",MONTH('SUIVI VENTES 403e'!$G2156),""),"")</f>
        <v>9</v>
      </c>
    </row>
    <row r="2171" spans="1:9" x14ac:dyDescent="0.25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>
        <f t="shared" si="36"/>
        <v>6</v>
      </c>
      <c r="E2171" cm="1">
        <f t="array" ref="E2171">IFERROR(INDEX($G$3:$S$7,MATCH($H2171,$G$4:$G$7,0),MATCH($I2171,$G$3:$S$3,0)+1),"")</f>
        <v>12</v>
      </c>
      <c r="F2171">
        <f>IFERROR(IF('SUIVI VENTES 403e'!$A2157&lt;&gt;"",ROUND((($C2171/1.2)-$E2171),2),""),"")</f>
        <v>-12</v>
      </c>
      <c r="G2171">
        <f>IFERROR(IF('SUIVI VENTES 403e'!$A2157&lt;&gt;"",ROUND($F2171*$A2171,2),""),"")</f>
        <v>-72</v>
      </c>
      <c r="H2171">
        <f>IFERROR(IF('SUIVI VENTES 403e'!$A2157&lt;&gt;"",YEAR('SUIVI VENTES 403e'!$G2157),""),"")</f>
        <v>2023</v>
      </c>
      <c r="I2171">
        <f>IFERROR(IF('SUIVI VENTES 403e'!$A2157&lt;&gt;"",MONTH('SUIVI VENTES 403e'!$G2157),""),"")</f>
        <v>9</v>
      </c>
    </row>
    <row r="2172" spans="1:9" x14ac:dyDescent="0.25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t="str">
        <f t="shared" si="36"/>
        <v/>
      </c>
      <c r="E2172" cm="1">
        <f t="array" ref="E2172">IFERROR(INDEX($G$3:$S$7,MATCH($H2172,$G$4:$G$7,0),MATCH($I2172,$G$3:$S$3,0)+1),"")</f>
        <v>12</v>
      </c>
      <c r="F2172">
        <f>IFERROR(IF('SUIVI VENTES 403e'!$A2158&lt;&gt;"",ROUND((($C2172/1.2)-$E2172),2),""),"")</f>
        <v>-2.14</v>
      </c>
      <c r="G2172">
        <f>IFERROR(IF('SUIVI VENTES 403e'!$A2158&lt;&gt;"",ROUND($F2172*$A2172,2),""),"")</f>
        <v>-32.1</v>
      </c>
      <c r="H2172">
        <f>IFERROR(IF('SUIVI VENTES 403e'!$A2158&lt;&gt;"",YEAR('SUIVI VENTES 403e'!$G2158),""),"")</f>
        <v>2023</v>
      </c>
      <c r="I2172">
        <f>IFERROR(IF('SUIVI VENTES 403e'!$A2158&lt;&gt;"",MONTH('SUIVI VENTES 403e'!$G2158),""),"")</f>
        <v>9</v>
      </c>
    </row>
    <row r="2173" spans="1:9" x14ac:dyDescent="0.25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>
        <f t="shared" si="36"/>
        <v>3</v>
      </c>
      <c r="E2173" cm="1">
        <f t="array" ref="E2173">IFERROR(INDEX($G$3:$S$7,MATCH($H2173,$G$4:$G$7,0),MATCH($I2173,$G$3:$S$3,0)+1),"")</f>
        <v>12</v>
      </c>
      <c r="F2173">
        <f>IFERROR(IF('SUIVI VENTES 403e'!$A2159&lt;&gt;"",ROUND((($C2173/1.2)-$E2173),2),""),"")</f>
        <v>-12</v>
      </c>
      <c r="G2173">
        <f>IFERROR(IF('SUIVI VENTES 403e'!$A2159&lt;&gt;"",ROUND($F2173*$A2173,2),""),"")</f>
        <v>-36</v>
      </c>
      <c r="H2173">
        <f>IFERROR(IF('SUIVI VENTES 403e'!$A2159&lt;&gt;"",YEAR('SUIVI VENTES 403e'!$G2159),""),"")</f>
        <v>2023</v>
      </c>
      <c r="I2173">
        <f>IFERROR(IF('SUIVI VENTES 403e'!$A2159&lt;&gt;"",MONTH('SUIVI VENTES 403e'!$G2159),""),"")</f>
        <v>9</v>
      </c>
    </row>
    <row r="2174" spans="1:9" x14ac:dyDescent="0.25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t="str">
        <f t="shared" si="36"/>
        <v/>
      </c>
      <c r="E2174" cm="1">
        <f t="array" ref="E2174">IFERROR(INDEX($G$3:$S$7,MATCH($H2174,$G$4:$G$7,0),MATCH($I2174,$G$3:$S$3,0)+1),"")</f>
        <v>12</v>
      </c>
      <c r="F2174">
        <f>IFERROR(IF('SUIVI VENTES 403e'!$A2160&lt;&gt;"",ROUND((($C2174/1.2)-$E2174),2),""),"")</f>
        <v>-2.14</v>
      </c>
      <c r="G2174">
        <f>IFERROR(IF('SUIVI VENTES 403e'!$A2160&lt;&gt;"",ROUND($F2174*$A2174,2),""),"")</f>
        <v>-10.7</v>
      </c>
      <c r="H2174">
        <f>IFERROR(IF('SUIVI VENTES 403e'!$A2160&lt;&gt;"",YEAR('SUIVI VENTES 403e'!$G2160),""),"")</f>
        <v>2023</v>
      </c>
      <c r="I2174">
        <f>IFERROR(IF('SUIVI VENTES 403e'!$A2160&lt;&gt;"",MONTH('SUIVI VENTES 403e'!$G2160),""),"")</f>
        <v>9</v>
      </c>
    </row>
    <row r="2175" spans="1:9" x14ac:dyDescent="0.25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>
        <f t="shared" si="36"/>
        <v>1</v>
      </c>
      <c r="E2175" cm="1">
        <f t="array" ref="E2175">IFERROR(INDEX($G$3:$S$7,MATCH($H2175,$G$4:$G$7,0),MATCH($I2175,$G$3:$S$3,0)+1),"")</f>
        <v>12</v>
      </c>
      <c r="F2175">
        <f>IFERROR(IF('SUIVI VENTES 403e'!$A2161&lt;&gt;"",ROUND((($C2175/1.2)-$E2175),2),""),"")</f>
        <v>-12</v>
      </c>
      <c r="G2175">
        <f>IFERROR(IF('SUIVI VENTES 403e'!$A2161&lt;&gt;"",ROUND($F2175*$A2175,2),""),"")</f>
        <v>-12</v>
      </c>
      <c r="H2175">
        <f>IFERROR(IF('SUIVI VENTES 403e'!$A2161&lt;&gt;"",YEAR('SUIVI VENTES 403e'!$G2161),""),"")</f>
        <v>2023</v>
      </c>
      <c r="I2175">
        <f>IFERROR(IF('SUIVI VENTES 403e'!$A2161&lt;&gt;"",MONTH('SUIVI VENTES 403e'!$G2161),""),"")</f>
        <v>9</v>
      </c>
    </row>
    <row r="2176" spans="1:9" x14ac:dyDescent="0.25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t="str">
        <f t="shared" si="36"/>
        <v/>
      </c>
      <c r="E2176" cm="1">
        <f t="array" ref="E2176">IFERROR(INDEX($G$3:$S$7,MATCH($H2176,$G$4:$G$7,0),MATCH($I2176,$G$3:$S$3,0)+1),"")</f>
        <v>12</v>
      </c>
      <c r="F2176">
        <f>IFERROR(IF('SUIVI VENTES 403e'!$A2162&lt;&gt;"",ROUND((($C2176/1.2)-$E2176),2),""),"")</f>
        <v>-2.14</v>
      </c>
      <c r="G2176">
        <f>IFERROR(IF('SUIVI VENTES 403e'!$A2162&lt;&gt;"",ROUND($F2176*$A2176,2),""),"")</f>
        <v>-21.4</v>
      </c>
      <c r="H2176">
        <f>IFERROR(IF('SUIVI VENTES 403e'!$A2162&lt;&gt;"",YEAR('SUIVI VENTES 403e'!$G2162),""),"")</f>
        <v>2023</v>
      </c>
      <c r="I2176">
        <f>IFERROR(IF('SUIVI VENTES 403e'!$A2162&lt;&gt;"",MONTH('SUIVI VENTES 403e'!$G2162),""),"")</f>
        <v>9</v>
      </c>
    </row>
    <row r="2177" spans="1:9" x14ac:dyDescent="0.25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>
        <f t="shared" si="36"/>
        <v>2</v>
      </c>
      <c r="E2177" cm="1">
        <f t="array" ref="E2177">IFERROR(INDEX($G$3:$S$7,MATCH($H2177,$G$4:$G$7,0),MATCH($I2177,$G$3:$S$3,0)+1),"")</f>
        <v>12</v>
      </c>
      <c r="F2177">
        <f>IFERROR(IF('SUIVI VENTES 403e'!$A2163&lt;&gt;"",ROUND((($C2177/1.2)-$E2177),2),""),"")</f>
        <v>-12</v>
      </c>
      <c r="G2177">
        <f>IFERROR(IF('SUIVI VENTES 403e'!$A2163&lt;&gt;"",ROUND($F2177*$A2177,2),""),"")</f>
        <v>-24</v>
      </c>
      <c r="H2177">
        <f>IFERROR(IF('SUIVI VENTES 403e'!$A2163&lt;&gt;"",YEAR('SUIVI VENTES 403e'!$G2163),""),"")</f>
        <v>2023</v>
      </c>
      <c r="I2177">
        <f>IFERROR(IF('SUIVI VENTES 403e'!$A2163&lt;&gt;"",MONTH('SUIVI VENTES 403e'!$G2163),""),"")</f>
        <v>9</v>
      </c>
    </row>
    <row r="2178" spans="1:9" x14ac:dyDescent="0.25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t="str">
        <f t="shared" si="36"/>
        <v/>
      </c>
      <c r="E2178" cm="1">
        <f t="array" ref="E2178">IFERROR(INDEX($G$3:$S$7,MATCH($H2178,$G$4:$G$7,0),MATCH($I2178,$G$3:$S$3,0)+1),"")</f>
        <v>12</v>
      </c>
      <c r="F2178">
        <f>IFERROR(IF('SUIVI VENTES 403e'!$A2164&lt;&gt;"",ROUND((($C2178/1.2)-$E2178),2),""),"")</f>
        <v>-2.75</v>
      </c>
      <c r="G2178">
        <f>IFERROR(IF('SUIVI VENTES 403e'!$A2164&lt;&gt;"",ROUND($F2178*$A2178,2),""),"")</f>
        <v>-68.75</v>
      </c>
      <c r="H2178">
        <f>IFERROR(IF('SUIVI VENTES 403e'!$A2164&lt;&gt;"",YEAR('SUIVI VENTES 403e'!$G2164),""),"")</f>
        <v>2023</v>
      </c>
      <c r="I2178">
        <f>IFERROR(IF('SUIVI VENTES 403e'!$A2164&lt;&gt;"",MONTH('SUIVI VENTES 403e'!$G2164),""),"")</f>
        <v>9</v>
      </c>
    </row>
    <row r="2179" spans="1:9" x14ac:dyDescent="0.25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>
        <f t="shared" si="36"/>
        <v>5</v>
      </c>
      <c r="E2179" cm="1">
        <f t="array" ref="E2179">IFERROR(INDEX($G$3:$S$7,MATCH($H2179,$G$4:$G$7,0),MATCH($I2179,$G$3:$S$3,0)+1),"")</f>
        <v>12</v>
      </c>
      <c r="F2179">
        <f>IFERROR(IF('SUIVI VENTES 403e'!$A2165&lt;&gt;"",ROUND((($C2179/1.2)-$E2179),2),""),"")</f>
        <v>-12</v>
      </c>
      <c r="G2179">
        <f>IFERROR(IF('SUIVI VENTES 403e'!$A2165&lt;&gt;"",ROUND($F2179*$A2179,2),""),"")</f>
        <v>-60</v>
      </c>
      <c r="H2179">
        <f>IFERROR(IF('SUIVI VENTES 403e'!$A2165&lt;&gt;"",YEAR('SUIVI VENTES 403e'!$G2165),""),"")</f>
        <v>2023</v>
      </c>
      <c r="I2179">
        <f>IFERROR(IF('SUIVI VENTES 403e'!$A2165&lt;&gt;"",MONTH('SUIVI VENTES 403e'!$G2165),""),"")</f>
        <v>9</v>
      </c>
    </row>
    <row r="2180" spans="1:9" x14ac:dyDescent="0.25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t="str">
        <f t="shared" si="36"/>
        <v/>
      </c>
      <c r="E2180" cm="1">
        <f t="array" ref="E2180">IFERROR(INDEX($G$3:$S$7,MATCH($H2180,$G$4:$G$7,0),MATCH($I2180,$G$3:$S$3,0)+1),"")</f>
        <v>12</v>
      </c>
      <c r="F2180">
        <f>IFERROR(IF('SUIVI VENTES 403e'!$A2166&lt;&gt;"",ROUND((($C2180/1.2)-$E2180),2),""),"")</f>
        <v>-2.14</v>
      </c>
      <c r="G2180">
        <f>IFERROR(IF('SUIVI VENTES 403e'!$A2166&lt;&gt;"",ROUND($F2180*$A2180,2),""),"")</f>
        <v>-10.7</v>
      </c>
      <c r="H2180">
        <f>IFERROR(IF('SUIVI VENTES 403e'!$A2166&lt;&gt;"",YEAR('SUIVI VENTES 403e'!$G2166),""),"")</f>
        <v>2023</v>
      </c>
      <c r="I2180">
        <f>IFERROR(IF('SUIVI VENTES 403e'!$A2166&lt;&gt;"",MONTH('SUIVI VENTES 403e'!$G2166),""),"")</f>
        <v>9</v>
      </c>
    </row>
    <row r="2181" spans="1:9" x14ac:dyDescent="0.25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>
        <f t="shared" si="36"/>
        <v>1</v>
      </c>
      <c r="E2181" cm="1">
        <f t="array" ref="E2181">IFERROR(INDEX($G$3:$S$7,MATCH($H2181,$G$4:$G$7,0),MATCH($I2181,$G$3:$S$3,0)+1),"")</f>
        <v>12</v>
      </c>
      <c r="F2181">
        <f>IFERROR(IF('SUIVI VENTES 403e'!$A2167&lt;&gt;"",ROUND((($C2181/1.2)-$E2181),2),""),"")</f>
        <v>-12</v>
      </c>
      <c r="G2181">
        <f>IFERROR(IF('SUIVI VENTES 403e'!$A2167&lt;&gt;"",ROUND($F2181*$A2181,2),""),"")</f>
        <v>-12</v>
      </c>
      <c r="H2181">
        <f>IFERROR(IF('SUIVI VENTES 403e'!$A2167&lt;&gt;"",YEAR('SUIVI VENTES 403e'!$G2167),""),"")</f>
        <v>2023</v>
      </c>
      <c r="I2181">
        <f>IFERROR(IF('SUIVI VENTES 403e'!$A2167&lt;&gt;"",MONTH('SUIVI VENTES 403e'!$G2167),""),"")</f>
        <v>9</v>
      </c>
    </row>
    <row r="2182" spans="1:9" x14ac:dyDescent="0.25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t="str">
        <f t="shared" si="36"/>
        <v/>
      </c>
      <c r="E2182" cm="1">
        <f t="array" ref="E2182">IFERROR(INDEX($G$3:$S$7,MATCH($H2182,$G$4:$G$7,0),MATCH($I2182,$G$3:$S$3,0)+1),"")</f>
        <v>12</v>
      </c>
      <c r="F2182">
        <f>IFERROR(IF('SUIVI VENTES 403e'!$A2168&lt;&gt;"",ROUND((($C2182/1.2)-$E2182),2),""),"")</f>
        <v>-2.14</v>
      </c>
      <c r="G2182">
        <f>IFERROR(IF('SUIVI VENTES 403e'!$A2168&lt;&gt;"",ROUND($F2182*$A2182,2),""),"")</f>
        <v>-12.84</v>
      </c>
      <c r="H2182">
        <f>IFERROR(IF('SUIVI VENTES 403e'!$A2168&lt;&gt;"",YEAR('SUIVI VENTES 403e'!$G2168),""),"")</f>
        <v>2023</v>
      </c>
      <c r="I2182">
        <f>IFERROR(IF('SUIVI VENTES 403e'!$A2168&lt;&gt;"",MONTH('SUIVI VENTES 403e'!$G2168),""),"")</f>
        <v>9</v>
      </c>
    </row>
    <row r="2183" spans="1:9" x14ac:dyDescent="0.25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>
        <f t="shared" si="36"/>
        <v>1</v>
      </c>
      <c r="E2183" cm="1">
        <f t="array" ref="E2183">IFERROR(INDEX($G$3:$S$7,MATCH($H2183,$G$4:$G$7,0),MATCH($I2183,$G$3:$S$3,0)+1),"")</f>
        <v>12</v>
      </c>
      <c r="F2183">
        <f>IFERROR(IF('SUIVI VENTES 403e'!$A2169&lt;&gt;"",ROUND((($C2183/1.2)-$E2183),2),""),"")</f>
        <v>-12</v>
      </c>
      <c r="G2183">
        <f>IFERROR(IF('SUIVI VENTES 403e'!$A2169&lt;&gt;"",ROUND($F2183*$A2183,2),""),"")</f>
        <v>-12</v>
      </c>
      <c r="H2183">
        <f>IFERROR(IF('SUIVI VENTES 403e'!$A2169&lt;&gt;"",YEAR('SUIVI VENTES 403e'!$G2169),""),"")</f>
        <v>2023</v>
      </c>
      <c r="I2183">
        <f>IFERROR(IF('SUIVI VENTES 403e'!$A2169&lt;&gt;"",MONTH('SUIVI VENTES 403e'!$G2169),""),"")</f>
        <v>9</v>
      </c>
    </row>
    <row r="2184" spans="1:9" x14ac:dyDescent="0.25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t="str">
        <f t="shared" si="36"/>
        <v/>
      </c>
      <c r="E2184" cm="1">
        <f t="array" ref="E2184">IFERROR(INDEX($G$3:$S$7,MATCH($H2184,$G$4:$G$7,0),MATCH($I2184,$G$3:$S$3,0)+1),"")</f>
        <v>12</v>
      </c>
      <c r="F2184">
        <f>IFERROR(IF('SUIVI VENTES 403e'!$A2170&lt;&gt;"",ROUND((($C2184/1.2)-$E2184),2),""),"")</f>
        <v>9.3800000000000008</v>
      </c>
      <c r="G2184">
        <f>IFERROR(IF('SUIVI VENTES 403e'!$A2170&lt;&gt;"",ROUND($F2184*$A2184,2),""),"")</f>
        <v>4.6900000000000004</v>
      </c>
      <c r="H2184">
        <f>IFERROR(IF('SUIVI VENTES 403e'!$A2170&lt;&gt;"",YEAR('SUIVI VENTES 403e'!$G2170),""),"")</f>
        <v>2023</v>
      </c>
      <c r="I2184">
        <f>IFERROR(IF('SUIVI VENTES 403e'!$A2170&lt;&gt;"",MONTH('SUIVI VENTES 403e'!$G2170),""),"")</f>
        <v>9</v>
      </c>
    </row>
    <row r="2185" spans="1:9" x14ac:dyDescent="0.25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t="str">
        <f t="shared" si="36"/>
        <v/>
      </c>
      <c r="E2185" cm="1">
        <f t="array" ref="E2185">IFERROR(INDEX($G$3:$S$7,MATCH($H2185,$G$4:$G$7,0),MATCH($I2185,$G$3:$S$3,0)+1),"")</f>
        <v>13</v>
      </c>
      <c r="F2185">
        <f>IFERROR(IF('SUIVI VENTES 403e'!$A2171&lt;&gt;"",ROUND((($C2185/1.2)-$E2185),2),""),"")</f>
        <v>-3.14</v>
      </c>
      <c r="G2185">
        <f>IFERROR(IF('SUIVI VENTES 403e'!$A2171&lt;&gt;"",ROUND($F2185*$A2185,2),""),"")</f>
        <v>-31.4</v>
      </c>
      <c r="H2185">
        <f>IFERROR(IF('SUIVI VENTES 403e'!$A2171&lt;&gt;"",YEAR('SUIVI VENTES 403e'!$G2171),""),"")</f>
        <v>2023</v>
      </c>
      <c r="I2185">
        <f>IFERROR(IF('SUIVI VENTES 403e'!$A2171&lt;&gt;"",MONTH('SUIVI VENTES 403e'!$G2171),""),"")</f>
        <v>10</v>
      </c>
    </row>
    <row r="2186" spans="1:9" x14ac:dyDescent="0.25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t="str">
        <f t="shared" si="36"/>
        <v/>
      </c>
      <c r="E2186" cm="1">
        <f t="array" ref="E2186">IFERROR(INDEX($G$3:$S$7,MATCH($H2186,$G$4:$G$7,0),MATCH($I2186,$G$3:$S$3,0)+1),"")</f>
        <v>13</v>
      </c>
      <c r="F2186">
        <f>IFERROR(IF('SUIVI VENTES 403e'!$A2172&lt;&gt;"",ROUND((($C2186/1.2)-$E2186),2),""),"")</f>
        <v>-3.14</v>
      </c>
      <c r="G2186">
        <f>IFERROR(IF('SUIVI VENTES 403e'!$A2172&lt;&gt;"",ROUND($F2186*$A2186,2),""),"")</f>
        <v>-21.98</v>
      </c>
      <c r="H2186">
        <f>IFERROR(IF('SUIVI VENTES 403e'!$A2172&lt;&gt;"",YEAR('SUIVI VENTES 403e'!$G2172),""),"")</f>
        <v>2023</v>
      </c>
      <c r="I2186">
        <f>IFERROR(IF('SUIVI VENTES 403e'!$A2172&lt;&gt;"",MONTH('SUIVI VENTES 403e'!$G2172),""),"")</f>
        <v>10</v>
      </c>
    </row>
    <row r="2187" spans="1:9" x14ac:dyDescent="0.25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t="str">
        <f t="shared" si="36"/>
        <v/>
      </c>
      <c r="E2187" cm="1">
        <f t="array" ref="E2187">IFERROR(INDEX($G$3:$S$7,MATCH($H2187,$G$4:$G$7,0),MATCH($I2187,$G$3:$S$3,0)+1),"")</f>
        <v>13</v>
      </c>
      <c r="F2187">
        <f>IFERROR(IF('SUIVI VENTES 403e'!$A2173&lt;&gt;"",ROUND((($C2187/1.2)-$E2187),2),""),"")</f>
        <v>-3.75</v>
      </c>
      <c r="G2187">
        <f>IFERROR(IF('SUIVI VENTES 403e'!$A2173&lt;&gt;"",ROUND($F2187*$A2187,2),""),"")</f>
        <v>-56.25</v>
      </c>
      <c r="H2187">
        <f>IFERROR(IF('SUIVI VENTES 403e'!$A2173&lt;&gt;"",YEAR('SUIVI VENTES 403e'!$G2173),""),"")</f>
        <v>2023</v>
      </c>
      <c r="I2187">
        <f>IFERROR(IF('SUIVI VENTES 403e'!$A2173&lt;&gt;"",MONTH('SUIVI VENTES 403e'!$G2173),""),"")</f>
        <v>10</v>
      </c>
    </row>
    <row r="2188" spans="1:9" x14ac:dyDescent="0.25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t="str">
        <f t="shared" si="36"/>
        <v/>
      </c>
      <c r="E2188" cm="1">
        <f t="array" ref="E2188">IFERROR(INDEX($G$3:$S$7,MATCH($H2188,$G$4:$G$7,0),MATCH($I2188,$G$3:$S$3,0)+1),"")</f>
        <v>13</v>
      </c>
      <c r="F2188">
        <f>IFERROR(IF('SUIVI VENTES 403e'!$A2174&lt;&gt;"",ROUND((($C2188/1.2)-$E2188),2),""),"")</f>
        <v>-3.14</v>
      </c>
      <c r="G2188">
        <f>IFERROR(IF('SUIVI VENTES 403e'!$A2174&lt;&gt;"",ROUND($F2188*$A2188,2),""),"")</f>
        <v>-18.84</v>
      </c>
      <c r="H2188">
        <f>IFERROR(IF('SUIVI VENTES 403e'!$A2174&lt;&gt;"",YEAR('SUIVI VENTES 403e'!$G2174),""),"")</f>
        <v>2023</v>
      </c>
      <c r="I2188">
        <f>IFERROR(IF('SUIVI VENTES 403e'!$A2174&lt;&gt;"",MONTH('SUIVI VENTES 403e'!$G2174),""),"")</f>
        <v>10</v>
      </c>
    </row>
    <row r="2189" spans="1:9" x14ac:dyDescent="0.25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t="str">
        <f t="shared" si="36"/>
        <v/>
      </c>
      <c r="E2189" cm="1">
        <f t="array" ref="E2189">IFERROR(INDEX($G$3:$S$7,MATCH($H2189,$G$4:$G$7,0),MATCH($I2189,$G$3:$S$3,0)+1),"")</f>
        <v>13</v>
      </c>
      <c r="F2189">
        <f>IFERROR(IF('SUIVI VENTES 403e'!$A2175&lt;&gt;"",ROUND((($C2189/1.2)-$E2189),2),""),"")</f>
        <v>-3.14</v>
      </c>
      <c r="G2189">
        <f>IFERROR(IF('SUIVI VENTES 403e'!$A2175&lt;&gt;"",ROUND($F2189*$A2189,2),""),"")</f>
        <v>-25.12</v>
      </c>
      <c r="H2189">
        <f>IFERROR(IF('SUIVI VENTES 403e'!$A2175&lt;&gt;"",YEAR('SUIVI VENTES 403e'!$G2175),""),"")</f>
        <v>2023</v>
      </c>
      <c r="I2189">
        <f>IFERROR(IF('SUIVI VENTES 403e'!$A2175&lt;&gt;"",MONTH('SUIVI VENTES 403e'!$G2175),""),"")</f>
        <v>10</v>
      </c>
    </row>
    <row r="2190" spans="1:9" x14ac:dyDescent="0.25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t="str">
        <f t="shared" si="36"/>
        <v/>
      </c>
      <c r="E2190" cm="1">
        <f t="array" ref="E2190">IFERROR(INDEX($G$3:$S$7,MATCH($H2190,$G$4:$G$7,0),MATCH($I2190,$G$3:$S$3,0)+1),"")</f>
        <v>13</v>
      </c>
      <c r="F2190">
        <f>IFERROR(IF('SUIVI VENTES 403e'!$A2176&lt;&gt;"",ROUND((($C2190/1.2)-$E2190),2),""),"")</f>
        <v>-3.14</v>
      </c>
      <c r="G2190">
        <f>IFERROR(IF('SUIVI VENTES 403e'!$A2176&lt;&gt;"",ROUND($F2190*$A2190,2),""),"")</f>
        <v>-37.68</v>
      </c>
      <c r="H2190">
        <f>IFERROR(IF('SUIVI VENTES 403e'!$A2176&lt;&gt;"",YEAR('SUIVI VENTES 403e'!$G2176),""),"")</f>
        <v>2023</v>
      </c>
      <c r="I2190">
        <f>IFERROR(IF('SUIVI VENTES 403e'!$A2176&lt;&gt;"",MONTH('SUIVI VENTES 403e'!$G2176),""),"")</f>
        <v>10</v>
      </c>
    </row>
    <row r="2191" spans="1:9" x14ac:dyDescent="0.25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t="str">
        <f t="shared" si="36"/>
        <v/>
      </c>
      <c r="E2191" cm="1">
        <f t="array" ref="E2191">IFERROR(INDEX($G$3:$S$7,MATCH($H2191,$G$4:$G$7,0),MATCH($I2191,$G$3:$S$3,0)+1),"")</f>
        <v>13</v>
      </c>
      <c r="F2191">
        <f>IFERROR(IF('SUIVI VENTES 403e'!$A2177&lt;&gt;"",ROUND((($C2191/1.2)-$E2191),2),""),"")</f>
        <v>-3.14</v>
      </c>
      <c r="G2191">
        <f>IFERROR(IF('SUIVI VENTES 403e'!$A2177&lt;&gt;"",ROUND($F2191*$A2191,2),""),"")</f>
        <v>-18.84</v>
      </c>
      <c r="H2191">
        <f>IFERROR(IF('SUIVI VENTES 403e'!$A2177&lt;&gt;"",YEAR('SUIVI VENTES 403e'!$G2177),""),"")</f>
        <v>2023</v>
      </c>
      <c r="I2191">
        <f>IFERROR(IF('SUIVI VENTES 403e'!$A2177&lt;&gt;"",MONTH('SUIVI VENTES 403e'!$G2177),""),"")</f>
        <v>10</v>
      </c>
    </row>
    <row r="2192" spans="1:9" x14ac:dyDescent="0.25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t="str">
        <f t="shared" ref="D2192:D2255" si="37">IFERROR(IF(B2192=0,A2192,""),"")</f>
        <v/>
      </c>
      <c r="E2192" cm="1">
        <f t="array" ref="E2192">IFERROR(INDEX($G$3:$S$7,MATCH($H2192,$G$4:$G$7,0),MATCH($I2192,$G$3:$S$3,0)+1),"")</f>
        <v>13</v>
      </c>
      <c r="F2192">
        <f>IFERROR(IF('SUIVI VENTES 403e'!$A2178&lt;&gt;"",ROUND((($C2192/1.2)-$E2192),2),""),"")</f>
        <v>-3.14</v>
      </c>
      <c r="G2192">
        <f>IFERROR(IF('SUIVI VENTES 403e'!$A2178&lt;&gt;"",ROUND($F2192*$A2192,2),""),"")</f>
        <v>-37.68</v>
      </c>
      <c r="H2192">
        <f>IFERROR(IF('SUIVI VENTES 403e'!$A2178&lt;&gt;"",YEAR('SUIVI VENTES 403e'!$G2178),""),"")</f>
        <v>2023</v>
      </c>
      <c r="I2192">
        <f>IFERROR(IF('SUIVI VENTES 403e'!$A2178&lt;&gt;"",MONTH('SUIVI VENTES 403e'!$G2178),""),"")</f>
        <v>10</v>
      </c>
    </row>
    <row r="2193" spans="1:9" x14ac:dyDescent="0.25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t="str">
        <f t="shared" si="37"/>
        <v/>
      </c>
      <c r="E2193" cm="1">
        <f t="array" ref="E2193">IFERROR(INDEX($G$3:$S$7,MATCH($H2193,$G$4:$G$7,0),MATCH($I2193,$G$3:$S$3,0)+1),"")</f>
        <v>13</v>
      </c>
      <c r="F2193">
        <f>IFERROR(IF('SUIVI VENTES 403e'!$A2179&lt;&gt;"",ROUND((($C2193/1.2)-$E2193),2),""),"")</f>
        <v>-3.13</v>
      </c>
      <c r="G2193">
        <f>IFERROR(IF('SUIVI VENTES 403e'!$A2179&lt;&gt;"",ROUND($F2193*$A2193,2),""),"")</f>
        <v>-6.26</v>
      </c>
      <c r="H2193">
        <f>IFERROR(IF('SUIVI VENTES 403e'!$A2179&lt;&gt;"",YEAR('SUIVI VENTES 403e'!$G2179),""),"")</f>
        <v>2023</v>
      </c>
      <c r="I2193">
        <f>IFERROR(IF('SUIVI VENTES 403e'!$A2179&lt;&gt;"",MONTH('SUIVI VENTES 403e'!$G2179),""),"")</f>
        <v>10</v>
      </c>
    </row>
    <row r="2194" spans="1:9" x14ac:dyDescent="0.25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t="str">
        <f t="shared" si="37"/>
        <v/>
      </c>
      <c r="E2194" cm="1">
        <f t="array" ref="E2194">IFERROR(INDEX($G$3:$S$7,MATCH($H2194,$G$4:$G$7,0),MATCH($I2194,$G$3:$S$3,0)+1),"")</f>
        <v>13</v>
      </c>
      <c r="F2194">
        <f>IFERROR(IF('SUIVI VENTES 403e'!$A2180&lt;&gt;"",ROUND((($C2194/1.2)-$E2194),2),""),"")</f>
        <v>-3.75</v>
      </c>
      <c r="G2194">
        <f>IFERROR(IF('SUIVI VENTES 403e'!$A2180&lt;&gt;"",ROUND($F2194*$A2194,2),""),"")</f>
        <v>-18.75</v>
      </c>
      <c r="H2194">
        <f>IFERROR(IF('SUIVI VENTES 403e'!$A2180&lt;&gt;"",YEAR('SUIVI VENTES 403e'!$G2180),""),"")</f>
        <v>2023</v>
      </c>
      <c r="I2194">
        <f>IFERROR(IF('SUIVI VENTES 403e'!$A2180&lt;&gt;"",MONTH('SUIVI VENTES 403e'!$G2180),""),"")</f>
        <v>10</v>
      </c>
    </row>
    <row r="2195" spans="1:9" x14ac:dyDescent="0.25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t="str">
        <f t="shared" si="37"/>
        <v/>
      </c>
      <c r="E2195" cm="1">
        <f t="array" ref="E2195">IFERROR(INDEX($G$3:$S$7,MATCH($H2195,$G$4:$G$7,0),MATCH($I2195,$G$3:$S$3,0)+1),"")</f>
        <v>13</v>
      </c>
      <c r="F2195">
        <f>IFERROR(IF('SUIVI VENTES 403e'!$A2181&lt;&gt;"",ROUND((($C2195/1.2)-$E2195),2),""),"")</f>
        <v>-3.14</v>
      </c>
      <c r="G2195">
        <f>IFERROR(IF('SUIVI VENTES 403e'!$A2181&lt;&gt;"",ROUND($F2195*$A2195,2),""),"")</f>
        <v>-25.12</v>
      </c>
      <c r="H2195">
        <f>IFERROR(IF('SUIVI VENTES 403e'!$A2181&lt;&gt;"",YEAR('SUIVI VENTES 403e'!$G2181),""),"")</f>
        <v>2023</v>
      </c>
      <c r="I2195">
        <f>IFERROR(IF('SUIVI VENTES 403e'!$A2181&lt;&gt;"",MONTH('SUIVI VENTES 403e'!$G2181),""),"")</f>
        <v>10</v>
      </c>
    </row>
    <row r="2196" spans="1:9" x14ac:dyDescent="0.25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t="str">
        <f t="shared" si="37"/>
        <v/>
      </c>
      <c r="E2196" cm="1">
        <f t="array" ref="E2196">IFERROR(INDEX($G$3:$S$7,MATCH($H2196,$G$4:$G$7,0),MATCH($I2196,$G$3:$S$3,0)+1),"")</f>
        <v>13</v>
      </c>
      <c r="F2196">
        <f>IFERROR(IF('SUIVI VENTES 403e'!$A2182&lt;&gt;"",ROUND((($C2196/1.2)-$E2196),2),""),"")</f>
        <v>-3.75</v>
      </c>
      <c r="G2196">
        <f>IFERROR(IF('SUIVI VENTES 403e'!$A2182&lt;&gt;"",ROUND($F2196*$A2196,2),""),"")</f>
        <v>-75</v>
      </c>
      <c r="H2196">
        <f>IFERROR(IF('SUIVI VENTES 403e'!$A2182&lt;&gt;"",YEAR('SUIVI VENTES 403e'!$G2182),""),"")</f>
        <v>2023</v>
      </c>
      <c r="I2196">
        <f>IFERROR(IF('SUIVI VENTES 403e'!$A2182&lt;&gt;"",MONTH('SUIVI VENTES 403e'!$G2182),""),"")</f>
        <v>10</v>
      </c>
    </row>
    <row r="2197" spans="1:9" x14ac:dyDescent="0.25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t="str">
        <f t="shared" si="37"/>
        <v/>
      </c>
      <c r="E2197" cm="1">
        <f t="array" ref="E2197">IFERROR(INDEX($G$3:$S$7,MATCH($H2197,$G$4:$G$7,0),MATCH($I2197,$G$3:$S$3,0)+1),"")</f>
        <v>13</v>
      </c>
      <c r="F2197">
        <f>IFERROR(IF('SUIVI VENTES 403e'!$A2183&lt;&gt;"",ROUND((($C2197/1.2)-$E2197),2),""),"")</f>
        <v>-3.14</v>
      </c>
      <c r="G2197">
        <f>IFERROR(IF('SUIVI VENTES 403e'!$A2183&lt;&gt;"",ROUND($F2197*$A2197,2),""),"")</f>
        <v>-3.14</v>
      </c>
      <c r="H2197">
        <f>IFERROR(IF('SUIVI VENTES 403e'!$A2183&lt;&gt;"",YEAR('SUIVI VENTES 403e'!$G2183),""),"")</f>
        <v>2023</v>
      </c>
      <c r="I2197">
        <f>IFERROR(IF('SUIVI VENTES 403e'!$A2183&lt;&gt;"",MONTH('SUIVI VENTES 403e'!$G2183),""),"")</f>
        <v>10</v>
      </c>
    </row>
    <row r="2198" spans="1:9" x14ac:dyDescent="0.25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t="str">
        <f t="shared" si="37"/>
        <v/>
      </c>
      <c r="E2198" cm="1">
        <f t="array" ref="E2198">IFERROR(INDEX($G$3:$S$7,MATCH($H2198,$G$4:$G$7,0),MATCH($I2198,$G$3:$S$3,0)+1),"")</f>
        <v>13</v>
      </c>
      <c r="F2198">
        <f>IFERROR(IF('SUIVI VENTES 403e'!$A2184&lt;&gt;"",ROUND((($C2198/1.2)-$E2198),2),""),"")</f>
        <v>-3.14</v>
      </c>
      <c r="G2198">
        <f>IFERROR(IF('SUIVI VENTES 403e'!$A2184&lt;&gt;"",ROUND($F2198*$A2198,2),""),"")</f>
        <v>-9.42</v>
      </c>
      <c r="H2198">
        <f>IFERROR(IF('SUIVI VENTES 403e'!$A2184&lt;&gt;"",YEAR('SUIVI VENTES 403e'!$G2184),""),"")</f>
        <v>2023</v>
      </c>
      <c r="I2198">
        <f>IFERROR(IF('SUIVI VENTES 403e'!$A2184&lt;&gt;"",MONTH('SUIVI VENTES 403e'!$G2184),""),"")</f>
        <v>10</v>
      </c>
    </row>
    <row r="2199" spans="1:9" x14ac:dyDescent="0.25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t="str">
        <f t="shared" si="37"/>
        <v/>
      </c>
      <c r="E2199" cm="1">
        <f t="array" ref="E2199">IFERROR(INDEX($G$3:$S$7,MATCH($H2199,$G$4:$G$7,0),MATCH($I2199,$G$3:$S$3,0)+1),"")</f>
        <v>13</v>
      </c>
      <c r="F2199">
        <f>IFERROR(IF('SUIVI VENTES 403e'!$A2185&lt;&gt;"",ROUND((($C2199/1.2)-$E2199),2),""),"")</f>
        <v>-3.14</v>
      </c>
      <c r="G2199">
        <f>IFERROR(IF('SUIVI VENTES 403e'!$A2185&lt;&gt;"",ROUND($F2199*$A2199,2),""),"")</f>
        <v>-18.84</v>
      </c>
      <c r="H2199">
        <f>IFERROR(IF('SUIVI VENTES 403e'!$A2185&lt;&gt;"",YEAR('SUIVI VENTES 403e'!$G2185),""),"")</f>
        <v>2023</v>
      </c>
      <c r="I2199">
        <f>IFERROR(IF('SUIVI VENTES 403e'!$A2185&lt;&gt;"",MONTH('SUIVI VENTES 403e'!$G2185),""),"")</f>
        <v>10</v>
      </c>
    </row>
    <row r="2200" spans="1:9" x14ac:dyDescent="0.25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t="str">
        <f t="shared" si="37"/>
        <v/>
      </c>
      <c r="E2200" cm="1">
        <f t="array" ref="E2200">IFERROR(INDEX($G$3:$S$7,MATCH($H2200,$G$4:$G$7,0),MATCH($I2200,$G$3:$S$3,0)+1),"")</f>
        <v>13</v>
      </c>
      <c r="F2200">
        <f>IFERROR(IF('SUIVI VENTES 403e'!$A2186&lt;&gt;"",ROUND((($C2200/1.2)-$E2200),2),""),"")</f>
        <v>-3.14</v>
      </c>
      <c r="G2200">
        <f>IFERROR(IF('SUIVI VENTES 403e'!$A2186&lt;&gt;"",ROUND($F2200*$A2200,2),""),"")</f>
        <v>-3.14</v>
      </c>
      <c r="H2200">
        <f>IFERROR(IF('SUIVI VENTES 403e'!$A2186&lt;&gt;"",YEAR('SUIVI VENTES 403e'!$G2186),""),"")</f>
        <v>2023</v>
      </c>
      <c r="I2200">
        <f>IFERROR(IF('SUIVI VENTES 403e'!$A2186&lt;&gt;"",MONTH('SUIVI VENTES 403e'!$G2186),""),"")</f>
        <v>10</v>
      </c>
    </row>
    <row r="2201" spans="1:9" x14ac:dyDescent="0.25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t="str">
        <f t="shared" si="37"/>
        <v/>
      </c>
      <c r="E2201" cm="1">
        <f t="array" ref="E2201">IFERROR(INDEX($G$3:$S$7,MATCH($H2201,$G$4:$G$7,0),MATCH($I2201,$G$3:$S$3,0)+1),"")</f>
        <v>13</v>
      </c>
      <c r="F2201">
        <f>IFERROR(IF('SUIVI VENTES 403e'!$A2187&lt;&gt;"",ROUND((($C2201/1.2)-$E2201),2),""),"")</f>
        <v>-0.92</v>
      </c>
      <c r="G2201">
        <f>IFERROR(IF('SUIVI VENTES 403e'!$A2187&lt;&gt;"",ROUND($F2201*$A2201,2),""),"")</f>
        <v>-0.92</v>
      </c>
      <c r="H2201">
        <f>IFERROR(IF('SUIVI VENTES 403e'!$A2187&lt;&gt;"",YEAR('SUIVI VENTES 403e'!$G2187),""),"")</f>
        <v>2023</v>
      </c>
      <c r="I2201">
        <f>IFERROR(IF('SUIVI VENTES 403e'!$A2187&lt;&gt;"",MONTH('SUIVI VENTES 403e'!$G2187),""),"")</f>
        <v>10</v>
      </c>
    </row>
    <row r="2202" spans="1:9" x14ac:dyDescent="0.25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t="str">
        <f t="shared" si="37"/>
        <v/>
      </c>
      <c r="E2202" cm="1">
        <f t="array" ref="E2202">IFERROR(INDEX($G$3:$S$7,MATCH($H2202,$G$4:$G$7,0),MATCH($I2202,$G$3:$S$3,0)+1),"")</f>
        <v>13</v>
      </c>
      <c r="F2202">
        <f>IFERROR(IF('SUIVI VENTES 403e'!$A2188&lt;&gt;"",ROUND((($C2202/1.2)-$E2202),2),""),"")</f>
        <v>-0.18</v>
      </c>
      <c r="G2202">
        <f>IFERROR(IF('SUIVI VENTES 403e'!$A2188&lt;&gt;"",ROUND($F2202*$A2202,2),""),"")</f>
        <v>-0.18</v>
      </c>
      <c r="H2202">
        <f>IFERROR(IF('SUIVI VENTES 403e'!$A2188&lt;&gt;"",YEAR('SUIVI VENTES 403e'!$G2188),""),"")</f>
        <v>2023</v>
      </c>
      <c r="I2202">
        <f>IFERROR(IF('SUIVI VENTES 403e'!$A2188&lt;&gt;"",MONTH('SUIVI VENTES 403e'!$G2188),""),"")</f>
        <v>10</v>
      </c>
    </row>
    <row r="2203" spans="1:9" x14ac:dyDescent="0.25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t="str">
        <f t="shared" si="37"/>
        <v/>
      </c>
      <c r="E2203" cm="1">
        <f t="array" ref="E2203">IFERROR(INDEX($G$3:$S$7,MATCH($H2203,$G$4:$G$7,0),MATCH($I2203,$G$3:$S$3,0)+1),"")</f>
        <v>13</v>
      </c>
      <c r="F2203">
        <f>IFERROR(IF('SUIVI VENTES 403e'!$A2189&lt;&gt;"",ROUND((($C2203/1.2)-$E2203),2),""),"")</f>
        <v>-3.14</v>
      </c>
      <c r="G2203">
        <f>IFERROR(IF('SUIVI VENTES 403e'!$A2189&lt;&gt;"",ROUND($F2203*$A2203,2),""),"")</f>
        <v>-12.56</v>
      </c>
      <c r="H2203">
        <f>IFERROR(IF('SUIVI VENTES 403e'!$A2189&lt;&gt;"",YEAR('SUIVI VENTES 403e'!$G2189),""),"")</f>
        <v>2023</v>
      </c>
      <c r="I2203">
        <f>IFERROR(IF('SUIVI VENTES 403e'!$A2189&lt;&gt;"",MONTH('SUIVI VENTES 403e'!$G2189),""),"")</f>
        <v>10</v>
      </c>
    </row>
    <row r="2204" spans="1:9" x14ac:dyDescent="0.25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t="str">
        <f t="shared" si="37"/>
        <v/>
      </c>
      <c r="E2204" cm="1">
        <f t="array" ref="E2204">IFERROR(INDEX($G$3:$S$7,MATCH($H2204,$G$4:$G$7,0),MATCH($I2204,$G$3:$S$3,0)+1),"")</f>
        <v>13</v>
      </c>
      <c r="F2204">
        <f>IFERROR(IF('SUIVI VENTES 403e'!$A2190&lt;&gt;"",ROUND((($C2204/1.2)-$E2204),2),""),"")</f>
        <v>8.3800000000000008</v>
      </c>
      <c r="G2204">
        <f>IFERROR(IF('SUIVI VENTES 403e'!$A2190&lt;&gt;"",ROUND($F2204*$A2204,2),""),"")</f>
        <v>4.1900000000000004</v>
      </c>
      <c r="H2204">
        <f>IFERROR(IF('SUIVI VENTES 403e'!$A2190&lt;&gt;"",YEAR('SUIVI VENTES 403e'!$G2190),""),"")</f>
        <v>2023</v>
      </c>
      <c r="I2204">
        <f>IFERROR(IF('SUIVI VENTES 403e'!$A2190&lt;&gt;"",MONTH('SUIVI VENTES 403e'!$G2190),""),"")</f>
        <v>10</v>
      </c>
    </row>
    <row r="2205" spans="1:9" x14ac:dyDescent="0.25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t="str">
        <f t="shared" si="37"/>
        <v/>
      </c>
      <c r="E2205" cm="1">
        <f t="array" ref="E2205">IFERROR(INDEX($G$3:$S$7,MATCH($H2205,$G$4:$G$7,0),MATCH($I2205,$G$3:$S$3,0)+1),"")</f>
        <v>13</v>
      </c>
      <c r="F2205">
        <f>IFERROR(IF('SUIVI VENTES 403e'!$A2191&lt;&gt;"",ROUND((($C2205/1.2)-$E2205),2),""),"")</f>
        <v>-3.14</v>
      </c>
      <c r="G2205">
        <f>IFERROR(IF('SUIVI VENTES 403e'!$A2191&lt;&gt;"",ROUND($F2205*$A2205,2),""),"")</f>
        <v>-9.42</v>
      </c>
      <c r="H2205">
        <f>IFERROR(IF('SUIVI VENTES 403e'!$A2191&lt;&gt;"",YEAR('SUIVI VENTES 403e'!$G2191),""),"")</f>
        <v>2023</v>
      </c>
      <c r="I2205">
        <f>IFERROR(IF('SUIVI VENTES 403e'!$A2191&lt;&gt;"",MONTH('SUIVI VENTES 403e'!$G2191),""),"")</f>
        <v>10</v>
      </c>
    </row>
    <row r="2206" spans="1:9" x14ac:dyDescent="0.25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t="str">
        <f t="shared" si="37"/>
        <v/>
      </c>
      <c r="E2206" cm="1">
        <f t="array" ref="E2206">IFERROR(INDEX($G$3:$S$7,MATCH($H2206,$G$4:$G$7,0),MATCH($I2206,$G$3:$S$3,0)+1),"")</f>
        <v>13</v>
      </c>
      <c r="F2206">
        <f>IFERROR(IF('SUIVI VENTES 403e'!$A2192&lt;&gt;"",ROUND((($C2206/1.2)-$E2206),2),""),"")</f>
        <v>-3.75</v>
      </c>
      <c r="G2206">
        <f>IFERROR(IF('SUIVI VENTES 403e'!$A2192&lt;&gt;"",ROUND($F2206*$A2206,2),""),"")</f>
        <v>-18.75</v>
      </c>
      <c r="H2206">
        <f>IFERROR(IF('SUIVI VENTES 403e'!$A2192&lt;&gt;"",YEAR('SUIVI VENTES 403e'!$G2192),""),"")</f>
        <v>2023</v>
      </c>
      <c r="I2206">
        <f>IFERROR(IF('SUIVI VENTES 403e'!$A2192&lt;&gt;"",MONTH('SUIVI VENTES 403e'!$G2192),""),"")</f>
        <v>10</v>
      </c>
    </row>
    <row r="2207" spans="1:9" x14ac:dyDescent="0.25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t="str">
        <f t="shared" si="37"/>
        <v/>
      </c>
      <c r="E2207" cm="1">
        <f t="array" ref="E2207">IFERROR(INDEX($G$3:$S$7,MATCH($H2207,$G$4:$G$7,0),MATCH($I2207,$G$3:$S$3,0)+1),"")</f>
        <v>13</v>
      </c>
      <c r="F2207">
        <f>IFERROR(IF('SUIVI VENTES 403e'!$A2193&lt;&gt;"",ROUND((($C2207/1.2)-$E2207),2),""),"")</f>
        <v>-0.92</v>
      </c>
      <c r="G2207">
        <f>IFERROR(IF('SUIVI VENTES 403e'!$A2193&lt;&gt;"",ROUND($F2207*$A2207,2),""),"")</f>
        <v>-0.92</v>
      </c>
      <c r="H2207">
        <f>IFERROR(IF('SUIVI VENTES 403e'!$A2193&lt;&gt;"",YEAR('SUIVI VENTES 403e'!$G2193),""),"")</f>
        <v>2023</v>
      </c>
      <c r="I2207">
        <f>IFERROR(IF('SUIVI VENTES 403e'!$A2193&lt;&gt;"",MONTH('SUIVI VENTES 403e'!$G2193),""),"")</f>
        <v>10</v>
      </c>
    </row>
    <row r="2208" spans="1:9" x14ac:dyDescent="0.25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t="str">
        <f t="shared" si="37"/>
        <v/>
      </c>
      <c r="E2208" cm="1">
        <f t="array" ref="E2208">IFERROR(INDEX($G$3:$S$7,MATCH($H2208,$G$4:$G$7,0),MATCH($I2208,$G$3:$S$3,0)+1),"")</f>
        <v>13</v>
      </c>
      <c r="F2208">
        <f>IFERROR(IF('SUIVI VENTES 403e'!$A2194&lt;&gt;"",ROUND((($C2208/1.2)-$E2208),2),""),"")</f>
        <v>-3.14</v>
      </c>
      <c r="G2208">
        <f>IFERROR(IF('SUIVI VENTES 403e'!$A2194&lt;&gt;"",ROUND($F2208*$A2208,2),""),"")</f>
        <v>-15.7</v>
      </c>
      <c r="H2208">
        <f>IFERROR(IF('SUIVI VENTES 403e'!$A2194&lt;&gt;"",YEAR('SUIVI VENTES 403e'!$G2194),""),"")</f>
        <v>2023</v>
      </c>
      <c r="I2208">
        <f>IFERROR(IF('SUIVI VENTES 403e'!$A2194&lt;&gt;"",MONTH('SUIVI VENTES 403e'!$G2194),""),"")</f>
        <v>10</v>
      </c>
    </row>
    <row r="2209" spans="1:9" x14ac:dyDescent="0.25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t="str">
        <f t="shared" si="37"/>
        <v/>
      </c>
      <c r="E2209" cm="1">
        <f t="array" ref="E2209">IFERROR(INDEX($G$3:$S$7,MATCH($H2209,$G$4:$G$7,0),MATCH($I2209,$G$3:$S$3,0)+1),"")</f>
        <v>13</v>
      </c>
      <c r="F2209">
        <f>IFERROR(IF('SUIVI VENTES 403e'!$A2195&lt;&gt;"",ROUND((($C2209/1.2)-$E2209),2),""),"")</f>
        <v>-3.14</v>
      </c>
      <c r="G2209">
        <f>IFERROR(IF('SUIVI VENTES 403e'!$A2195&lt;&gt;"",ROUND($F2209*$A2209,2),""),"")</f>
        <v>-9.42</v>
      </c>
      <c r="H2209">
        <f>IFERROR(IF('SUIVI VENTES 403e'!$A2195&lt;&gt;"",YEAR('SUIVI VENTES 403e'!$G2195),""),"")</f>
        <v>2023</v>
      </c>
      <c r="I2209">
        <f>IFERROR(IF('SUIVI VENTES 403e'!$A2195&lt;&gt;"",MONTH('SUIVI VENTES 403e'!$G2195),""),"")</f>
        <v>10</v>
      </c>
    </row>
    <row r="2210" spans="1:9" x14ac:dyDescent="0.25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t="str">
        <f t="shared" si="37"/>
        <v/>
      </c>
      <c r="E2210" cm="1">
        <f t="array" ref="E2210">IFERROR(INDEX($G$3:$S$7,MATCH($H2210,$G$4:$G$7,0),MATCH($I2210,$G$3:$S$3,0)+1),"")</f>
        <v>13</v>
      </c>
      <c r="F2210">
        <f>IFERROR(IF('SUIVI VENTES 403e'!$A2196&lt;&gt;"",ROUND((($C2210/1.2)-$E2210),2),""),"")</f>
        <v>-3.14</v>
      </c>
      <c r="G2210">
        <f>IFERROR(IF('SUIVI VENTES 403e'!$A2196&lt;&gt;"",ROUND($F2210*$A2210,2),""),"")</f>
        <v>-9.42</v>
      </c>
      <c r="H2210">
        <f>IFERROR(IF('SUIVI VENTES 403e'!$A2196&lt;&gt;"",YEAR('SUIVI VENTES 403e'!$G2196),""),"")</f>
        <v>2023</v>
      </c>
      <c r="I2210">
        <f>IFERROR(IF('SUIVI VENTES 403e'!$A2196&lt;&gt;"",MONTH('SUIVI VENTES 403e'!$G2196),""),"")</f>
        <v>10</v>
      </c>
    </row>
    <row r="2211" spans="1:9" x14ac:dyDescent="0.25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t="str">
        <f t="shared" si="37"/>
        <v/>
      </c>
      <c r="E2211" cm="1">
        <f t="array" ref="E2211">IFERROR(INDEX($G$3:$S$7,MATCH($H2211,$G$4:$G$7,0),MATCH($I2211,$G$3:$S$3,0)+1),"")</f>
        <v>13</v>
      </c>
      <c r="F2211">
        <f>IFERROR(IF('SUIVI VENTES 403e'!$A2197&lt;&gt;"",ROUND((($C2211/1.2)-$E2211),2),""),"")</f>
        <v>-3.14</v>
      </c>
      <c r="G2211">
        <f>IFERROR(IF('SUIVI VENTES 403e'!$A2197&lt;&gt;"",ROUND($F2211*$A2211,2),""),"")</f>
        <v>-31.4</v>
      </c>
      <c r="H2211">
        <f>IFERROR(IF('SUIVI VENTES 403e'!$A2197&lt;&gt;"",YEAR('SUIVI VENTES 403e'!$G2197),""),"")</f>
        <v>2023</v>
      </c>
      <c r="I2211">
        <f>IFERROR(IF('SUIVI VENTES 403e'!$A2197&lt;&gt;"",MONTH('SUIVI VENTES 403e'!$G2197),""),"")</f>
        <v>10</v>
      </c>
    </row>
    <row r="2212" spans="1:9" x14ac:dyDescent="0.25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t="str">
        <f t="shared" si="37"/>
        <v/>
      </c>
      <c r="E2212" cm="1">
        <f t="array" ref="E2212">IFERROR(INDEX($G$3:$S$7,MATCH($H2212,$G$4:$G$7,0),MATCH($I2212,$G$3:$S$3,0)+1),"")</f>
        <v>13</v>
      </c>
      <c r="F2212">
        <f>IFERROR(IF('SUIVI VENTES 403e'!$A2198&lt;&gt;"",ROUND((($C2212/1.2)-$E2212),2),""),"")</f>
        <v>-3.14</v>
      </c>
      <c r="G2212">
        <f>IFERROR(IF('SUIVI VENTES 403e'!$A2198&lt;&gt;"",ROUND($F2212*$A2212,2),""),"")</f>
        <v>9.42</v>
      </c>
      <c r="H2212">
        <f>IFERROR(IF('SUIVI VENTES 403e'!$A2198&lt;&gt;"",YEAR('SUIVI VENTES 403e'!$G2198),""),"")</f>
        <v>2023</v>
      </c>
      <c r="I2212">
        <f>IFERROR(IF('SUIVI VENTES 403e'!$A2198&lt;&gt;"",MONTH('SUIVI VENTES 403e'!$G2198),""),"")</f>
        <v>10</v>
      </c>
    </row>
    <row r="2213" spans="1:9" x14ac:dyDescent="0.25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t="str">
        <f t="shared" si="37"/>
        <v/>
      </c>
      <c r="E2213" cm="1">
        <f t="array" ref="E2213">IFERROR(INDEX($G$3:$S$7,MATCH($H2213,$G$4:$G$7,0),MATCH($I2213,$G$3:$S$3,0)+1),"")</f>
        <v>13</v>
      </c>
      <c r="F2213">
        <f>IFERROR(IF('SUIVI VENTES 403e'!$A2199&lt;&gt;"",ROUND((($C2213/1.2)-$E2213),2),""),"")</f>
        <v>-3.14</v>
      </c>
      <c r="G2213">
        <f>IFERROR(IF('SUIVI VENTES 403e'!$A2199&lt;&gt;"",ROUND($F2213*$A2213,2),""),"")</f>
        <v>-9.42</v>
      </c>
      <c r="H2213">
        <f>IFERROR(IF('SUIVI VENTES 403e'!$A2199&lt;&gt;"",YEAR('SUIVI VENTES 403e'!$G2199),""),"")</f>
        <v>2023</v>
      </c>
      <c r="I2213">
        <f>IFERROR(IF('SUIVI VENTES 403e'!$A2199&lt;&gt;"",MONTH('SUIVI VENTES 403e'!$G2199),""),"")</f>
        <v>10</v>
      </c>
    </row>
    <row r="2214" spans="1:9" x14ac:dyDescent="0.25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t="str">
        <f t="shared" si="37"/>
        <v/>
      </c>
      <c r="E2214" cm="1">
        <f t="array" ref="E2214">IFERROR(INDEX($G$3:$S$7,MATCH($H2214,$G$4:$G$7,0),MATCH($I2214,$G$3:$S$3,0)+1),"")</f>
        <v>13</v>
      </c>
      <c r="F2214">
        <f>IFERROR(IF('SUIVI VENTES 403e'!$A2200&lt;&gt;"",ROUND((($C2214/1.2)-$E2214),2),""),"")</f>
        <v>-3.14</v>
      </c>
      <c r="G2214">
        <f>IFERROR(IF('SUIVI VENTES 403e'!$A2200&lt;&gt;"",ROUND($F2214*$A2214,2),""),"")</f>
        <v>-15.7</v>
      </c>
      <c r="H2214">
        <f>IFERROR(IF('SUIVI VENTES 403e'!$A2200&lt;&gt;"",YEAR('SUIVI VENTES 403e'!$G2200),""),"")</f>
        <v>2023</v>
      </c>
      <c r="I2214">
        <f>IFERROR(IF('SUIVI VENTES 403e'!$A2200&lt;&gt;"",MONTH('SUIVI VENTES 403e'!$G2200),""),"")</f>
        <v>10</v>
      </c>
    </row>
    <row r="2215" spans="1:9" x14ac:dyDescent="0.25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t="str">
        <f t="shared" si="37"/>
        <v/>
      </c>
      <c r="E2215" cm="1">
        <f t="array" ref="E2215">IFERROR(INDEX($G$3:$S$7,MATCH($H2215,$G$4:$G$7,0),MATCH($I2215,$G$3:$S$3,0)+1),"")</f>
        <v>13</v>
      </c>
      <c r="F2215">
        <f>IFERROR(IF('SUIVI VENTES 403e'!$A2201&lt;&gt;"",ROUND((($C2215/1.2)-$E2215),2),""),"")</f>
        <v>-3.14</v>
      </c>
      <c r="G2215">
        <f>IFERROR(IF('SUIVI VENTES 403e'!$A2201&lt;&gt;"",ROUND($F2215*$A2215,2),""),"")</f>
        <v>-62.8</v>
      </c>
      <c r="H2215">
        <f>IFERROR(IF('SUIVI VENTES 403e'!$A2201&lt;&gt;"",YEAR('SUIVI VENTES 403e'!$G2201),""),"")</f>
        <v>2023</v>
      </c>
      <c r="I2215">
        <f>IFERROR(IF('SUIVI VENTES 403e'!$A2201&lt;&gt;"",MONTH('SUIVI VENTES 403e'!$G2201),""),"")</f>
        <v>10</v>
      </c>
    </row>
    <row r="2216" spans="1:9" x14ac:dyDescent="0.25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t="str">
        <f t="shared" si="37"/>
        <v/>
      </c>
      <c r="E2216" cm="1">
        <f t="array" ref="E2216">IFERROR(INDEX($G$3:$S$7,MATCH($H2216,$G$4:$G$7,0),MATCH($I2216,$G$3:$S$3,0)+1),"")</f>
        <v>13</v>
      </c>
      <c r="F2216">
        <f>IFERROR(IF('SUIVI VENTES 403e'!$A2202&lt;&gt;"",ROUND((($C2216/1.2)-$E2216),2),""),"")</f>
        <v>-3.14</v>
      </c>
      <c r="G2216">
        <f>IFERROR(IF('SUIVI VENTES 403e'!$A2202&lt;&gt;"",ROUND($F2216*$A2216,2),""),"")</f>
        <v>-31.4</v>
      </c>
      <c r="H2216">
        <f>IFERROR(IF('SUIVI VENTES 403e'!$A2202&lt;&gt;"",YEAR('SUIVI VENTES 403e'!$G2202),""),"")</f>
        <v>2023</v>
      </c>
      <c r="I2216">
        <f>IFERROR(IF('SUIVI VENTES 403e'!$A2202&lt;&gt;"",MONTH('SUIVI VENTES 403e'!$G2202),""),"")</f>
        <v>10</v>
      </c>
    </row>
    <row r="2217" spans="1:9" x14ac:dyDescent="0.25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t="str">
        <f t="shared" si="37"/>
        <v/>
      </c>
      <c r="E2217" cm="1">
        <f t="array" ref="E2217">IFERROR(INDEX($G$3:$S$7,MATCH($H2217,$G$4:$G$7,0),MATCH($I2217,$G$3:$S$3,0)+1),"")</f>
        <v>14</v>
      </c>
      <c r="F2217">
        <f>IFERROR(IF('SUIVI VENTES 403e'!$A2203&lt;&gt;"",ROUND((($C2217/1.2)-$E2217),2),""),"")</f>
        <v>-4.75</v>
      </c>
      <c r="G2217">
        <f>IFERROR(IF('SUIVI VENTES 403e'!$A2203&lt;&gt;"",ROUND($F2217*$A2217,2),""),"")</f>
        <v>-47.5</v>
      </c>
      <c r="H2217">
        <f>IFERROR(IF('SUIVI VENTES 403e'!$A2203&lt;&gt;"",YEAR('SUIVI VENTES 403e'!$G2203),""),"")</f>
        <v>2023</v>
      </c>
      <c r="I2217">
        <f>IFERROR(IF('SUIVI VENTES 403e'!$A2203&lt;&gt;"",MONTH('SUIVI VENTES 403e'!$G2203),""),"")</f>
        <v>11</v>
      </c>
    </row>
    <row r="2218" spans="1:9" x14ac:dyDescent="0.25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t="str">
        <f t="shared" si="37"/>
        <v/>
      </c>
      <c r="E2218" cm="1">
        <f t="array" ref="E2218">IFERROR(INDEX($G$3:$S$7,MATCH($H2218,$G$4:$G$7,0),MATCH($I2218,$G$3:$S$3,0)+1),"")</f>
        <v>14</v>
      </c>
      <c r="F2218">
        <f>IFERROR(IF('SUIVI VENTES 403e'!$A2204&lt;&gt;"",ROUND((($C2218/1.2)-$E2218),2),""),"")</f>
        <v>-4.75</v>
      </c>
      <c r="G2218">
        <f>IFERROR(IF('SUIVI VENTES 403e'!$A2204&lt;&gt;"",ROUND($F2218*$A2218,2),""),"")</f>
        <v>-23.75</v>
      </c>
      <c r="H2218">
        <f>IFERROR(IF('SUIVI VENTES 403e'!$A2204&lt;&gt;"",YEAR('SUIVI VENTES 403e'!$G2204),""),"")</f>
        <v>2023</v>
      </c>
      <c r="I2218">
        <f>IFERROR(IF('SUIVI VENTES 403e'!$A2204&lt;&gt;"",MONTH('SUIVI VENTES 403e'!$G2204),""),"")</f>
        <v>11</v>
      </c>
    </row>
    <row r="2219" spans="1:9" x14ac:dyDescent="0.25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t="str">
        <f t="shared" si="37"/>
        <v/>
      </c>
      <c r="E2219" cm="1">
        <f t="array" ref="E2219">IFERROR(INDEX($G$3:$S$7,MATCH($H2219,$G$4:$G$7,0),MATCH($I2219,$G$3:$S$3,0)+1),"")</f>
        <v>14</v>
      </c>
      <c r="F2219">
        <f>IFERROR(IF('SUIVI VENTES 403e'!$A2205&lt;&gt;"",ROUND((($C2219/1.2)-$E2219),2),""),"")</f>
        <v>-4.1399999999999997</v>
      </c>
      <c r="G2219">
        <f>IFERROR(IF('SUIVI VENTES 403e'!$A2205&lt;&gt;"",ROUND($F2219*$A2219,2),""),"")</f>
        <v>-41.4</v>
      </c>
      <c r="H2219">
        <f>IFERROR(IF('SUIVI VENTES 403e'!$A2205&lt;&gt;"",YEAR('SUIVI VENTES 403e'!$G2205),""),"")</f>
        <v>2023</v>
      </c>
      <c r="I2219">
        <f>IFERROR(IF('SUIVI VENTES 403e'!$A2205&lt;&gt;"",MONTH('SUIVI VENTES 403e'!$G2205),""),"")</f>
        <v>11</v>
      </c>
    </row>
    <row r="2220" spans="1:9" x14ac:dyDescent="0.25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t="str">
        <f t="shared" si="37"/>
        <v/>
      </c>
      <c r="E2220" cm="1">
        <f t="array" ref="E2220">IFERROR(INDEX($G$3:$S$7,MATCH($H2220,$G$4:$G$7,0),MATCH($I2220,$G$3:$S$3,0)+1),"")</f>
        <v>14</v>
      </c>
      <c r="F2220">
        <f>IFERROR(IF('SUIVI VENTES 403e'!$A2206&lt;&gt;"",ROUND((($C2220/1.2)-$E2220),2),""),"")</f>
        <v>-4.75</v>
      </c>
      <c r="G2220">
        <f>IFERROR(IF('SUIVI VENTES 403e'!$A2206&lt;&gt;"",ROUND($F2220*$A2220,2),""),"")</f>
        <v>-71.25</v>
      </c>
      <c r="H2220">
        <f>IFERROR(IF('SUIVI VENTES 403e'!$A2206&lt;&gt;"",YEAR('SUIVI VENTES 403e'!$G2206),""),"")</f>
        <v>2023</v>
      </c>
      <c r="I2220">
        <f>IFERROR(IF('SUIVI VENTES 403e'!$A2206&lt;&gt;"",MONTH('SUIVI VENTES 403e'!$G2206),""),"")</f>
        <v>11</v>
      </c>
    </row>
    <row r="2221" spans="1:9" x14ac:dyDescent="0.25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t="str">
        <f t="shared" si="37"/>
        <v/>
      </c>
      <c r="E2221" cm="1">
        <f t="array" ref="E2221">IFERROR(INDEX($G$3:$S$7,MATCH($H2221,$G$4:$G$7,0),MATCH($I2221,$G$3:$S$3,0)+1),"")</f>
        <v>14</v>
      </c>
      <c r="F2221">
        <f>IFERROR(IF('SUIVI VENTES 403e'!$A2207&lt;&gt;"",ROUND((($C2221/1.2)-$E2221),2),""),"")</f>
        <v>-4.1399999999999997</v>
      </c>
      <c r="G2221">
        <f>IFERROR(IF('SUIVI VENTES 403e'!$A2207&lt;&gt;"",ROUND($F2221*$A2221,2),""),"")</f>
        <v>-41.4</v>
      </c>
      <c r="H2221">
        <f>IFERROR(IF('SUIVI VENTES 403e'!$A2207&lt;&gt;"",YEAR('SUIVI VENTES 403e'!$G2207),""),"")</f>
        <v>2023</v>
      </c>
      <c r="I2221">
        <f>IFERROR(IF('SUIVI VENTES 403e'!$A2207&lt;&gt;"",MONTH('SUIVI VENTES 403e'!$G2207),""),"")</f>
        <v>11</v>
      </c>
    </row>
    <row r="2222" spans="1:9" x14ac:dyDescent="0.25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t="str">
        <f t="shared" si="37"/>
        <v/>
      </c>
      <c r="E2222" cm="1">
        <f t="array" ref="E2222">IFERROR(INDEX($G$3:$S$7,MATCH($H2222,$G$4:$G$7,0),MATCH($I2222,$G$3:$S$3,0)+1),"")</f>
        <v>14</v>
      </c>
      <c r="F2222">
        <f>IFERROR(IF('SUIVI VENTES 403e'!$A2208&lt;&gt;"",ROUND((($C2222/1.2)-$E2222),2),""),"")</f>
        <v>-4.1399999999999997</v>
      </c>
      <c r="G2222">
        <f>IFERROR(IF('SUIVI VENTES 403e'!$A2208&lt;&gt;"",ROUND($F2222*$A2222,2),""),"")</f>
        <v>-41.4</v>
      </c>
      <c r="H2222">
        <f>IFERROR(IF('SUIVI VENTES 403e'!$A2208&lt;&gt;"",YEAR('SUIVI VENTES 403e'!$G2208),""),"")</f>
        <v>2023</v>
      </c>
      <c r="I2222">
        <f>IFERROR(IF('SUIVI VENTES 403e'!$A2208&lt;&gt;"",MONTH('SUIVI VENTES 403e'!$G2208),""),"")</f>
        <v>11</v>
      </c>
    </row>
    <row r="2223" spans="1:9" x14ac:dyDescent="0.25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t="str">
        <f t="shared" si="37"/>
        <v/>
      </c>
      <c r="E2223" cm="1">
        <f t="array" ref="E2223">IFERROR(INDEX($G$3:$S$7,MATCH($H2223,$G$4:$G$7,0),MATCH($I2223,$G$3:$S$3,0)+1),"")</f>
        <v>14</v>
      </c>
      <c r="F2223">
        <f>IFERROR(IF('SUIVI VENTES 403e'!$A2209&lt;&gt;"",ROUND((($C2223/1.2)-$E2223),2),""),"")</f>
        <v>-4.1399999999999997</v>
      </c>
      <c r="G2223">
        <f>IFERROR(IF('SUIVI VENTES 403e'!$A2209&lt;&gt;"",ROUND($F2223*$A2223,2),""),"")</f>
        <v>-49.68</v>
      </c>
      <c r="H2223">
        <f>IFERROR(IF('SUIVI VENTES 403e'!$A2209&lt;&gt;"",YEAR('SUIVI VENTES 403e'!$G2209),""),"")</f>
        <v>2023</v>
      </c>
      <c r="I2223">
        <f>IFERROR(IF('SUIVI VENTES 403e'!$A2209&lt;&gt;"",MONTH('SUIVI VENTES 403e'!$G2209),""),"")</f>
        <v>11</v>
      </c>
    </row>
    <row r="2224" spans="1:9" x14ac:dyDescent="0.25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t="str">
        <f t="shared" si="37"/>
        <v/>
      </c>
      <c r="E2224" cm="1">
        <f t="array" ref="E2224">IFERROR(INDEX($G$3:$S$7,MATCH($H2224,$G$4:$G$7,0),MATCH($I2224,$G$3:$S$3,0)+1),"")</f>
        <v>14</v>
      </c>
      <c r="F2224">
        <f>IFERROR(IF('SUIVI VENTES 403e'!$A2210&lt;&gt;"",ROUND((($C2224/1.2)-$E2224),2),""),"")</f>
        <v>-4.1399999999999997</v>
      </c>
      <c r="G2224">
        <f>IFERROR(IF('SUIVI VENTES 403e'!$A2210&lt;&gt;"",ROUND($F2224*$A2224,2),""),"")</f>
        <v>-12.42</v>
      </c>
      <c r="H2224">
        <f>IFERROR(IF('SUIVI VENTES 403e'!$A2210&lt;&gt;"",YEAR('SUIVI VENTES 403e'!$G2210),""),"")</f>
        <v>2023</v>
      </c>
      <c r="I2224">
        <f>IFERROR(IF('SUIVI VENTES 403e'!$A2210&lt;&gt;"",MONTH('SUIVI VENTES 403e'!$G2210),""),"")</f>
        <v>11</v>
      </c>
    </row>
    <row r="2225" spans="1:9" x14ac:dyDescent="0.25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t="str">
        <f t="shared" si="37"/>
        <v/>
      </c>
      <c r="E2225" cm="1">
        <f t="array" ref="E2225">IFERROR(INDEX($G$3:$S$7,MATCH($H2225,$G$4:$G$7,0),MATCH($I2225,$G$3:$S$3,0)+1),"")</f>
        <v>14</v>
      </c>
      <c r="F2225">
        <f>IFERROR(IF('SUIVI VENTES 403e'!$A2211&lt;&gt;"",ROUND((($C2225/1.2)-$E2225),2),""),"")</f>
        <v>-4.75</v>
      </c>
      <c r="G2225">
        <f>IFERROR(IF('SUIVI VENTES 403e'!$A2211&lt;&gt;"",ROUND($F2225*$A2225,2),""),"")</f>
        <v>-23.75</v>
      </c>
      <c r="H2225">
        <f>IFERROR(IF('SUIVI VENTES 403e'!$A2211&lt;&gt;"",YEAR('SUIVI VENTES 403e'!$G2211),""),"")</f>
        <v>2023</v>
      </c>
      <c r="I2225">
        <f>IFERROR(IF('SUIVI VENTES 403e'!$A2211&lt;&gt;"",MONTH('SUIVI VENTES 403e'!$G2211),""),"")</f>
        <v>11</v>
      </c>
    </row>
    <row r="2226" spans="1:9" x14ac:dyDescent="0.25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t="str">
        <f t="shared" si="37"/>
        <v/>
      </c>
      <c r="E2226" cm="1">
        <f t="array" ref="E2226">IFERROR(INDEX($G$3:$S$7,MATCH($H2226,$G$4:$G$7,0),MATCH($I2226,$G$3:$S$3,0)+1),"")</f>
        <v>14</v>
      </c>
      <c r="F2226">
        <f>IFERROR(IF('SUIVI VENTES 403e'!$A2212&lt;&gt;"",ROUND((($C2226/1.2)-$E2226),2),""),"")</f>
        <v>-1.92</v>
      </c>
      <c r="G2226">
        <f>IFERROR(IF('SUIVI VENTES 403e'!$A2212&lt;&gt;"",ROUND($F2226*$A2226,2),""),"")</f>
        <v>-0.96</v>
      </c>
      <c r="H2226">
        <f>IFERROR(IF('SUIVI VENTES 403e'!$A2212&lt;&gt;"",YEAR('SUIVI VENTES 403e'!$G2212),""),"")</f>
        <v>2023</v>
      </c>
      <c r="I2226">
        <f>IFERROR(IF('SUIVI VENTES 403e'!$A2212&lt;&gt;"",MONTH('SUIVI VENTES 403e'!$G2212),""),"")</f>
        <v>11</v>
      </c>
    </row>
    <row r="2227" spans="1:9" x14ac:dyDescent="0.25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t="str">
        <f t="shared" si="37"/>
        <v/>
      </c>
      <c r="E2227" cm="1">
        <f t="array" ref="E2227">IFERROR(INDEX($G$3:$S$7,MATCH($H2227,$G$4:$G$7,0),MATCH($I2227,$G$3:$S$3,0)+1),"")</f>
        <v>14</v>
      </c>
      <c r="F2227">
        <f>IFERROR(IF('SUIVI VENTES 403e'!$A2213&lt;&gt;"",ROUND((($C2227/1.2)-$E2227),2),""),"")</f>
        <v>-4.1399999999999997</v>
      </c>
      <c r="G2227">
        <f>IFERROR(IF('SUIVI VENTES 403e'!$A2213&lt;&gt;"",ROUND($F2227*$A2227,2),""),"")</f>
        <v>-24.84</v>
      </c>
      <c r="H2227">
        <f>IFERROR(IF('SUIVI VENTES 403e'!$A2213&lt;&gt;"",YEAR('SUIVI VENTES 403e'!$G2213),""),"")</f>
        <v>2023</v>
      </c>
      <c r="I2227">
        <f>IFERROR(IF('SUIVI VENTES 403e'!$A2213&lt;&gt;"",MONTH('SUIVI VENTES 403e'!$G2213),""),"")</f>
        <v>11</v>
      </c>
    </row>
    <row r="2228" spans="1:9" x14ac:dyDescent="0.25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t="str">
        <f t="shared" si="37"/>
        <v/>
      </c>
      <c r="E2228" cm="1">
        <f t="array" ref="E2228">IFERROR(INDEX($G$3:$S$7,MATCH($H2228,$G$4:$G$7,0),MATCH($I2228,$G$3:$S$3,0)+1),"")</f>
        <v>14</v>
      </c>
      <c r="F2228">
        <f>IFERROR(IF('SUIVI VENTES 403e'!$A2214&lt;&gt;"",ROUND((($C2228/1.2)-$E2228),2),""),"")</f>
        <v>-4.1399999999999997</v>
      </c>
      <c r="G2228">
        <f>IFERROR(IF('SUIVI VENTES 403e'!$A2214&lt;&gt;"",ROUND($F2228*$A2228,2),""),"")</f>
        <v>-62.1</v>
      </c>
      <c r="H2228">
        <f>IFERROR(IF('SUIVI VENTES 403e'!$A2214&lt;&gt;"",YEAR('SUIVI VENTES 403e'!$G2214),""),"")</f>
        <v>2023</v>
      </c>
      <c r="I2228">
        <f>IFERROR(IF('SUIVI VENTES 403e'!$A2214&lt;&gt;"",MONTH('SUIVI VENTES 403e'!$G2214),""),"")</f>
        <v>11</v>
      </c>
    </row>
    <row r="2229" spans="1:9" x14ac:dyDescent="0.25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t="str">
        <f t="shared" si="37"/>
        <v/>
      </c>
      <c r="E2229" cm="1">
        <f t="array" ref="E2229">IFERROR(INDEX($G$3:$S$7,MATCH($H2229,$G$4:$G$7,0),MATCH($I2229,$G$3:$S$3,0)+1),"")</f>
        <v>14</v>
      </c>
      <c r="F2229">
        <f>IFERROR(IF('SUIVI VENTES 403e'!$A2215&lt;&gt;"",ROUND((($C2229/1.2)-$E2229),2),""),"")</f>
        <v>-4.1399999999999997</v>
      </c>
      <c r="G2229">
        <f>IFERROR(IF('SUIVI VENTES 403e'!$A2215&lt;&gt;"",ROUND($F2229*$A2229,2),""),"")</f>
        <v>-24.84</v>
      </c>
      <c r="H2229">
        <f>IFERROR(IF('SUIVI VENTES 403e'!$A2215&lt;&gt;"",YEAR('SUIVI VENTES 403e'!$G2215),""),"")</f>
        <v>2023</v>
      </c>
      <c r="I2229">
        <f>IFERROR(IF('SUIVI VENTES 403e'!$A2215&lt;&gt;"",MONTH('SUIVI VENTES 403e'!$G2215),""),"")</f>
        <v>11</v>
      </c>
    </row>
    <row r="2230" spans="1:9" x14ac:dyDescent="0.25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t="str">
        <f t="shared" si="37"/>
        <v/>
      </c>
      <c r="E2230" cm="1">
        <f t="array" ref="E2230">IFERROR(INDEX($G$3:$S$7,MATCH($H2230,$G$4:$G$7,0),MATCH($I2230,$G$3:$S$3,0)+1),"")</f>
        <v>14</v>
      </c>
      <c r="F2230">
        <f>IFERROR(IF('SUIVI VENTES 403e'!$A2216&lt;&gt;"",ROUND((($C2230/1.2)-$E2230),2),""),"")</f>
        <v>-4.1399999999999997</v>
      </c>
      <c r="G2230">
        <f>IFERROR(IF('SUIVI VENTES 403e'!$A2216&lt;&gt;"",ROUND($F2230*$A2230,2),""),"")</f>
        <v>-49.68</v>
      </c>
      <c r="H2230">
        <f>IFERROR(IF('SUIVI VENTES 403e'!$A2216&lt;&gt;"",YEAR('SUIVI VENTES 403e'!$G2216),""),"")</f>
        <v>2023</v>
      </c>
      <c r="I2230">
        <f>IFERROR(IF('SUIVI VENTES 403e'!$A2216&lt;&gt;"",MONTH('SUIVI VENTES 403e'!$G2216),""),"")</f>
        <v>11</v>
      </c>
    </row>
    <row r="2231" spans="1:9" x14ac:dyDescent="0.25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t="str">
        <f t="shared" si="37"/>
        <v/>
      </c>
      <c r="E2231" cm="1">
        <f t="array" ref="E2231">IFERROR(INDEX($G$3:$S$7,MATCH($H2231,$G$4:$G$7,0),MATCH($I2231,$G$3:$S$3,0)+1),"")</f>
        <v>14</v>
      </c>
      <c r="F2231">
        <f>IFERROR(IF('SUIVI VENTES 403e'!$A2217&lt;&gt;"",ROUND((($C2231/1.2)-$E2231),2),""),"")</f>
        <v>-4.1399999999999997</v>
      </c>
      <c r="G2231">
        <f>IFERROR(IF('SUIVI VENTES 403e'!$A2217&lt;&gt;"",ROUND($F2231*$A2231,2),""),"")</f>
        <v>-20.7</v>
      </c>
      <c r="H2231">
        <f>IFERROR(IF('SUIVI VENTES 403e'!$A2217&lt;&gt;"",YEAR('SUIVI VENTES 403e'!$G2217),""),"")</f>
        <v>2023</v>
      </c>
      <c r="I2231">
        <f>IFERROR(IF('SUIVI VENTES 403e'!$A2217&lt;&gt;"",MONTH('SUIVI VENTES 403e'!$G2217),""),"")</f>
        <v>11</v>
      </c>
    </row>
    <row r="2232" spans="1:9" x14ac:dyDescent="0.25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t="str">
        <f t="shared" si="37"/>
        <v/>
      </c>
      <c r="E2232" cm="1">
        <f t="array" ref="E2232">IFERROR(INDEX($G$3:$S$7,MATCH($H2232,$G$4:$G$7,0),MATCH($I2232,$G$3:$S$3,0)+1),"")</f>
        <v>14</v>
      </c>
      <c r="F2232">
        <f>IFERROR(IF('SUIVI VENTES 403e'!$A2218&lt;&gt;"",ROUND((($C2232/1.2)-$E2232),2),""),"")</f>
        <v>-1.98</v>
      </c>
      <c r="G2232">
        <f>IFERROR(IF('SUIVI VENTES 403e'!$A2218&lt;&gt;"",ROUND($F2232*$A2232,2),""),"")</f>
        <v>-49.5</v>
      </c>
      <c r="H2232">
        <f>IFERROR(IF('SUIVI VENTES 403e'!$A2218&lt;&gt;"",YEAR('SUIVI VENTES 403e'!$G2218),""),"")</f>
        <v>2023</v>
      </c>
      <c r="I2232">
        <f>IFERROR(IF('SUIVI VENTES 403e'!$A2218&lt;&gt;"",MONTH('SUIVI VENTES 403e'!$G2218),""),"")</f>
        <v>11</v>
      </c>
    </row>
    <row r="2233" spans="1:9" x14ac:dyDescent="0.25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t="str">
        <f t="shared" si="37"/>
        <v/>
      </c>
      <c r="E2233" cm="1">
        <f t="array" ref="E2233">IFERROR(INDEX($G$3:$S$7,MATCH($H2233,$G$4:$G$7,0),MATCH($I2233,$G$3:$S$3,0)+1),"")</f>
        <v>14</v>
      </c>
      <c r="F2233">
        <f>IFERROR(IF('SUIVI VENTES 403e'!$A2219&lt;&gt;"",ROUND((($C2233/1.2)-$E2233),2),""),"")</f>
        <v>-4.1399999999999997</v>
      </c>
      <c r="G2233">
        <f>IFERROR(IF('SUIVI VENTES 403e'!$A2219&lt;&gt;"",ROUND($F2233*$A2233,2),""),"")</f>
        <v>-28.98</v>
      </c>
      <c r="H2233">
        <f>IFERROR(IF('SUIVI VENTES 403e'!$A2219&lt;&gt;"",YEAR('SUIVI VENTES 403e'!$G2219),""),"")</f>
        <v>2023</v>
      </c>
      <c r="I2233">
        <f>IFERROR(IF('SUIVI VENTES 403e'!$A2219&lt;&gt;"",MONTH('SUIVI VENTES 403e'!$G2219),""),"")</f>
        <v>11</v>
      </c>
    </row>
    <row r="2234" spans="1:9" x14ac:dyDescent="0.25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t="str">
        <f t="shared" si="37"/>
        <v/>
      </c>
      <c r="E2234" cm="1">
        <f t="array" ref="E2234">IFERROR(INDEX($G$3:$S$7,MATCH($H2234,$G$4:$G$7,0),MATCH($I2234,$G$3:$S$3,0)+1),"")</f>
        <v>14</v>
      </c>
      <c r="F2234">
        <f>IFERROR(IF('SUIVI VENTES 403e'!$A2220&lt;&gt;"",ROUND((($C2234/1.2)-$E2234),2),""),"")</f>
        <v>-4.1399999999999997</v>
      </c>
      <c r="G2234">
        <f>IFERROR(IF('SUIVI VENTES 403e'!$A2220&lt;&gt;"",ROUND($F2234*$A2234,2),""),"")</f>
        <v>-49.68</v>
      </c>
      <c r="H2234">
        <f>IFERROR(IF('SUIVI VENTES 403e'!$A2220&lt;&gt;"",YEAR('SUIVI VENTES 403e'!$G2220),""),"")</f>
        <v>2023</v>
      </c>
      <c r="I2234">
        <f>IFERROR(IF('SUIVI VENTES 403e'!$A2220&lt;&gt;"",MONTH('SUIVI VENTES 403e'!$G2220),""),"")</f>
        <v>11</v>
      </c>
    </row>
    <row r="2235" spans="1:9" x14ac:dyDescent="0.25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t="str">
        <f t="shared" si="37"/>
        <v/>
      </c>
      <c r="E2235" cm="1">
        <f t="array" ref="E2235">IFERROR(INDEX($G$3:$S$7,MATCH($H2235,$G$4:$G$7,0),MATCH($I2235,$G$3:$S$3,0)+1),"")</f>
        <v>14</v>
      </c>
      <c r="F2235">
        <f>IFERROR(IF('SUIVI VENTES 403e'!$A2221&lt;&gt;"",ROUND((($C2235/1.2)-$E2235),2),""),"")</f>
        <v>-4.1399999999999997</v>
      </c>
      <c r="G2235">
        <f>IFERROR(IF('SUIVI VENTES 403e'!$A2221&lt;&gt;"",ROUND($F2235*$A2235,2),""),"")</f>
        <v>-45.54</v>
      </c>
      <c r="H2235">
        <f>IFERROR(IF('SUIVI VENTES 403e'!$A2221&lt;&gt;"",YEAR('SUIVI VENTES 403e'!$G2221),""),"")</f>
        <v>2023</v>
      </c>
      <c r="I2235">
        <f>IFERROR(IF('SUIVI VENTES 403e'!$A2221&lt;&gt;"",MONTH('SUIVI VENTES 403e'!$G2221),""),"")</f>
        <v>11</v>
      </c>
    </row>
    <row r="2236" spans="1:9" x14ac:dyDescent="0.25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t="str">
        <f t="shared" si="37"/>
        <v/>
      </c>
      <c r="E2236" cm="1">
        <f t="array" ref="E2236">IFERROR(INDEX($G$3:$S$7,MATCH($H2236,$G$4:$G$7,0),MATCH($I2236,$G$3:$S$3,0)+1),"")</f>
        <v>14</v>
      </c>
      <c r="F2236">
        <f>IFERROR(IF('SUIVI VENTES 403e'!$A2222&lt;&gt;"",ROUND((($C2236/1.2)-$E2236),2),""),"")</f>
        <v>-4.75</v>
      </c>
      <c r="G2236">
        <f>IFERROR(IF('SUIVI VENTES 403e'!$A2222&lt;&gt;"",ROUND($F2236*$A2236,2),""),"")</f>
        <v>-47.5</v>
      </c>
      <c r="H2236">
        <f>IFERROR(IF('SUIVI VENTES 403e'!$A2222&lt;&gt;"",YEAR('SUIVI VENTES 403e'!$G2222),""),"")</f>
        <v>2023</v>
      </c>
      <c r="I2236">
        <f>IFERROR(IF('SUIVI VENTES 403e'!$A2222&lt;&gt;"",MONTH('SUIVI VENTES 403e'!$G2222),""),"")</f>
        <v>11</v>
      </c>
    </row>
    <row r="2237" spans="1:9" x14ac:dyDescent="0.25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t="str">
        <f t="shared" si="37"/>
        <v/>
      </c>
      <c r="E2237" cm="1">
        <f t="array" ref="E2237">IFERROR(INDEX($G$3:$S$7,MATCH($H2237,$G$4:$G$7,0),MATCH($I2237,$G$3:$S$3,0)+1),"")</f>
        <v>14</v>
      </c>
      <c r="F2237">
        <f>IFERROR(IF('SUIVI VENTES 403e'!$A2223&lt;&gt;"",ROUND((($C2237/1.2)-$E2237),2),""),"")</f>
        <v>-1.92</v>
      </c>
      <c r="G2237">
        <f>IFERROR(IF('SUIVI VENTES 403e'!$A2223&lt;&gt;"",ROUND($F2237*$A2237,2),""),"")</f>
        <v>-1.92</v>
      </c>
      <c r="H2237">
        <f>IFERROR(IF('SUIVI VENTES 403e'!$A2223&lt;&gt;"",YEAR('SUIVI VENTES 403e'!$G2223),""),"")</f>
        <v>2023</v>
      </c>
      <c r="I2237">
        <f>IFERROR(IF('SUIVI VENTES 403e'!$A2223&lt;&gt;"",MONTH('SUIVI VENTES 403e'!$G2223),""),"")</f>
        <v>11</v>
      </c>
    </row>
    <row r="2238" spans="1:9" x14ac:dyDescent="0.25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t="str">
        <f t="shared" si="37"/>
        <v/>
      </c>
      <c r="E2238" cm="1">
        <f t="array" ref="E2238">IFERROR(INDEX($G$3:$S$7,MATCH($H2238,$G$4:$G$7,0),MATCH($I2238,$G$3:$S$3,0)+1),"")</f>
        <v>14</v>
      </c>
      <c r="F2238">
        <f>IFERROR(IF('SUIVI VENTES 403e'!$A2224&lt;&gt;"",ROUND((($C2238/1.2)-$E2238),2),""),"")</f>
        <v>-4.1399999999999997</v>
      </c>
      <c r="G2238">
        <f>IFERROR(IF('SUIVI VENTES 403e'!$A2224&lt;&gt;"",ROUND($F2238*$A2238,2),""),"")</f>
        <v>-62.1</v>
      </c>
      <c r="H2238">
        <f>IFERROR(IF('SUIVI VENTES 403e'!$A2224&lt;&gt;"",YEAR('SUIVI VENTES 403e'!$G2224),""),"")</f>
        <v>2023</v>
      </c>
      <c r="I2238">
        <f>IFERROR(IF('SUIVI VENTES 403e'!$A2224&lt;&gt;"",MONTH('SUIVI VENTES 403e'!$G2224),""),"")</f>
        <v>11</v>
      </c>
    </row>
    <row r="2239" spans="1:9" x14ac:dyDescent="0.25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>
        <f t="shared" si="37"/>
        <v>1</v>
      </c>
      <c r="E2239" cm="1">
        <f t="array" ref="E2239">IFERROR(INDEX($G$3:$S$7,MATCH($H2239,$G$4:$G$7,0),MATCH($I2239,$G$3:$S$3,0)+1),"")</f>
        <v>14</v>
      </c>
      <c r="F2239">
        <f>IFERROR(IF('SUIVI VENTES 403e'!$A2225&lt;&gt;"",ROUND((($C2239/1.2)-$E2239),2),""),"")</f>
        <v>-14</v>
      </c>
      <c r="G2239">
        <f>IFERROR(IF('SUIVI VENTES 403e'!$A2225&lt;&gt;"",ROUND($F2239*$A2239,2),""),"")</f>
        <v>-14</v>
      </c>
      <c r="H2239">
        <f>IFERROR(IF('SUIVI VENTES 403e'!$A2225&lt;&gt;"",YEAR('SUIVI VENTES 403e'!$G2225),""),"")</f>
        <v>2023</v>
      </c>
      <c r="I2239">
        <f>IFERROR(IF('SUIVI VENTES 403e'!$A2225&lt;&gt;"",MONTH('SUIVI VENTES 403e'!$G2225),""),"")</f>
        <v>11</v>
      </c>
    </row>
    <row r="2240" spans="1:9" x14ac:dyDescent="0.25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t="str">
        <f t="shared" si="37"/>
        <v/>
      </c>
      <c r="E2240" cm="1">
        <f t="array" ref="E2240">IFERROR(INDEX($G$3:$S$7,MATCH($H2240,$G$4:$G$7,0),MATCH($I2240,$G$3:$S$3,0)+1),"")</f>
        <v>14</v>
      </c>
      <c r="F2240">
        <f>IFERROR(IF('SUIVI VENTES 403e'!$A2226&lt;&gt;"",ROUND((($C2240/1.2)-$E2240),2),""),"")</f>
        <v>-4.1399999999999997</v>
      </c>
      <c r="G2240">
        <f>IFERROR(IF('SUIVI VENTES 403e'!$A2226&lt;&gt;"",ROUND($F2240*$A2240,2),""),"")</f>
        <v>-16.559999999999999</v>
      </c>
      <c r="H2240">
        <f>IFERROR(IF('SUIVI VENTES 403e'!$A2226&lt;&gt;"",YEAR('SUIVI VENTES 403e'!$G2226),""),"")</f>
        <v>2023</v>
      </c>
      <c r="I2240">
        <f>IFERROR(IF('SUIVI VENTES 403e'!$A2226&lt;&gt;"",MONTH('SUIVI VENTES 403e'!$G2226),""),"")</f>
        <v>11</v>
      </c>
    </row>
    <row r="2241" spans="1:9" x14ac:dyDescent="0.25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t="str">
        <f t="shared" si="37"/>
        <v/>
      </c>
      <c r="E2241" cm="1">
        <f t="array" ref="E2241">IFERROR(INDEX($G$3:$S$7,MATCH($H2241,$G$4:$G$7,0),MATCH($I2241,$G$3:$S$3,0)+1),"")</f>
        <v>14</v>
      </c>
      <c r="F2241">
        <f>IFERROR(IF('SUIVI VENTES 403e'!$A2227&lt;&gt;"",ROUND((($C2241/1.2)-$E2241),2),""),"")</f>
        <v>-4.75</v>
      </c>
      <c r="G2241">
        <f>IFERROR(IF('SUIVI VENTES 403e'!$A2227&lt;&gt;"",ROUND($F2241*$A2241,2),""),"")</f>
        <v>-23.75</v>
      </c>
      <c r="H2241">
        <f>IFERROR(IF('SUIVI VENTES 403e'!$A2227&lt;&gt;"",YEAR('SUIVI VENTES 403e'!$G2227),""),"")</f>
        <v>2023</v>
      </c>
      <c r="I2241">
        <f>IFERROR(IF('SUIVI VENTES 403e'!$A2227&lt;&gt;"",MONTH('SUIVI VENTES 403e'!$G2227),""),"")</f>
        <v>11</v>
      </c>
    </row>
    <row r="2242" spans="1:9" x14ac:dyDescent="0.25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t="str">
        <f t="shared" si="37"/>
        <v/>
      </c>
      <c r="E2242" cm="1">
        <f t="array" ref="E2242">IFERROR(INDEX($G$3:$S$7,MATCH($H2242,$G$4:$G$7,0),MATCH($I2242,$G$3:$S$3,0)+1),"")</f>
        <v>14</v>
      </c>
      <c r="F2242">
        <f>IFERROR(IF('SUIVI VENTES 403e'!$A2228&lt;&gt;"",ROUND((($C2242/1.2)-$E2242),2),""),"")</f>
        <v>-4.13</v>
      </c>
      <c r="G2242">
        <f>IFERROR(IF('SUIVI VENTES 403e'!$A2228&lt;&gt;"",ROUND($F2242*$A2242,2),""),"")</f>
        <v>-8.26</v>
      </c>
      <c r="H2242">
        <f>IFERROR(IF('SUIVI VENTES 403e'!$A2228&lt;&gt;"",YEAR('SUIVI VENTES 403e'!$G2228),""),"")</f>
        <v>2023</v>
      </c>
      <c r="I2242">
        <f>IFERROR(IF('SUIVI VENTES 403e'!$A2228&lt;&gt;"",MONTH('SUIVI VENTES 403e'!$G2228),""),"")</f>
        <v>11</v>
      </c>
    </row>
    <row r="2243" spans="1:9" x14ac:dyDescent="0.25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t="str">
        <f t="shared" si="37"/>
        <v/>
      </c>
      <c r="E2243" cm="1">
        <f t="array" ref="E2243">IFERROR(INDEX($G$3:$S$7,MATCH($H2243,$G$4:$G$7,0),MATCH($I2243,$G$3:$S$3,0)+1),"")</f>
        <v>14</v>
      </c>
      <c r="F2243">
        <f>IFERROR(IF('SUIVI VENTES 403e'!$A2229&lt;&gt;"",ROUND((($C2243/1.2)-$E2243),2),""),"")</f>
        <v>-4.1399999999999997</v>
      </c>
      <c r="G2243">
        <f>IFERROR(IF('SUIVI VENTES 403e'!$A2229&lt;&gt;"",ROUND($F2243*$A2243,2),""),"")</f>
        <v>-24.84</v>
      </c>
      <c r="H2243">
        <f>IFERROR(IF('SUIVI VENTES 403e'!$A2229&lt;&gt;"",YEAR('SUIVI VENTES 403e'!$G2229),""),"")</f>
        <v>2023</v>
      </c>
      <c r="I2243">
        <f>IFERROR(IF('SUIVI VENTES 403e'!$A2229&lt;&gt;"",MONTH('SUIVI VENTES 403e'!$G2229),""),"")</f>
        <v>11</v>
      </c>
    </row>
    <row r="2244" spans="1:9" x14ac:dyDescent="0.25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t="str">
        <f t="shared" si="37"/>
        <v/>
      </c>
      <c r="E2244" cm="1">
        <f t="array" ref="E2244">IFERROR(INDEX($G$3:$S$7,MATCH($H2244,$G$4:$G$7,0),MATCH($I2244,$G$3:$S$3,0)+1),"")</f>
        <v>14</v>
      </c>
      <c r="F2244">
        <f>IFERROR(IF('SUIVI VENTES 403e'!$A2230&lt;&gt;"",ROUND((($C2244/1.2)-$E2244),2),""),"")</f>
        <v>-1.92</v>
      </c>
      <c r="G2244">
        <f>IFERROR(IF('SUIVI VENTES 403e'!$A2230&lt;&gt;"",ROUND($F2244*$A2244,2),""),"")</f>
        <v>-3.84</v>
      </c>
      <c r="H2244">
        <f>IFERROR(IF('SUIVI VENTES 403e'!$A2230&lt;&gt;"",YEAR('SUIVI VENTES 403e'!$G2230),""),"")</f>
        <v>2023</v>
      </c>
      <c r="I2244">
        <f>IFERROR(IF('SUIVI VENTES 403e'!$A2230&lt;&gt;"",MONTH('SUIVI VENTES 403e'!$G2230),""),"")</f>
        <v>11</v>
      </c>
    </row>
    <row r="2245" spans="1:9" x14ac:dyDescent="0.25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t="str">
        <f t="shared" si="37"/>
        <v/>
      </c>
      <c r="E2245" cm="1">
        <f t="array" ref="E2245">IFERROR(INDEX($G$3:$S$7,MATCH($H2245,$G$4:$G$7,0),MATCH($I2245,$G$3:$S$3,0)+1),"")</f>
        <v>14</v>
      </c>
      <c r="F2245">
        <f>IFERROR(IF('SUIVI VENTES 403e'!$A2231&lt;&gt;"",ROUND((($C2245/1.2)-$E2245),2),""),"")</f>
        <v>-4.75</v>
      </c>
      <c r="G2245">
        <f>IFERROR(IF('SUIVI VENTES 403e'!$A2231&lt;&gt;"",ROUND($F2245*$A2245,2),""),"")</f>
        <v>-23.75</v>
      </c>
      <c r="H2245">
        <f>IFERROR(IF('SUIVI VENTES 403e'!$A2231&lt;&gt;"",YEAR('SUIVI VENTES 403e'!$G2231),""),"")</f>
        <v>2023</v>
      </c>
      <c r="I2245">
        <f>IFERROR(IF('SUIVI VENTES 403e'!$A2231&lt;&gt;"",MONTH('SUIVI VENTES 403e'!$G2231),""),"")</f>
        <v>11</v>
      </c>
    </row>
    <row r="2246" spans="1:9" x14ac:dyDescent="0.25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t="str">
        <f t="shared" si="37"/>
        <v/>
      </c>
      <c r="E2246" cm="1">
        <f t="array" ref="E2246">IFERROR(INDEX($G$3:$S$7,MATCH($H2246,$G$4:$G$7,0),MATCH($I2246,$G$3:$S$3,0)+1),"")</f>
        <v>14</v>
      </c>
      <c r="F2246">
        <f>IFERROR(IF('SUIVI VENTES 403e'!$A2232&lt;&gt;"",ROUND((($C2246/1.2)-$E2246),2),""),"")</f>
        <v>-4.1399999999999997</v>
      </c>
      <c r="G2246">
        <f>IFERROR(IF('SUIVI VENTES 403e'!$A2232&lt;&gt;"",ROUND($F2246*$A2246,2),""),"")</f>
        <v>-16.559999999999999</v>
      </c>
      <c r="H2246">
        <f>IFERROR(IF('SUIVI VENTES 403e'!$A2232&lt;&gt;"",YEAR('SUIVI VENTES 403e'!$G2232),""),"")</f>
        <v>2023</v>
      </c>
      <c r="I2246">
        <f>IFERROR(IF('SUIVI VENTES 403e'!$A2232&lt;&gt;"",MONTH('SUIVI VENTES 403e'!$G2232),""),"")</f>
        <v>11</v>
      </c>
    </row>
    <row r="2247" spans="1:9" x14ac:dyDescent="0.25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t="str">
        <f t="shared" si="37"/>
        <v/>
      </c>
      <c r="E2247" cm="1">
        <f t="array" ref="E2247">IFERROR(INDEX($G$3:$S$7,MATCH($H2247,$G$4:$G$7,0),MATCH($I2247,$G$3:$S$3,0)+1),"")</f>
        <v>14</v>
      </c>
      <c r="F2247">
        <f>IFERROR(IF('SUIVI VENTES 403e'!$A2233&lt;&gt;"",ROUND((($C2247/1.2)-$E2247),2),""),"")</f>
        <v>-4.1399999999999997</v>
      </c>
      <c r="G2247">
        <f>IFERROR(IF('SUIVI VENTES 403e'!$A2233&lt;&gt;"",ROUND($F2247*$A2247,2),""),"")</f>
        <v>-45.54</v>
      </c>
      <c r="H2247">
        <f>IFERROR(IF('SUIVI VENTES 403e'!$A2233&lt;&gt;"",YEAR('SUIVI VENTES 403e'!$G2233),""),"")</f>
        <v>2023</v>
      </c>
      <c r="I2247">
        <f>IFERROR(IF('SUIVI VENTES 403e'!$A2233&lt;&gt;"",MONTH('SUIVI VENTES 403e'!$G2233),""),"")</f>
        <v>11</v>
      </c>
    </row>
    <row r="2248" spans="1:9" x14ac:dyDescent="0.25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t="str">
        <f t="shared" si="37"/>
        <v/>
      </c>
      <c r="E2248" cm="1">
        <f t="array" ref="E2248">IFERROR(INDEX($G$3:$S$7,MATCH($H2248,$G$4:$G$7,0),MATCH($I2248,$G$3:$S$3,0)+1),"")</f>
        <v>14</v>
      </c>
      <c r="F2248">
        <f>IFERROR(IF('SUIVI VENTES 403e'!$A2234&lt;&gt;"",ROUND((($C2248/1.2)-$E2248),2),""),"")</f>
        <v>-4.1399999999999997</v>
      </c>
      <c r="G2248">
        <f>IFERROR(IF('SUIVI VENTES 403e'!$A2234&lt;&gt;"",ROUND($F2248*$A2248,2),""),"")</f>
        <v>-49.68</v>
      </c>
      <c r="H2248">
        <f>IFERROR(IF('SUIVI VENTES 403e'!$A2234&lt;&gt;"",YEAR('SUIVI VENTES 403e'!$G2234),""),"")</f>
        <v>2023</v>
      </c>
      <c r="I2248">
        <f>IFERROR(IF('SUIVI VENTES 403e'!$A2234&lt;&gt;"",MONTH('SUIVI VENTES 403e'!$G2234),""),"")</f>
        <v>11</v>
      </c>
    </row>
    <row r="2249" spans="1:9" x14ac:dyDescent="0.25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t="str">
        <f t="shared" si="37"/>
        <v/>
      </c>
      <c r="E2249" cm="1">
        <f t="array" ref="E2249">IFERROR(INDEX($G$3:$S$7,MATCH($H2249,$G$4:$G$7,0),MATCH($I2249,$G$3:$S$3,0)+1),"")</f>
        <v>14</v>
      </c>
      <c r="F2249">
        <f>IFERROR(IF('SUIVI VENTES 403e'!$A2235&lt;&gt;"",ROUND((($C2249/1.2)-$E2249),2),""),"")</f>
        <v>-4.1399999999999997</v>
      </c>
      <c r="G2249">
        <f>IFERROR(IF('SUIVI VENTES 403e'!$A2235&lt;&gt;"",ROUND($F2249*$A2249,2),""),"")</f>
        <v>-49.68</v>
      </c>
      <c r="H2249">
        <f>IFERROR(IF('SUIVI VENTES 403e'!$A2235&lt;&gt;"",YEAR('SUIVI VENTES 403e'!$G2235),""),"")</f>
        <v>2023</v>
      </c>
      <c r="I2249">
        <f>IFERROR(IF('SUIVI VENTES 403e'!$A2235&lt;&gt;"",MONTH('SUIVI VENTES 403e'!$G2235),""),"")</f>
        <v>11</v>
      </c>
    </row>
    <row r="2250" spans="1:9" x14ac:dyDescent="0.25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t="str">
        <f t="shared" si="37"/>
        <v/>
      </c>
      <c r="E2250" cm="1">
        <f t="array" ref="E2250">IFERROR(INDEX($G$3:$S$7,MATCH($H2250,$G$4:$G$7,0),MATCH($I2250,$G$3:$S$3,0)+1),"")</f>
        <v>14</v>
      </c>
      <c r="F2250">
        <f>IFERROR(IF('SUIVI VENTES 403e'!$A2236&lt;&gt;"",ROUND((($C2250/1.2)-$E2250),2),""),"")</f>
        <v>-4.1399999999999997</v>
      </c>
      <c r="G2250">
        <f>IFERROR(IF('SUIVI VENTES 403e'!$A2236&lt;&gt;"",ROUND($F2250*$A2250,2),""),"")</f>
        <v>-62.1</v>
      </c>
      <c r="H2250">
        <f>IFERROR(IF('SUIVI VENTES 403e'!$A2236&lt;&gt;"",YEAR('SUIVI VENTES 403e'!$G2236),""),"")</f>
        <v>2023</v>
      </c>
      <c r="I2250">
        <f>IFERROR(IF('SUIVI VENTES 403e'!$A2236&lt;&gt;"",MONTH('SUIVI VENTES 403e'!$G2236),""),"")</f>
        <v>11</v>
      </c>
    </row>
    <row r="2251" spans="1:9" x14ac:dyDescent="0.25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t="str">
        <f t="shared" si="37"/>
        <v/>
      </c>
      <c r="E2251" cm="1">
        <f t="array" ref="E2251">IFERROR(INDEX($G$3:$S$7,MATCH($H2251,$G$4:$G$7,0),MATCH($I2251,$G$3:$S$3,0)+1),"")</f>
        <v>14</v>
      </c>
      <c r="F2251">
        <f>IFERROR(IF('SUIVI VENTES 403e'!$A2237&lt;&gt;"",ROUND((($C2251/1.2)-$E2251),2),""),"")</f>
        <v>-4.1399999999999997</v>
      </c>
      <c r="G2251">
        <f>IFERROR(IF('SUIVI VENTES 403e'!$A2237&lt;&gt;"",ROUND($F2251*$A2251,2),""),"")</f>
        <v>-49.68</v>
      </c>
      <c r="H2251">
        <f>IFERROR(IF('SUIVI VENTES 403e'!$A2237&lt;&gt;"",YEAR('SUIVI VENTES 403e'!$G2237),""),"")</f>
        <v>2023</v>
      </c>
      <c r="I2251">
        <f>IFERROR(IF('SUIVI VENTES 403e'!$A2237&lt;&gt;"",MONTH('SUIVI VENTES 403e'!$G2237),""),"")</f>
        <v>11</v>
      </c>
    </row>
    <row r="2252" spans="1:9" x14ac:dyDescent="0.25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t="str">
        <f t="shared" si="37"/>
        <v/>
      </c>
      <c r="E2252" cm="1">
        <f t="array" ref="E2252">IFERROR(INDEX($G$3:$S$7,MATCH($H2252,$G$4:$G$7,0),MATCH($I2252,$G$3:$S$3,0)+1),"")</f>
        <v>14</v>
      </c>
      <c r="F2252">
        <f>IFERROR(IF('SUIVI VENTES 403e'!$A2238&lt;&gt;"",ROUND((($C2252/1.2)-$E2252),2),""),"")</f>
        <v>-4.1399999999999997</v>
      </c>
      <c r="G2252">
        <f>IFERROR(IF('SUIVI VENTES 403e'!$A2238&lt;&gt;"",ROUND($F2252*$A2252,2),""),"")</f>
        <v>-49.68</v>
      </c>
      <c r="H2252">
        <f>IFERROR(IF('SUIVI VENTES 403e'!$A2238&lt;&gt;"",YEAR('SUIVI VENTES 403e'!$G2238),""),"")</f>
        <v>2023</v>
      </c>
      <c r="I2252">
        <f>IFERROR(IF('SUIVI VENTES 403e'!$A2238&lt;&gt;"",MONTH('SUIVI VENTES 403e'!$G2238),""),"")</f>
        <v>11</v>
      </c>
    </row>
    <row r="2253" spans="1:9" x14ac:dyDescent="0.25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t="str">
        <f t="shared" si="37"/>
        <v/>
      </c>
      <c r="E2253" cm="1">
        <f t="array" ref="E2253">IFERROR(INDEX($G$3:$S$7,MATCH($H2253,$G$4:$G$7,0),MATCH($I2253,$G$3:$S$3,0)+1),"")</f>
        <v>14</v>
      </c>
      <c r="F2253">
        <f>IFERROR(IF('SUIVI VENTES 403e'!$A2239&lt;&gt;"",ROUND((($C2253/1.2)-$E2253),2),""),"")</f>
        <v>-4.1399999999999997</v>
      </c>
      <c r="G2253">
        <f>IFERROR(IF('SUIVI VENTES 403e'!$A2239&lt;&gt;"",ROUND($F2253*$A2253,2),""),"")</f>
        <v>-45.54</v>
      </c>
      <c r="H2253">
        <f>IFERROR(IF('SUIVI VENTES 403e'!$A2239&lt;&gt;"",YEAR('SUIVI VENTES 403e'!$G2239),""),"")</f>
        <v>2023</v>
      </c>
      <c r="I2253">
        <f>IFERROR(IF('SUIVI VENTES 403e'!$A2239&lt;&gt;"",MONTH('SUIVI VENTES 403e'!$G2239),""),"")</f>
        <v>11</v>
      </c>
    </row>
    <row r="2254" spans="1:9" x14ac:dyDescent="0.25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t="str">
        <f t="shared" si="37"/>
        <v/>
      </c>
      <c r="E2254" cm="1">
        <f t="array" ref="E2254">IFERROR(INDEX($G$3:$S$7,MATCH($H2254,$G$4:$G$7,0),MATCH($I2254,$G$3:$S$3,0)+1),"")</f>
        <v>14</v>
      </c>
      <c r="F2254">
        <f>IFERROR(IF('SUIVI VENTES 403e'!$A2240&lt;&gt;"",ROUND((($C2254/1.2)-$E2254),2),""),"")</f>
        <v>-4.13</v>
      </c>
      <c r="G2254">
        <f>IFERROR(IF('SUIVI VENTES 403e'!$A2240&lt;&gt;"",ROUND($F2254*$A2254,2),""),"")</f>
        <v>-8.26</v>
      </c>
      <c r="H2254">
        <f>IFERROR(IF('SUIVI VENTES 403e'!$A2240&lt;&gt;"",YEAR('SUIVI VENTES 403e'!$G2240),""),"")</f>
        <v>2023</v>
      </c>
      <c r="I2254">
        <f>IFERROR(IF('SUIVI VENTES 403e'!$A2240&lt;&gt;"",MONTH('SUIVI VENTES 403e'!$G2240),""),"")</f>
        <v>11</v>
      </c>
    </row>
    <row r="2255" spans="1:9" x14ac:dyDescent="0.25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t="str">
        <f t="shared" si="37"/>
        <v/>
      </c>
      <c r="E2255" cm="1">
        <f t="array" ref="E2255">IFERROR(INDEX($G$3:$S$7,MATCH($H2255,$G$4:$G$7,0),MATCH($I2255,$G$3:$S$3,0)+1),"")</f>
        <v>14</v>
      </c>
      <c r="F2255">
        <f>IFERROR(IF('SUIVI VENTES 403e'!$A2241&lt;&gt;"",ROUND((($C2255/1.2)-$E2255),2),""),"")</f>
        <v>-4.1399999999999997</v>
      </c>
      <c r="G2255">
        <f>IFERROR(IF('SUIVI VENTES 403e'!$A2241&lt;&gt;"",ROUND($F2255*$A2255,2),""),"")</f>
        <v>-12.42</v>
      </c>
      <c r="H2255">
        <f>IFERROR(IF('SUIVI VENTES 403e'!$A2241&lt;&gt;"",YEAR('SUIVI VENTES 403e'!$G2241),""),"")</f>
        <v>2023</v>
      </c>
      <c r="I2255">
        <f>IFERROR(IF('SUIVI VENTES 403e'!$A2241&lt;&gt;"",MONTH('SUIVI VENTES 403e'!$G2241),""),"")</f>
        <v>11</v>
      </c>
    </row>
    <row r="2256" spans="1:9" x14ac:dyDescent="0.25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t="str">
        <f t="shared" ref="D2256:D2319" si="38">IFERROR(IF(B2256=0,A2256,""),"")</f>
        <v/>
      </c>
      <c r="E2256" cm="1">
        <f t="array" ref="E2256">IFERROR(INDEX($G$3:$S$7,MATCH($H2256,$G$4:$G$7,0),MATCH($I2256,$G$3:$S$3,0)+1),"")</f>
        <v>14</v>
      </c>
      <c r="F2256">
        <f>IFERROR(IF('SUIVI VENTES 403e'!$A2242&lt;&gt;"",ROUND((($C2256/1.2)-$E2256),2),""),"")</f>
        <v>-4.1399999999999997</v>
      </c>
      <c r="G2256">
        <f>IFERROR(IF('SUIVI VENTES 403e'!$A2242&lt;&gt;"",ROUND($F2256*$A2256,2),""),"")</f>
        <v>-24.84</v>
      </c>
      <c r="H2256">
        <f>IFERROR(IF('SUIVI VENTES 403e'!$A2242&lt;&gt;"",YEAR('SUIVI VENTES 403e'!$G2242),""),"")</f>
        <v>2023</v>
      </c>
      <c r="I2256">
        <f>IFERROR(IF('SUIVI VENTES 403e'!$A2242&lt;&gt;"",MONTH('SUIVI VENTES 403e'!$G2242),""),"")</f>
        <v>11</v>
      </c>
    </row>
    <row r="2257" spans="1:9" x14ac:dyDescent="0.25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t="str">
        <f t="shared" si="38"/>
        <v/>
      </c>
      <c r="E2257" cm="1">
        <f t="array" ref="E2257">IFERROR(INDEX($G$3:$S$7,MATCH($H2257,$G$4:$G$7,0),MATCH($I2257,$G$3:$S$3,0)+1),"")</f>
        <v>14</v>
      </c>
      <c r="F2257">
        <f>IFERROR(IF('SUIVI VENTES 403e'!$A2243&lt;&gt;"",ROUND((($C2257/1.2)-$E2257),2),""),"")</f>
        <v>-4.1399999999999997</v>
      </c>
      <c r="G2257">
        <f>IFERROR(IF('SUIVI VENTES 403e'!$A2243&lt;&gt;"",ROUND($F2257*$A2257,2),""),"")</f>
        <v>-49.68</v>
      </c>
      <c r="H2257">
        <f>IFERROR(IF('SUIVI VENTES 403e'!$A2243&lt;&gt;"",YEAR('SUIVI VENTES 403e'!$G2243),""),"")</f>
        <v>2023</v>
      </c>
      <c r="I2257">
        <f>IFERROR(IF('SUIVI VENTES 403e'!$A2243&lt;&gt;"",MONTH('SUIVI VENTES 403e'!$G2243),""),"")</f>
        <v>11</v>
      </c>
    </row>
    <row r="2258" spans="1:9" x14ac:dyDescent="0.25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t="str">
        <f t="shared" si="38"/>
        <v/>
      </c>
      <c r="E2258" cm="1">
        <f t="array" ref="E2258">IFERROR(INDEX($G$3:$S$7,MATCH($H2258,$G$4:$G$7,0),MATCH($I2258,$G$3:$S$3,0)+1),"")</f>
        <v>14</v>
      </c>
      <c r="F2258">
        <f>IFERROR(IF('SUIVI VENTES 403e'!$A2244&lt;&gt;"",ROUND((($C2258/1.2)-$E2258),2),""),"")</f>
        <v>-4.1399999999999997</v>
      </c>
      <c r="G2258">
        <f>IFERROR(IF('SUIVI VENTES 403e'!$A2244&lt;&gt;"",ROUND($F2258*$A2258,2),""),"")</f>
        <v>-20.7</v>
      </c>
      <c r="H2258">
        <f>IFERROR(IF('SUIVI VENTES 403e'!$A2244&lt;&gt;"",YEAR('SUIVI VENTES 403e'!$G2244),""),"")</f>
        <v>2023</v>
      </c>
      <c r="I2258">
        <f>IFERROR(IF('SUIVI VENTES 403e'!$A2244&lt;&gt;"",MONTH('SUIVI VENTES 403e'!$G2244),""),"")</f>
        <v>11</v>
      </c>
    </row>
    <row r="2259" spans="1:9" x14ac:dyDescent="0.25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t="str">
        <f t="shared" si="38"/>
        <v/>
      </c>
      <c r="E2259" cm="1">
        <f t="array" ref="E2259">IFERROR(INDEX($G$3:$S$7,MATCH($H2259,$G$4:$G$7,0),MATCH($I2259,$G$3:$S$3,0)+1),"")</f>
        <v>14</v>
      </c>
      <c r="F2259">
        <f>IFERROR(IF('SUIVI VENTES 403e'!$A2245&lt;&gt;"",ROUND((($C2259/1.2)-$E2259),2),""),"")</f>
        <v>-4.75</v>
      </c>
      <c r="G2259">
        <f>IFERROR(IF('SUIVI VENTES 403e'!$A2245&lt;&gt;"",ROUND($F2259*$A2259,2),""),"")</f>
        <v>-23.75</v>
      </c>
      <c r="H2259">
        <f>IFERROR(IF('SUIVI VENTES 403e'!$A2245&lt;&gt;"",YEAR('SUIVI VENTES 403e'!$G2245),""),"")</f>
        <v>2023</v>
      </c>
      <c r="I2259">
        <f>IFERROR(IF('SUIVI VENTES 403e'!$A2245&lt;&gt;"",MONTH('SUIVI VENTES 403e'!$G2245),""),"")</f>
        <v>11</v>
      </c>
    </row>
    <row r="2260" spans="1:9" x14ac:dyDescent="0.25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t="str">
        <f t="shared" si="38"/>
        <v/>
      </c>
      <c r="E2260" cm="1">
        <f t="array" ref="E2260">IFERROR(INDEX($G$3:$S$7,MATCH($H2260,$G$4:$G$7,0),MATCH($I2260,$G$3:$S$3,0)+1),"")</f>
        <v>14</v>
      </c>
      <c r="F2260">
        <f>IFERROR(IF('SUIVI VENTES 403e'!$A2246&lt;&gt;"",ROUND((($C2260/1.2)-$E2260),2),""),"")</f>
        <v>-4.13</v>
      </c>
      <c r="G2260">
        <f>IFERROR(IF('SUIVI VENTES 403e'!$A2246&lt;&gt;"",ROUND($F2260*$A2260,2),""),"")</f>
        <v>-8.26</v>
      </c>
      <c r="H2260">
        <f>IFERROR(IF('SUIVI VENTES 403e'!$A2246&lt;&gt;"",YEAR('SUIVI VENTES 403e'!$G2246),""),"")</f>
        <v>2023</v>
      </c>
      <c r="I2260">
        <f>IFERROR(IF('SUIVI VENTES 403e'!$A2246&lt;&gt;"",MONTH('SUIVI VENTES 403e'!$G2246),""),"")</f>
        <v>11</v>
      </c>
    </row>
    <row r="2261" spans="1:9" x14ac:dyDescent="0.25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t="str">
        <f t="shared" si="38"/>
        <v/>
      </c>
      <c r="E2261" cm="1">
        <f t="array" ref="E2261">IFERROR(INDEX($G$3:$S$7,MATCH($H2261,$G$4:$G$7,0),MATCH($I2261,$G$3:$S$3,0)+1),"")</f>
        <v>14</v>
      </c>
      <c r="F2261">
        <f>IFERROR(IF('SUIVI VENTES 403e'!$A2247&lt;&gt;"",ROUND((($C2261/1.2)-$E2261),2),""),"")</f>
        <v>-4.13</v>
      </c>
      <c r="G2261">
        <f>IFERROR(IF('SUIVI VENTES 403e'!$A2247&lt;&gt;"",ROUND($F2261*$A2261,2),""),"")</f>
        <v>-8.26</v>
      </c>
      <c r="H2261">
        <f>IFERROR(IF('SUIVI VENTES 403e'!$A2247&lt;&gt;"",YEAR('SUIVI VENTES 403e'!$G2247),""),"")</f>
        <v>2023</v>
      </c>
      <c r="I2261">
        <f>IFERROR(IF('SUIVI VENTES 403e'!$A2247&lt;&gt;"",MONTH('SUIVI VENTES 403e'!$G2247),""),"")</f>
        <v>11</v>
      </c>
    </row>
    <row r="2262" spans="1:9" x14ac:dyDescent="0.25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t="str">
        <f t="shared" si="38"/>
        <v/>
      </c>
      <c r="E2262" cm="1">
        <f t="array" ref="E2262">IFERROR(INDEX($G$3:$S$7,MATCH($H2262,$G$4:$G$7,0),MATCH($I2262,$G$3:$S$3,0)+1),"")</f>
        <v>14</v>
      </c>
      <c r="F2262">
        <f>IFERROR(IF('SUIVI VENTES 403e'!$A2248&lt;&gt;"",ROUND((($C2262/1.2)-$E2262),2),""),"")</f>
        <v>-4.1399999999999997</v>
      </c>
      <c r="G2262">
        <f>IFERROR(IF('SUIVI VENTES 403e'!$A2248&lt;&gt;"",ROUND($F2262*$A2262,2),""),"")</f>
        <v>-24.84</v>
      </c>
      <c r="H2262">
        <f>IFERROR(IF('SUIVI VENTES 403e'!$A2248&lt;&gt;"",YEAR('SUIVI VENTES 403e'!$G2248),""),"")</f>
        <v>2023</v>
      </c>
      <c r="I2262">
        <f>IFERROR(IF('SUIVI VENTES 403e'!$A2248&lt;&gt;"",MONTH('SUIVI VENTES 403e'!$G2248),""),"")</f>
        <v>11</v>
      </c>
    </row>
    <row r="2263" spans="1:9" x14ac:dyDescent="0.25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t="str">
        <f t="shared" si="38"/>
        <v/>
      </c>
      <c r="E2263" cm="1">
        <f t="array" ref="E2263">IFERROR(INDEX($G$3:$S$7,MATCH($H2263,$G$4:$G$7,0),MATCH($I2263,$G$3:$S$3,0)+1),"")</f>
        <v>14</v>
      </c>
      <c r="F2263">
        <f>IFERROR(IF('SUIVI VENTES 403e'!$A2249&lt;&gt;"",ROUND((($C2263/1.2)-$E2263),2),""),"")</f>
        <v>-4.75</v>
      </c>
      <c r="G2263">
        <f>IFERROR(IF('SUIVI VENTES 403e'!$A2249&lt;&gt;"",ROUND($F2263*$A2263,2),""),"")</f>
        <v>-23.75</v>
      </c>
      <c r="H2263">
        <f>IFERROR(IF('SUIVI VENTES 403e'!$A2249&lt;&gt;"",YEAR('SUIVI VENTES 403e'!$G2249),""),"")</f>
        <v>2023</v>
      </c>
      <c r="I2263">
        <f>IFERROR(IF('SUIVI VENTES 403e'!$A2249&lt;&gt;"",MONTH('SUIVI VENTES 403e'!$G2249),""),"")</f>
        <v>11</v>
      </c>
    </row>
    <row r="2264" spans="1:9" x14ac:dyDescent="0.25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t="str">
        <f t="shared" si="38"/>
        <v/>
      </c>
      <c r="E2264" cm="1">
        <f t="array" ref="E2264">IFERROR(INDEX($G$3:$S$7,MATCH($H2264,$G$4:$G$7,0),MATCH($I2264,$G$3:$S$3,0)+1),"")</f>
        <v>14</v>
      </c>
      <c r="F2264">
        <f>IFERROR(IF('SUIVI VENTES 403e'!$A2250&lt;&gt;"",ROUND((($C2264/1.2)-$E2264),2),""),"")</f>
        <v>-4.1399999999999997</v>
      </c>
      <c r="G2264">
        <f>IFERROR(IF('SUIVI VENTES 403e'!$A2250&lt;&gt;"",ROUND($F2264*$A2264,2),""),"")</f>
        <v>-49.68</v>
      </c>
      <c r="H2264">
        <f>IFERROR(IF('SUIVI VENTES 403e'!$A2250&lt;&gt;"",YEAR('SUIVI VENTES 403e'!$G2250),""),"")</f>
        <v>2023</v>
      </c>
      <c r="I2264">
        <f>IFERROR(IF('SUIVI VENTES 403e'!$A2250&lt;&gt;"",MONTH('SUIVI VENTES 403e'!$G2250),""),"")</f>
        <v>11</v>
      </c>
    </row>
    <row r="2265" spans="1:9" x14ac:dyDescent="0.25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t="str">
        <f t="shared" si="38"/>
        <v/>
      </c>
      <c r="E2265" cm="1">
        <f t="array" ref="E2265">IFERROR(INDEX($G$3:$S$7,MATCH($H2265,$G$4:$G$7,0),MATCH($I2265,$G$3:$S$3,0)+1),"")</f>
        <v>14</v>
      </c>
      <c r="F2265">
        <f>IFERROR(IF('SUIVI VENTES 403e'!$A2251&lt;&gt;"",ROUND((($C2265/1.2)-$E2265),2),""),"")</f>
        <v>-4.1399999999999997</v>
      </c>
      <c r="G2265">
        <f>IFERROR(IF('SUIVI VENTES 403e'!$A2251&lt;&gt;"",ROUND($F2265*$A2265,2),""),"")</f>
        <v>-16.559999999999999</v>
      </c>
      <c r="H2265">
        <f>IFERROR(IF('SUIVI VENTES 403e'!$A2251&lt;&gt;"",YEAR('SUIVI VENTES 403e'!$G2251),""),"")</f>
        <v>2023</v>
      </c>
      <c r="I2265">
        <f>IFERROR(IF('SUIVI VENTES 403e'!$A2251&lt;&gt;"",MONTH('SUIVI VENTES 403e'!$G2251),""),"")</f>
        <v>11</v>
      </c>
    </row>
    <row r="2266" spans="1:9" x14ac:dyDescent="0.25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t="str">
        <f t="shared" si="38"/>
        <v/>
      </c>
      <c r="E2266" cm="1">
        <f t="array" ref="E2266">IFERROR(INDEX($G$3:$S$7,MATCH($H2266,$G$4:$G$7,0),MATCH($I2266,$G$3:$S$3,0)+1),"")</f>
        <v>14</v>
      </c>
      <c r="F2266">
        <f>IFERROR(IF('SUIVI VENTES 403e'!$A2252&lt;&gt;"",ROUND((($C2266/1.2)-$E2266),2),""),"")</f>
        <v>-4.1399999999999997</v>
      </c>
      <c r="G2266">
        <f>IFERROR(IF('SUIVI VENTES 403e'!$A2252&lt;&gt;"",ROUND($F2266*$A2266,2),""),"")</f>
        <v>-41.4</v>
      </c>
      <c r="H2266">
        <f>IFERROR(IF('SUIVI VENTES 403e'!$A2252&lt;&gt;"",YEAR('SUIVI VENTES 403e'!$G2252),""),"")</f>
        <v>2023</v>
      </c>
      <c r="I2266">
        <f>IFERROR(IF('SUIVI VENTES 403e'!$A2252&lt;&gt;"",MONTH('SUIVI VENTES 403e'!$G2252),""),"")</f>
        <v>11</v>
      </c>
    </row>
    <row r="2267" spans="1:9" x14ac:dyDescent="0.25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t="str">
        <f t="shared" si="38"/>
        <v/>
      </c>
      <c r="E2267" cm="1">
        <f t="array" ref="E2267">IFERROR(INDEX($G$3:$S$7,MATCH($H2267,$G$4:$G$7,0),MATCH($I2267,$G$3:$S$3,0)+1),"")</f>
        <v>14</v>
      </c>
      <c r="F2267">
        <f>IFERROR(IF('SUIVI VENTES 403e'!$A2253&lt;&gt;"",ROUND((($C2267/1.2)-$E2267),2),""),"")</f>
        <v>-4.1399999999999997</v>
      </c>
      <c r="G2267">
        <f>IFERROR(IF('SUIVI VENTES 403e'!$A2253&lt;&gt;"",ROUND($F2267*$A2267,2),""),"")</f>
        <v>-24.84</v>
      </c>
      <c r="H2267">
        <f>IFERROR(IF('SUIVI VENTES 403e'!$A2253&lt;&gt;"",YEAR('SUIVI VENTES 403e'!$G2253),""),"")</f>
        <v>2023</v>
      </c>
      <c r="I2267">
        <f>IFERROR(IF('SUIVI VENTES 403e'!$A2253&lt;&gt;"",MONTH('SUIVI VENTES 403e'!$G2253),""),"")</f>
        <v>11</v>
      </c>
    </row>
    <row r="2268" spans="1:9" x14ac:dyDescent="0.25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t="str">
        <f t="shared" si="38"/>
        <v/>
      </c>
      <c r="E2268" cm="1">
        <f t="array" ref="E2268">IFERROR(INDEX($G$3:$S$7,MATCH($H2268,$G$4:$G$7,0),MATCH($I2268,$G$3:$S$3,0)+1),"")</f>
        <v>14</v>
      </c>
      <c r="F2268">
        <f>IFERROR(IF('SUIVI VENTES 403e'!$A2254&lt;&gt;"",ROUND((($C2268/1.2)-$E2268),2),""),"")</f>
        <v>-4.1399999999999997</v>
      </c>
      <c r="G2268">
        <f>IFERROR(IF('SUIVI VENTES 403e'!$A2254&lt;&gt;"",ROUND($F2268*$A2268,2),""),"")</f>
        <v>-45.54</v>
      </c>
      <c r="H2268">
        <f>IFERROR(IF('SUIVI VENTES 403e'!$A2254&lt;&gt;"",YEAR('SUIVI VENTES 403e'!$G2254),""),"")</f>
        <v>2023</v>
      </c>
      <c r="I2268">
        <f>IFERROR(IF('SUIVI VENTES 403e'!$A2254&lt;&gt;"",MONTH('SUIVI VENTES 403e'!$G2254),""),"")</f>
        <v>11</v>
      </c>
    </row>
    <row r="2269" spans="1:9" x14ac:dyDescent="0.25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>
        <f t="shared" si="38"/>
        <v/>
      </c>
      <c r="E2269" t="str" cm="1">
        <f t="array" ref="E2269">IFERROR(INDEX($G$3:$S$7,MATCH($H2269,$G$4:$G$7,0),MATCH($I2269,$G$3:$S$3,0)+1),"")</f>
        <v/>
      </c>
      <c r="F2269" t="str">
        <f>IFERROR(IF('SUIVI VENTES 403e'!$A2255&lt;&gt;"",ROUND((($C2269/1.2)-$E2269),2),""),"")</f>
        <v/>
      </c>
      <c r="G2269" t="str">
        <f>IFERROR(IF('SUIVI VENTES 403e'!$A2255&lt;&gt;"",ROUND($F2269*$A2269,2),""),"")</f>
        <v/>
      </c>
      <c r="H2269">
        <f>IFERROR(IF('SUIVI VENTES 403e'!$A2255&lt;&gt;"",YEAR('SUIVI VENTES 403e'!$G2255),""),"")</f>
        <v>2023</v>
      </c>
      <c r="I2269">
        <f>IFERROR(IF('SUIVI VENTES 403e'!$A2255&lt;&gt;"",MONTH('SUIVI VENTES 403e'!$G2255),""),"")</f>
        <v>12</v>
      </c>
    </row>
    <row r="2270" spans="1:9" x14ac:dyDescent="0.25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>
        <f t="shared" si="38"/>
        <v/>
      </c>
      <c r="E2270" t="str" cm="1">
        <f t="array" ref="E2270">IFERROR(INDEX($G$3:$S$7,MATCH($H2270,$G$4:$G$7,0),MATCH($I2270,$G$3:$S$3,0)+1),"")</f>
        <v/>
      </c>
      <c r="F2270" t="str">
        <f>IFERROR(IF('SUIVI VENTES 403e'!$A2256&lt;&gt;"",ROUND((($C2270/1.2)-$E2270),2),""),"")</f>
        <v/>
      </c>
      <c r="G2270" t="str">
        <f>IFERROR(IF('SUIVI VENTES 403e'!$A2256&lt;&gt;"",ROUND($F2270*$A2270,2),""),"")</f>
        <v/>
      </c>
      <c r="H2270">
        <f>IFERROR(IF('SUIVI VENTES 403e'!$A2256&lt;&gt;"",YEAR('SUIVI VENTES 403e'!$G2256),""),"")</f>
        <v>2023</v>
      </c>
      <c r="I2270">
        <f>IFERROR(IF('SUIVI VENTES 403e'!$A2256&lt;&gt;"",MONTH('SUIVI VENTES 403e'!$G2256),""),"")</f>
        <v>12</v>
      </c>
    </row>
    <row r="2271" spans="1:9" x14ac:dyDescent="0.25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>
        <f t="shared" si="38"/>
        <v/>
      </c>
      <c r="E2271" t="str" cm="1">
        <f t="array" ref="E2271">IFERROR(INDEX($G$3:$S$7,MATCH($H2271,$G$4:$G$7,0),MATCH($I2271,$G$3:$S$3,0)+1),"")</f>
        <v/>
      </c>
      <c r="F2271" t="str">
        <f>IFERROR(IF('SUIVI VENTES 403e'!$A2257&lt;&gt;"",ROUND((($C2271/1.2)-$E2271),2),""),"")</f>
        <v/>
      </c>
      <c r="G2271" t="str">
        <f>IFERROR(IF('SUIVI VENTES 403e'!$A2257&lt;&gt;"",ROUND($F2271*$A2271,2),""),"")</f>
        <v/>
      </c>
      <c r="H2271">
        <f>IFERROR(IF('SUIVI VENTES 403e'!$A2257&lt;&gt;"",YEAR('SUIVI VENTES 403e'!$G2257),""),"")</f>
        <v>2023</v>
      </c>
      <c r="I2271">
        <f>IFERROR(IF('SUIVI VENTES 403e'!$A2257&lt;&gt;"",MONTH('SUIVI VENTES 403e'!$G2257),""),"")</f>
        <v>12</v>
      </c>
    </row>
    <row r="2272" spans="1:9" x14ac:dyDescent="0.25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>
        <f t="shared" si="38"/>
        <v/>
      </c>
      <c r="E2272" t="str" cm="1">
        <f t="array" ref="E2272">IFERROR(INDEX($G$3:$S$7,MATCH($H2272,$G$4:$G$7,0),MATCH($I2272,$G$3:$S$3,0)+1),"")</f>
        <v/>
      </c>
      <c r="F2272" t="str">
        <f>IFERROR(IF('SUIVI VENTES 403e'!$A2258&lt;&gt;"",ROUND((($C2272/1.2)-$E2272),2),""),"")</f>
        <v/>
      </c>
      <c r="G2272" t="str">
        <f>IFERROR(IF('SUIVI VENTES 403e'!$A2258&lt;&gt;"",ROUND($F2272*$A2272,2),""),"")</f>
        <v/>
      </c>
      <c r="H2272">
        <f>IFERROR(IF('SUIVI VENTES 403e'!$A2258&lt;&gt;"",YEAR('SUIVI VENTES 403e'!$G2258),""),"")</f>
        <v>2023</v>
      </c>
      <c r="I2272">
        <f>IFERROR(IF('SUIVI VENTES 403e'!$A2258&lt;&gt;"",MONTH('SUIVI VENTES 403e'!$G2258),""),"")</f>
        <v>12</v>
      </c>
    </row>
    <row r="2273" spans="1:9" x14ac:dyDescent="0.25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>
        <f t="shared" si="38"/>
        <v/>
      </c>
      <c r="E2273" t="str" cm="1">
        <f t="array" ref="E2273">IFERROR(INDEX($G$3:$S$7,MATCH($H2273,$G$4:$G$7,0),MATCH($I2273,$G$3:$S$3,0)+1),"")</f>
        <v/>
      </c>
      <c r="F2273" t="str">
        <f>IFERROR(IF('SUIVI VENTES 403e'!$A2259&lt;&gt;"",ROUND((($C2273/1.2)-$E2273),2),""),"")</f>
        <v/>
      </c>
      <c r="G2273" t="str">
        <f>IFERROR(IF('SUIVI VENTES 403e'!$A2259&lt;&gt;"",ROUND($F2273*$A2273,2),""),"")</f>
        <v/>
      </c>
      <c r="H2273">
        <f>IFERROR(IF('SUIVI VENTES 403e'!$A2259&lt;&gt;"",YEAR('SUIVI VENTES 403e'!$G2259),""),"")</f>
        <v>2023</v>
      </c>
      <c r="I2273">
        <f>IFERROR(IF('SUIVI VENTES 403e'!$A2259&lt;&gt;"",MONTH('SUIVI VENTES 403e'!$G2259),""),"")</f>
        <v>12</v>
      </c>
    </row>
    <row r="2274" spans="1:9" x14ac:dyDescent="0.25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>
        <f t="shared" si="38"/>
        <v/>
      </c>
      <c r="E2274" t="str" cm="1">
        <f t="array" ref="E2274">IFERROR(INDEX($G$3:$S$7,MATCH($H2274,$G$4:$G$7,0),MATCH($I2274,$G$3:$S$3,0)+1),"")</f>
        <v/>
      </c>
      <c r="F2274" t="str">
        <f>IFERROR(IF('SUIVI VENTES 403e'!$A2260&lt;&gt;"",ROUND((($C2274/1.2)-$E2274),2),""),"")</f>
        <v/>
      </c>
      <c r="G2274" t="str">
        <f>IFERROR(IF('SUIVI VENTES 403e'!$A2260&lt;&gt;"",ROUND($F2274*$A2274,2),""),"")</f>
        <v/>
      </c>
      <c r="H2274">
        <f>IFERROR(IF('SUIVI VENTES 403e'!$A2260&lt;&gt;"",YEAR('SUIVI VENTES 403e'!$G2260),""),"")</f>
        <v>2023</v>
      </c>
      <c r="I2274">
        <f>IFERROR(IF('SUIVI VENTES 403e'!$A2260&lt;&gt;"",MONTH('SUIVI VENTES 403e'!$G2260),""),"")</f>
        <v>12</v>
      </c>
    </row>
    <row r="2275" spans="1:9" x14ac:dyDescent="0.25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>
        <f t="shared" si="38"/>
        <v/>
      </c>
      <c r="E2275" t="str" cm="1">
        <f t="array" ref="E2275">IFERROR(INDEX($G$3:$S$7,MATCH($H2275,$G$4:$G$7,0),MATCH($I2275,$G$3:$S$3,0)+1),"")</f>
        <v/>
      </c>
      <c r="F2275" t="str">
        <f>IFERROR(IF('SUIVI VENTES 403e'!$A2261&lt;&gt;"",ROUND((($C2275/1.2)-$E2275),2),""),"")</f>
        <v/>
      </c>
      <c r="G2275" t="str">
        <f>IFERROR(IF('SUIVI VENTES 403e'!$A2261&lt;&gt;"",ROUND($F2275*$A2275,2),""),"")</f>
        <v/>
      </c>
      <c r="H2275">
        <f>IFERROR(IF('SUIVI VENTES 403e'!$A2261&lt;&gt;"",YEAR('SUIVI VENTES 403e'!$G2261),""),"")</f>
        <v>2023</v>
      </c>
      <c r="I2275">
        <f>IFERROR(IF('SUIVI VENTES 403e'!$A2261&lt;&gt;"",MONTH('SUIVI VENTES 403e'!$G2261),""),"")</f>
        <v>12</v>
      </c>
    </row>
    <row r="2276" spans="1:9" x14ac:dyDescent="0.25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>
        <f t="shared" si="38"/>
        <v/>
      </c>
      <c r="E2276" t="str" cm="1">
        <f t="array" ref="E2276">IFERROR(INDEX($G$3:$S$7,MATCH($H2276,$G$4:$G$7,0),MATCH($I2276,$G$3:$S$3,0)+1),"")</f>
        <v/>
      </c>
      <c r="F2276" t="str">
        <f>IFERROR(IF('SUIVI VENTES 403e'!$A2262&lt;&gt;"",ROUND((($C2276/1.2)-$E2276),2),""),"")</f>
        <v/>
      </c>
      <c r="G2276" t="str">
        <f>IFERROR(IF('SUIVI VENTES 403e'!$A2262&lt;&gt;"",ROUND($F2276*$A2276,2),""),"")</f>
        <v/>
      </c>
      <c r="H2276">
        <f>IFERROR(IF('SUIVI VENTES 403e'!$A2262&lt;&gt;"",YEAR('SUIVI VENTES 403e'!$G2262),""),"")</f>
        <v>2023</v>
      </c>
      <c r="I2276">
        <f>IFERROR(IF('SUIVI VENTES 403e'!$A2262&lt;&gt;"",MONTH('SUIVI VENTES 403e'!$G2262),""),"")</f>
        <v>12</v>
      </c>
    </row>
    <row r="2277" spans="1:9" x14ac:dyDescent="0.25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>
        <f t="shared" si="38"/>
        <v/>
      </c>
      <c r="E2277" t="str" cm="1">
        <f t="array" ref="E2277">IFERROR(INDEX($G$3:$S$7,MATCH($H2277,$G$4:$G$7,0),MATCH($I2277,$G$3:$S$3,0)+1),"")</f>
        <v/>
      </c>
      <c r="F2277" t="str">
        <f>IFERROR(IF('SUIVI VENTES 403e'!$A2263&lt;&gt;"",ROUND((($C2277/1.2)-$E2277),2),""),"")</f>
        <v/>
      </c>
      <c r="G2277" t="str">
        <f>IFERROR(IF('SUIVI VENTES 403e'!$A2263&lt;&gt;"",ROUND($F2277*$A2277,2),""),"")</f>
        <v/>
      </c>
      <c r="H2277">
        <f>IFERROR(IF('SUIVI VENTES 403e'!$A2263&lt;&gt;"",YEAR('SUIVI VENTES 403e'!$G2263),""),"")</f>
        <v>2023</v>
      </c>
      <c r="I2277">
        <f>IFERROR(IF('SUIVI VENTES 403e'!$A2263&lt;&gt;"",MONTH('SUIVI VENTES 403e'!$G2263),""),"")</f>
        <v>12</v>
      </c>
    </row>
    <row r="2278" spans="1:9" x14ac:dyDescent="0.25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>
        <f t="shared" si="38"/>
        <v/>
      </c>
      <c r="E2278" t="str" cm="1">
        <f t="array" ref="E2278">IFERROR(INDEX($G$3:$S$7,MATCH($H2278,$G$4:$G$7,0),MATCH($I2278,$G$3:$S$3,0)+1),"")</f>
        <v/>
      </c>
      <c r="F2278" t="str">
        <f>IFERROR(IF('SUIVI VENTES 403e'!$A2264&lt;&gt;"",ROUND((($C2278/1.2)-$E2278),2),""),"")</f>
        <v/>
      </c>
      <c r="G2278" t="str">
        <f>IFERROR(IF('SUIVI VENTES 403e'!$A2264&lt;&gt;"",ROUND($F2278*$A2278,2),""),"")</f>
        <v/>
      </c>
      <c r="H2278">
        <f>IFERROR(IF('SUIVI VENTES 403e'!$A2264&lt;&gt;"",YEAR('SUIVI VENTES 403e'!$G2264),""),"")</f>
        <v>2023</v>
      </c>
      <c r="I2278">
        <f>IFERROR(IF('SUIVI VENTES 403e'!$A2264&lt;&gt;"",MONTH('SUIVI VENTES 403e'!$G2264),""),"")</f>
        <v>12</v>
      </c>
    </row>
    <row r="2279" spans="1:9" x14ac:dyDescent="0.25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>
        <f t="shared" si="38"/>
        <v/>
      </c>
      <c r="E2279" t="str" cm="1">
        <f t="array" ref="E2279">IFERROR(INDEX($G$3:$S$7,MATCH($H2279,$G$4:$G$7,0),MATCH($I2279,$G$3:$S$3,0)+1),"")</f>
        <v/>
      </c>
      <c r="F2279" t="str">
        <f>IFERROR(IF('SUIVI VENTES 403e'!$A2265&lt;&gt;"",ROUND((($C2279/1.2)-$E2279),2),""),"")</f>
        <v/>
      </c>
      <c r="G2279" t="str">
        <f>IFERROR(IF('SUIVI VENTES 403e'!$A2265&lt;&gt;"",ROUND($F2279*$A2279,2),""),"")</f>
        <v/>
      </c>
      <c r="H2279">
        <f>IFERROR(IF('SUIVI VENTES 403e'!$A2265&lt;&gt;"",YEAR('SUIVI VENTES 403e'!$G2265),""),"")</f>
        <v>2023</v>
      </c>
      <c r="I2279">
        <f>IFERROR(IF('SUIVI VENTES 403e'!$A2265&lt;&gt;"",MONTH('SUIVI VENTES 403e'!$G2265),""),"")</f>
        <v>12</v>
      </c>
    </row>
    <row r="2280" spans="1:9" x14ac:dyDescent="0.25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>
        <f t="shared" si="38"/>
        <v/>
      </c>
      <c r="E2280" t="str" cm="1">
        <f t="array" ref="E2280">IFERROR(INDEX($G$3:$S$7,MATCH($H2280,$G$4:$G$7,0),MATCH($I2280,$G$3:$S$3,0)+1),"")</f>
        <v/>
      </c>
      <c r="F2280" t="str">
        <f>IFERROR(IF('SUIVI VENTES 403e'!$A2266&lt;&gt;"",ROUND((($C2280/1.2)-$E2280),2),""),"")</f>
        <v/>
      </c>
      <c r="G2280" t="str">
        <f>IFERROR(IF('SUIVI VENTES 403e'!$A2266&lt;&gt;"",ROUND($F2280*$A2280,2),""),"")</f>
        <v/>
      </c>
      <c r="H2280">
        <f>IFERROR(IF('SUIVI VENTES 403e'!$A2266&lt;&gt;"",YEAR('SUIVI VENTES 403e'!$G2266),""),"")</f>
        <v>2023</v>
      </c>
      <c r="I2280">
        <f>IFERROR(IF('SUIVI VENTES 403e'!$A2266&lt;&gt;"",MONTH('SUIVI VENTES 403e'!$G2266),""),"")</f>
        <v>12</v>
      </c>
    </row>
    <row r="2281" spans="1:9" x14ac:dyDescent="0.25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>
        <f t="shared" si="38"/>
        <v/>
      </c>
      <c r="E2281" t="str" cm="1">
        <f t="array" ref="E2281">IFERROR(INDEX($G$3:$S$7,MATCH($H2281,$G$4:$G$7,0),MATCH($I2281,$G$3:$S$3,0)+1),"")</f>
        <v/>
      </c>
      <c r="F2281" t="str">
        <f>IFERROR(IF('SUIVI VENTES 403e'!$A2267&lt;&gt;"",ROUND((($C2281/1.2)-$E2281),2),""),"")</f>
        <v/>
      </c>
      <c r="G2281" t="str">
        <f>IFERROR(IF('SUIVI VENTES 403e'!$A2267&lt;&gt;"",ROUND($F2281*$A2281,2),""),"")</f>
        <v/>
      </c>
      <c r="H2281">
        <f>IFERROR(IF('SUIVI VENTES 403e'!$A2267&lt;&gt;"",YEAR('SUIVI VENTES 403e'!$G2267),""),"")</f>
        <v>2023</v>
      </c>
      <c r="I2281">
        <f>IFERROR(IF('SUIVI VENTES 403e'!$A2267&lt;&gt;"",MONTH('SUIVI VENTES 403e'!$G2267),""),"")</f>
        <v>12</v>
      </c>
    </row>
    <row r="2282" spans="1:9" x14ac:dyDescent="0.25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>
        <f t="shared" si="38"/>
        <v/>
      </c>
      <c r="E2282" t="str" cm="1">
        <f t="array" ref="E2282">IFERROR(INDEX($G$3:$S$7,MATCH($H2282,$G$4:$G$7,0),MATCH($I2282,$G$3:$S$3,0)+1),"")</f>
        <v/>
      </c>
      <c r="F2282" t="str">
        <f>IFERROR(IF('SUIVI VENTES 403e'!$A2268&lt;&gt;"",ROUND((($C2282/1.2)-$E2282),2),""),"")</f>
        <v/>
      </c>
      <c r="G2282" t="str">
        <f>IFERROR(IF('SUIVI VENTES 403e'!$A2268&lt;&gt;"",ROUND($F2282*$A2282,2),""),"")</f>
        <v/>
      </c>
      <c r="H2282">
        <f>IFERROR(IF('SUIVI VENTES 403e'!$A2268&lt;&gt;"",YEAR('SUIVI VENTES 403e'!$G2268),""),"")</f>
        <v>2023</v>
      </c>
      <c r="I2282">
        <f>IFERROR(IF('SUIVI VENTES 403e'!$A2268&lt;&gt;"",MONTH('SUIVI VENTES 403e'!$G2268),""),"")</f>
        <v>12</v>
      </c>
    </row>
    <row r="2283" spans="1:9" x14ac:dyDescent="0.25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>
        <f t="shared" si="38"/>
        <v>1</v>
      </c>
      <c r="E2283" t="str" cm="1">
        <f t="array" ref="E2283">IFERROR(INDEX($G$3:$S$7,MATCH($H2283,$G$4:$G$7,0),MATCH($I2283,$G$3:$S$3,0)+1),"")</f>
        <v/>
      </c>
      <c r="F2283" t="str">
        <f>IFERROR(IF('SUIVI VENTES 403e'!$A2269&lt;&gt;"",ROUND((($C2283/1.2)-$E2283),2),""),"")</f>
        <v/>
      </c>
      <c r="G2283" t="str">
        <f>IFERROR(IF('SUIVI VENTES 403e'!$A2269&lt;&gt;"",ROUND($F2283*$A2283,2),""),"")</f>
        <v/>
      </c>
      <c r="H2283">
        <f>IFERROR(IF('SUIVI VENTES 403e'!$A2269&lt;&gt;"",YEAR('SUIVI VENTES 403e'!$G2269),""),"")</f>
        <v>2023</v>
      </c>
      <c r="I2283">
        <f>IFERROR(IF('SUIVI VENTES 403e'!$A2269&lt;&gt;"",MONTH('SUIVI VENTES 403e'!$G2269),""),"")</f>
        <v>12</v>
      </c>
    </row>
    <row r="2284" spans="1:9" x14ac:dyDescent="0.25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>
        <f t="shared" si="38"/>
        <v/>
      </c>
      <c r="E2284" t="str" cm="1">
        <f t="array" ref="E2284">IFERROR(INDEX($G$3:$S$7,MATCH($H2284,$G$4:$G$7,0),MATCH($I2284,$G$3:$S$3,0)+1),"")</f>
        <v/>
      </c>
      <c r="F2284" t="str">
        <f>IFERROR(IF('SUIVI VENTES 403e'!$A2270&lt;&gt;"",ROUND((($C2284/1.2)-$E2284),2),""),"")</f>
        <v/>
      </c>
      <c r="G2284" t="str">
        <f>IFERROR(IF('SUIVI VENTES 403e'!$A2270&lt;&gt;"",ROUND($F2284*$A2284,2),""),"")</f>
        <v/>
      </c>
      <c r="H2284">
        <f>IFERROR(IF('SUIVI VENTES 403e'!$A2270&lt;&gt;"",YEAR('SUIVI VENTES 403e'!$G2270),""),"")</f>
        <v>2023</v>
      </c>
      <c r="I2284">
        <f>IFERROR(IF('SUIVI VENTES 403e'!$A2270&lt;&gt;"",MONTH('SUIVI VENTES 403e'!$G2270),""),"")</f>
        <v>12</v>
      </c>
    </row>
    <row r="2285" spans="1:9" x14ac:dyDescent="0.25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>
        <f t="shared" si="38"/>
        <v/>
      </c>
      <c r="E2285" t="str" cm="1">
        <f t="array" ref="E2285">IFERROR(INDEX($G$3:$S$7,MATCH($H2285,$G$4:$G$7,0),MATCH($I2285,$G$3:$S$3,0)+1),"")</f>
        <v/>
      </c>
      <c r="F2285" t="str">
        <f>IFERROR(IF('SUIVI VENTES 403e'!$A2271&lt;&gt;"",ROUND((($C2285/1.2)-$E2285),2),""),"")</f>
        <v/>
      </c>
      <c r="G2285" t="str">
        <f>IFERROR(IF('SUIVI VENTES 403e'!$A2271&lt;&gt;"",ROUND($F2285*$A2285,2),""),"")</f>
        <v/>
      </c>
      <c r="H2285">
        <f>IFERROR(IF('SUIVI VENTES 403e'!$A2271&lt;&gt;"",YEAR('SUIVI VENTES 403e'!$G2271),""),"")</f>
        <v>2023</v>
      </c>
      <c r="I2285">
        <f>IFERROR(IF('SUIVI VENTES 403e'!$A2271&lt;&gt;"",MONTH('SUIVI VENTES 403e'!$G2271),""),"")</f>
        <v>12</v>
      </c>
    </row>
    <row r="2286" spans="1:9" x14ac:dyDescent="0.25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>
        <f t="shared" si="38"/>
        <v/>
      </c>
      <c r="E2286" t="str" cm="1">
        <f t="array" ref="E2286">IFERROR(INDEX($G$3:$S$7,MATCH($H2286,$G$4:$G$7,0),MATCH($I2286,$G$3:$S$3,0)+1),"")</f>
        <v/>
      </c>
      <c r="F2286" t="str">
        <f>IFERROR(IF('SUIVI VENTES 403e'!$A2272&lt;&gt;"",ROUND((($C2286/1.2)-$E2286),2),""),"")</f>
        <v/>
      </c>
      <c r="G2286" t="str">
        <f>IFERROR(IF('SUIVI VENTES 403e'!$A2272&lt;&gt;"",ROUND($F2286*$A2286,2),""),"")</f>
        <v/>
      </c>
      <c r="H2286">
        <f>IFERROR(IF('SUIVI VENTES 403e'!$A2272&lt;&gt;"",YEAR('SUIVI VENTES 403e'!$G2272),""),"")</f>
        <v>2023</v>
      </c>
      <c r="I2286">
        <f>IFERROR(IF('SUIVI VENTES 403e'!$A2272&lt;&gt;"",MONTH('SUIVI VENTES 403e'!$G2272),""),"")</f>
        <v>12</v>
      </c>
    </row>
    <row r="2287" spans="1:9" x14ac:dyDescent="0.25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>
        <f t="shared" si="38"/>
        <v/>
      </c>
      <c r="E2287" t="str" cm="1">
        <f t="array" ref="E2287">IFERROR(INDEX($G$3:$S$7,MATCH($H2287,$G$4:$G$7,0),MATCH($I2287,$G$3:$S$3,0)+1),"")</f>
        <v/>
      </c>
      <c r="F2287" t="str">
        <f>IFERROR(IF('SUIVI VENTES 403e'!$A2273&lt;&gt;"",ROUND((($C2287/1.2)-$E2287),2),""),"")</f>
        <v/>
      </c>
      <c r="G2287" t="str">
        <f>IFERROR(IF('SUIVI VENTES 403e'!$A2273&lt;&gt;"",ROUND($F2287*$A2287,2),""),"")</f>
        <v/>
      </c>
      <c r="H2287">
        <f>IFERROR(IF('SUIVI VENTES 403e'!$A2273&lt;&gt;"",YEAR('SUIVI VENTES 403e'!$G2273),""),"")</f>
        <v>2023</v>
      </c>
      <c r="I2287">
        <f>IFERROR(IF('SUIVI VENTES 403e'!$A2273&lt;&gt;"",MONTH('SUIVI VENTES 403e'!$G2273),""),"")</f>
        <v>12</v>
      </c>
    </row>
    <row r="2288" spans="1:9" x14ac:dyDescent="0.25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>
        <f t="shared" si="38"/>
        <v/>
      </c>
      <c r="E2288" t="str" cm="1">
        <f t="array" ref="E2288">IFERROR(INDEX($G$3:$S$7,MATCH($H2288,$G$4:$G$7,0),MATCH($I2288,$G$3:$S$3,0)+1),"")</f>
        <v/>
      </c>
      <c r="F2288" t="str">
        <f>IFERROR(IF('SUIVI VENTES 403e'!$A2274&lt;&gt;"",ROUND((($C2288/1.2)-$E2288),2),""),"")</f>
        <v/>
      </c>
      <c r="G2288" t="str">
        <f>IFERROR(IF('SUIVI VENTES 403e'!$A2274&lt;&gt;"",ROUND($F2288*$A2288,2),""),"")</f>
        <v/>
      </c>
      <c r="H2288">
        <f>IFERROR(IF('SUIVI VENTES 403e'!$A2274&lt;&gt;"",YEAR('SUIVI VENTES 403e'!$G2274),""),"")</f>
        <v>2023</v>
      </c>
      <c r="I2288">
        <f>IFERROR(IF('SUIVI VENTES 403e'!$A2274&lt;&gt;"",MONTH('SUIVI VENTES 403e'!$G2274),""),"")</f>
        <v>12</v>
      </c>
    </row>
    <row r="2289" spans="1:9" x14ac:dyDescent="0.25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>
        <f t="shared" si="38"/>
        <v/>
      </c>
      <c r="E2289" t="str" cm="1">
        <f t="array" ref="E2289">IFERROR(INDEX($G$3:$S$7,MATCH($H2289,$G$4:$G$7,0),MATCH($I2289,$G$3:$S$3,0)+1),"")</f>
        <v/>
      </c>
      <c r="F2289" t="str">
        <f>IFERROR(IF('SUIVI VENTES 403e'!$A2275&lt;&gt;"",ROUND((($C2289/1.2)-$E2289),2),""),"")</f>
        <v/>
      </c>
      <c r="G2289" t="str">
        <f>IFERROR(IF('SUIVI VENTES 403e'!$A2275&lt;&gt;"",ROUND($F2289*$A2289,2),""),"")</f>
        <v/>
      </c>
      <c r="H2289">
        <f>IFERROR(IF('SUIVI VENTES 403e'!$A2275&lt;&gt;"",YEAR('SUIVI VENTES 403e'!$G2275),""),"")</f>
        <v>2023</v>
      </c>
      <c r="I2289">
        <f>IFERROR(IF('SUIVI VENTES 403e'!$A2275&lt;&gt;"",MONTH('SUIVI VENTES 403e'!$G2275),""),"")</f>
        <v>12</v>
      </c>
    </row>
    <row r="2290" spans="1:9" x14ac:dyDescent="0.25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>
        <f t="shared" si="38"/>
        <v/>
      </c>
      <c r="E2290" t="str" cm="1">
        <f t="array" ref="E2290">IFERROR(INDEX($G$3:$S$7,MATCH($H2290,$G$4:$G$7,0),MATCH($I2290,$G$3:$S$3,0)+1),"")</f>
        <v/>
      </c>
      <c r="F2290" t="str">
        <f>IFERROR(IF('SUIVI VENTES 403e'!$A2276&lt;&gt;"",ROUND((($C2290/1.2)-$E2290),2),""),"")</f>
        <v/>
      </c>
      <c r="G2290" t="str">
        <f>IFERROR(IF('SUIVI VENTES 403e'!$A2276&lt;&gt;"",ROUND($F2290*$A2290,2),""),"")</f>
        <v/>
      </c>
      <c r="H2290">
        <f>IFERROR(IF('SUIVI VENTES 403e'!$A2276&lt;&gt;"",YEAR('SUIVI VENTES 403e'!$G2276),""),"")</f>
        <v>2023</v>
      </c>
      <c r="I2290">
        <f>IFERROR(IF('SUIVI VENTES 403e'!$A2276&lt;&gt;"",MONTH('SUIVI VENTES 403e'!$G2276),""),"")</f>
        <v>12</v>
      </c>
    </row>
    <row r="2291" spans="1:9" x14ac:dyDescent="0.25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>
        <f t="shared" si="38"/>
        <v/>
      </c>
      <c r="E2291" t="str" cm="1">
        <f t="array" ref="E2291">IFERROR(INDEX($G$3:$S$7,MATCH($H2291,$G$4:$G$7,0),MATCH($I2291,$G$3:$S$3,0)+1),"")</f>
        <v/>
      </c>
      <c r="F2291" t="str">
        <f>IFERROR(IF('SUIVI VENTES 403e'!$A2277&lt;&gt;"",ROUND((($C2291/1.2)-$E2291),2),""),"")</f>
        <v/>
      </c>
      <c r="G2291" t="str">
        <f>IFERROR(IF('SUIVI VENTES 403e'!$A2277&lt;&gt;"",ROUND($F2291*$A2291,2),""),"")</f>
        <v/>
      </c>
      <c r="H2291">
        <f>IFERROR(IF('SUIVI VENTES 403e'!$A2277&lt;&gt;"",YEAR('SUIVI VENTES 403e'!$G2277),""),"")</f>
        <v>2023</v>
      </c>
      <c r="I2291">
        <f>IFERROR(IF('SUIVI VENTES 403e'!$A2277&lt;&gt;"",MONTH('SUIVI VENTES 403e'!$G2277),""),"")</f>
        <v>12</v>
      </c>
    </row>
    <row r="2292" spans="1:9" x14ac:dyDescent="0.25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>
        <f t="shared" si="38"/>
        <v/>
      </c>
      <c r="E2292" t="str" cm="1">
        <f t="array" ref="E2292">IFERROR(INDEX($G$3:$S$7,MATCH($H2292,$G$4:$G$7,0),MATCH($I2292,$G$3:$S$3,0)+1),"")</f>
        <v/>
      </c>
      <c r="F2292" t="str">
        <f>IFERROR(IF('SUIVI VENTES 403e'!$A2278&lt;&gt;"",ROUND((($C2292/1.2)-$E2292),2),""),"")</f>
        <v/>
      </c>
      <c r="G2292" t="str">
        <f>IFERROR(IF('SUIVI VENTES 403e'!$A2278&lt;&gt;"",ROUND($F2292*$A2292,2),""),"")</f>
        <v/>
      </c>
      <c r="H2292">
        <f>IFERROR(IF('SUIVI VENTES 403e'!$A2278&lt;&gt;"",YEAR('SUIVI VENTES 403e'!$G2278),""),"")</f>
        <v>2023</v>
      </c>
      <c r="I2292">
        <f>IFERROR(IF('SUIVI VENTES 403e'!$A2278&lt;&gt;"",MONTH('SUIVI VENTES 403e'!$G2278),""),"")</f>
        <v>12</v>
      </c>
    </row>
    <row r="2293" spans="1:9" x14ac:dyDescent="0.25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>
        <f t="shared" si="38"/>
        <v/>
      </c>
      <c r="E2293" t="str" cm="1">
        <f t="array" ref="E2293">IFERROR(INDEX($G$3:$S$7,MATCH($H2293,$G$4:$G$7,0),MATCH($I2293,$G$3:$S$3,0)+1),"")</f>
        <v/>
      </c>
      <c r="F2293" t="str">
        <f>IFERROR(IF('SUIVI VENTES 403e'!$A2279&lt;&gt;"",ROUND((($C2293/1.2)-$E2293),2),""),"")</f>
        <v/>
      </c>
      <c r="G2293" t="str">
        <f>IFERROR(IF('SUIVI VENTES 403e'!$A2279&lt;&gt;"",ROUND($F2293*$A2293,2),""),"")</f>
        <v/>
      </c>
      <c r="H2293">
        <f>IFERROR(IF('SUIVI VENTES 403e'!$A2279&lt;&gt;"",YEAR('SUIVI VENTES 403e'!$G2279),""),"")</f>
        <v>2023</v>
      </c>
      <c r="I2293">
        <f>IFERROR(IF('SUIVI VENTES 403e'!$A2279&lt;&gt;"",MONTH('SUIVI VENTES 403e'!$G2279),""),"")</f>
        <v>12</v>
      </c>
    </row>
    <row r="2294" spans="1:9" x14ac:dyDescent="0.25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>
        <f t="shared" si="38"/>
        <v/>
      </c>
      <c r="E2294" t="str" cm="1">
        <f t="array" ref="E2294">IFERROR(INDEX($G$3:$S$7,MATCH($H2294,$G$4:$G$7,0),MATCH($I2294,$G$3:$S$3,0)+1),"")</f>
        <v/>
      </c>
      <c r="F2294" t="str">
        <f>IFERROR(IF('SUIVI VENTES 403e'!$A2280&lt;&gt;"",ROUND((($C2294/1.2)-$E2294),2),""),"")</f>
        <v/>
      </c>
      <c r="G2294" t="str">
        <f>IFERROR(IF('SUIVI VENTES 403e'!$A2280&lt;&gt;"",ROUND($F2294*$A2294,2),""),"")</f>
        <v/>
      </c>
      <c r="H2294">
        <f>IFERROR(IF('SUIVI VENTES 403e'!$A2280&lt;&gt;"",YEAR('SUIVI VENTES 403e'!$G2280),""),"")</f>
        <v>2023</v>
      </c>
      <c r="I2294">
        <f>IFERROR(IF('SUIVI VENTES 403e'!$A2280&lt;&gt;"",MONTH('SUIVI VENTES 403e'!$G2280),""),"")</f>
        <v>12</v>
      </c>
    </row>
    <row r="2295" spans="1:9" x14ac:dyDescent="0.25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>
        <f t="shared" si="38"/>
        <v/>
      </c>
      <c r="E2295" t="str" cm="1">
        <f t="array" ref="E2295">IFERROR(INDEX($G$3:$S$7,MATCH($H2295,$G$4:$G$7,0),MATCH($I2295,$G$3:$S$3,0)+1),"")</f>
        <v/>
      </c>
      <c r="F2295" t="str">
        <f>IFERROR(IF('SUIVI VENTES 403e'!$A2281&lt;&gt;"",ROUND((($C2295/1.2)-$E2295),2),""),"")</f>
        <v/>
      </c>
      <c r="G2295" t="str">
        <f>IFERROR(IF('SUIVI VENTES 403e'!$A2281&lt;&gt;"",ROUND($F2295*$A2295,2),""),"")</f>
        <v/>
      </c>
      <c r="H2295">
        <f>IFERROR(IF('SUIVI VENTES 403e'!$A2281&lt;&gt;"",YEAR('SUIVI VENTES 403e'!$G2281),""),"")</f>
        <v>2023</v>
      </c>
      <c r="I2295">
        <f>IFERROR(IF('SUIVI VENTES 403e'!$A2281&lt;&gt;"",MONTH('SUIVI VENTES 403e'!$G2281),""),"")</f>
        <v>12</v>
      </c>
    </row>
    <row r="2296" spans="1:9" x14ac:dyDescent="0.25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t="str">
        <f t="shared" si="38"/>
        <v/>
      </c>
      <c r="E2296" cm="1">
        <f t="array" ref="E2296">IFERROR(INDEX($G$3:$S$7,MATCH($H2296,$G$4:$G$7,0),MATCH($I2296,$G$3:$S$3,0)+1),"")</f>
        <v>5</v>
      </c>
      <c r="F2296">
        <f>IFERROR(IF('SUIVI VENTES 403e'!$A2282&lt;&gt;"",ROUND((($C2296/1.2)-$E2296),2),""),"")</f>
        <v>7.08</v>
      </c>
      <c r="G2296">
        <f>IFERROR(IF('SUIVI VENTES 403e'!$A2282&lt;&gt;"",ROUND($F2296*$A2296,2),""),"")</f>
        <v>17.7</v>
      </c>
      <c r="H2296">
        <f>IFERROR(IF('SUIVI VENTES 403e'!$A2282&lt;&gt;"",YEAR('SUIVI VENTES 403e'!$G2282),""),"")</f>
        <v>2024</v>
      </c>
      <c r="I2296">
        <f>IFERROR(IF('SUIVI VENTES 403e'!$A2282&lt;&gt;"",MONTH('SUIVI VENTES 403e'!$G2282),""),"")</f>
        <v>1</v>
      </c>
    </row>
    <row r="2297" spans="1:9" x14ac:dyDescent="0.25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t="str">
        <f t="shared" si="38"/>
        <v/>
      </c>
      <c r="E2297" cm="1">
        <f t="array" ref="E2297">IFERROR(INDEX($G$3:$S$7,MATCH($H2297,$G$4:$G$7,0),MATCH($I2297,$G$3:$S$3,0)+1),"")</f>
        <v>5</v>
      </c>
      <c r="F2297">
        <f>IFERROR(IF('SUIVI VENTES 403e'!$A2283&lt;&gt;"",ROUND((($C2297/1.2)-$E2297),2),""),"")</f>
        <v>7.82</v>
      </c>
      <c r="G2297">
        <f>IFERROR(IF('SUIVI VENTES 403e'!$A2283&lt;&gt;"",ROUND($F2297*$A2297,2),""),"")</f>
        <v>31.28</v>
      </c>
      <c r="H2297">
        <f>IFERROR(IF('SUIVI VENTES 403e'!$A2283&lt;&gt;"",YEAR('SUIVI VENTES 403e'!$G2283),""),"")</f>
        <v>2024</v>
      </c>
      <c r="I2297">
        <f>IFERROR(IF('SUIVI VENTES 403e'!$A2283&lt;&gt;"",MONTH('SUIVI VENTES 403e'!$G2283),""),"")</f>
        <v>1</v>
      </c>
    </row>
    <row r="2298" spans="1:9" x14ac:dyDescent="0.25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t="str">
        <f t="shared" si="38"/>
        <v/>
      </c>
      <c r="E2298" cm="1">
        <f t="array" ref="E2298">IFERROR(INDEX($G$3:$S$7,MATCH($H2298,$G$4:$G$7,0),MATCH($I2298,$G$3:$S$3,0)+1),"")</f>
        <v>5</v>
      </c>
      <c r="F2298">
        <f>IFERROR(IF('SUIVI VENTES 403e'!$A2284&lt;&gt;"",ROUND((($C2298/1.2)-$E2298),2),""),"")</f>
        <v>4.25</v>
      </c>
      <c r="G2298">
        <f>IFERROR(IF('SUIVI VENTES 403e'!$A2284&lt;&gt;"",ROUND($F2298*$A2298,2),""),"")</f>
        <v>63.75</v>
      </c>
      <c r="H2298">
        <f>IFERROR(IF('SUIVI VENTES 403e'!$A2284&lt;&gt;"",YEAR('SUIVI VENTES 403e'!$G2284),""),"")</f>
        <v>2024</v>
      </c>
      <c r="I2298">
        <f>IFERROR(IF('SUIVI VENTES 403e'!$A2284&lt;&gt;"",MONTH('SUIVI VENTES 403e'!$G2284),""),"")</f>
        <v>1</v>
      </c>
    </row>
    <row r="2299" spans="1:9" x14ac:dyDescent="0.25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t="str">
        <f t="shared" si="38"/>
        <v/>
      </c>
      <c r="E2299" cm="1">
        <f t="array" ref="E2299">IFERROR(INDEX($G$3:$S$7,MATCH($H2299,$G$4:$G$7,0),MATCH($I2299,$G$3:$S$3,0)+1),"")</f>
        <v>5</v>
      </c>
      <c r="F2299">
        <f>IFERROR(IF('SUIVI VENTES 403e'!$A2285&lt;&gt;"",ROUND((($C2299/1.2)-$E2299),2),""),"")</f>
        <v>4.8600000000000003</v>
      </c>
      <c r="G2299">
        <f>IFERROR(IF('SUIVI VENTES 403e'!$A2285&lt;&gt;"",ROUND($F2299*$A2299,2),""),"")</f>
        <v>58.32</v>
      </c>
      <c r="H2299">
        <f>IFERROR(IF('SUIVI VENTES 403e'!$A2285&lt;&gt;"",YEAR('SUIVI VENTES 403e'!$G2285),""),"")</f>
        <v>2024</v>
      </c>
      <c r="I2299">
        <f>IFERROR(IF('SUIVI VENTES 403e'!$A2285&lt;&gt;"",MONTH('SUIVI VENTES 403e'!$G2285),""),"")</f>
        <v>1</v>
      </c>
    </row>
    <row r="2300" spans="1:9" x14ac:dyDescent="0.25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t="str">
        <f t="shared" si="38"/>
        <v/>
      </c>
      <c r="E2300" cm="1">
        <f t="array" ref="E2300">IFERROR(INDEX($G$3:$S$7,MATCH($H2300,$G$4:$G$7,0),MATCH($I2300,$G$3:$S$3,0)+1),"")</f>
        <v>5</v>
      </c>
      <c r="F2300">
        <f>IFERROR(IF('SUIVI VENTES 403e'!$A2286&lt;&gt;"",ROUND((($C2300/1.2)-$E2300),2),""),"")</f>
        <v>4.8600000000000003</v>
      </c>
      <c r="G2300">
        <f>IFERROR(IF('SUIVI VENTES 403e'!$A2286&lt;&gt;"",ROUND($F2300*$A2300,2),""),"")</f>
        <v>24.3</v>
      </c>
      <c r="H2300">
        <f>IFERROR(IF('SUIVI VENTES 403e'!$A2286&lt;&gt;"",YEAR('SUIVI VENTES 403e'!$G2286),""),"")</f>
        <v>2024</v>
      </c>
      <c r="I2300">
        <f>IFERROR(IF('SUIVI VENTES 403e'!$A2286&lt;&gt;"",MONTH('SUIVI VENTES 403e'!$G2286),""),"")</f>
        <v>1</v>
      </c>
    </row>
    <row r="2301" spans="1:9" x14ac:dyDescent="0.25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t="str">
        <f t="shared" si="38"/>
        <v/>
      </c>
      <c r="E2301" cm="1">
        <f t="array" ref="E2301">IFERROR(INDEX($G$3:$S$7,MATCH($H2301,$G$4:$G$7,0),MATCH($I2301,$G$3:$S$3,0)+1),"")</f>
        <v>5</v>
      </c>
      <c r="F2301">
        <f>IFERROR(IF('SUIVI VENTES 403e'!$A2287&lt;&gt;"",ROUND((($C2301/1.2)-$E2301),2),""),"")</f>
        <v>4.8600000000000003</v>
      </c>
      <c r="G2301">
        <f>IFERROR(IF('SUIVI VENTES 403e'!$A2287&lt;&gt;"",ROUND($F2301*$A2301,2),""),"")</f>
        <v>48.6</v>
      </c>
      <c r="H2301">
        <f>IFERROR(IF('SUIVI VENTES 403e'!$A2287&lt;&gt;"",YEAR('SUIVI VENTES 403e'!$G2287),""),"")</f>
        <v>2024</v>
      </c>
      <c r="I2301">
        <f>IFERROR(IF('SUIVI VENTES 403e'!$A2287&lt;&gt;"",MONTH('SUIVI VENTES 403e'!$G2287),""),"")</f>
        <v>1</v>
      </c>
    </row>
    <row r="2302" spans="1:9" x14ac:dyDescent="0.25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t="str">
        <f t="shared" si="38"/>
        <v/>
      </c>
      <c r="E2302" cm="1">
        <f t="array" ref="E2302">IFERROR(INDEX($G$3:$S$7,MATCH($H2302,$G$4:$G$7,0),MATCH($I2302,$G$3:$S$3,0)+1),"")</f>
        <v>5</v>
      </c>
      <c r="F2302">
        <f>IFERROR(IF('SUIVI VENTES 403e'!$A2288&lt;&gt;"",ROUND((($C2302/1.2)-$E2302),2),""),"")</f>
        <v>4.8600000000000003</v>
      </c>
      <c r="G2302">
        <f>IFERROR(IF('SUIVI VENTES 403e'!$A2288&lt;&gt;"",ROUND($F2302*$A2302,2),""),"")</f>
        <v>19.440000000000001</v>
      </c>
      <c r="H2302">
        <f>IFERROR(IF('SUIVI VENTES 403e'!$A2288&lt;&gt;"",YEAR('SUIVI VENTES 403e'!$G2288),""),"")</f>
        <v>2024</v>
      </c>
      <c r="I2302">
        <f>IFERROR(IF('SUIVI VENTES 403e'!$A2288&lt;&gt;"",MONTH('SUIVI VENTES 403e'!$G2288),""),"")</f>
        <v>1</v>
      </c>
    </row>
    <row r="2303" spans="1:9" x14ac:dyDescent="0.25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t="str">
        <f t="shared" si="38"/>
        <v/>
      </c>
      <c r="E2303" cm="1">
        <f t="array" ref="E2303">IFERROR(INDEX($G$3:$S$7,MATCH($H2303,$G$4:$G$7,0),MATCH($I2303,$G$3:$S$3,0)+1),"")</f>
        <v>5</v>
      </c>
      <c r="F2303">
        <f>IFERROR(IF('SUIVI VENTES 403e'!$A2289&lt;&gt;"",ROUND((($C2303/1.2)-$E2303),2),""),"")</f>
        <v>4.8600000000000003</v>
      </c>
      <c r="G2303">
        <f>IFERROR(IF('SUIVI VENTES 403e'!$A2289&lt;&gt;"",ROUND($F2303*$A2303,2),""),"")</f>
        <v>53.46</v>
      </c>
      <c r="H2303">
        <f>IFERROR(IF('SUIVI VENTES 403e'!$A2289&lt;&gt;"",YEAR('SUIVI VENTES 403e'!$G2289),""),"")</f>
        <v>2024</v>
      </c>
      <c r="I2303">
        <f>IFERROR(IF('SUIVI VENTES 403e'!$A2289&lt;&gt;"",MONTH('SUIVI VENTES 403e'!$G2289),""),"")</f>
        <v>1</v>
      </c>
    </row>
    <row r="2304" spans="1:9" x14ac:dyDescent="0.25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t="str">
        <f t="shared" si="38"/>
        <v/>
      </c>
      <c r="E2304" cm="1">
        <f t="array" ref="E2304">IFERROR(INDEX($G$3:$S$7,MATCH($H2304,$G$4:$G$7,0),MATCH($I2304,$G$3:$S$3,0)+1),"")</f>
        <v>5</v>
      </c>
      <c r="F2304">
        <f>IFERROR(IF('SUIVI VENTES 403e'!$A2290&lt;&gt;"",ROUND((($C2304/1.2)-$E2304),2),""),"")</f>
        <v>7.82</v>
      </c>
      <c r="G2304">
        <f>IFERROR(IF('SUIVI VENTES 403e'!$A2290&lt;&gt;"",ROUND($F2304*$A2304,2),""),"")</f>
        <v>31.28</v>
      </c>
      <c r="H2304">
        <f>IFERROR(IF('SUIVI VENTES 403e'!$A2290&lt;&gt;"",YEAR('SUIVI VENTES 403e'!$G2290),""),"")</f>
        <v>2024</v>
      </c>
      <c r="I2304">
        <f>IFERROR(IF('SUIVI VENTES 403e'!$A2290&lt;&gt;"",MONTH('SUIVI VENTES 403e'!$G2290),""),"")</f>
        <v>1</v>
      </c>
    </row>
    <row r="2305" spans="1:9" x14ac:dyDescent="0.25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t="str">
        <f t="shared" si="38"/>
        <v/>
      </c>
      <c r="E2305" cm="1">
        <f t="array" ref="E2305">IFERROR(INDEX($G$3:$S$7,MATCH($H2305,$G$4:$G$7,0),MATCH($I2305,$G$3:$S$3,0)+1),"")</f>
        <v>5</v>
      </c>
      <c r="F2305">
        <f>IFERROR(IF('SUIVI VENTES 403e'!$A2291&lt;&gt;"",ROUND((($C2305/1.2)-$E2305),2),""),"")</f>
        <v>4.8600000000000003</v>
      </c>
      <c r="G2305">
        <f>IFERROR(IF('SUIVI VENTES 403e'!$A2291&lt;&gt;"",ROUND($F2305*$A2305,2),""),"")</f>
        <v>19.440000000000001</v>
      </c>
      <c r="H2305">
        <f>IFERROR(IF('SUIVI VENTES 403e'!$A2291&lt;&gt;"",YEAR('SUIVI VENTES 403e'!$G2291),""),"")</f>
        <v>2024</v>
      </c>
      <c r="I2305">
        <f>IFERROR(IF('SUIVI VENTES 403e'!$A2291&lt;&gt;"",MONTH('SUIVI VENTES 403e'!$G2291),""),"")</f>
        <v>1</v>
      </c>
    </row>
    <row r="2306" spans="1:9" x14ac:dyDescent="0.25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t="str">
        <f t="shared" si="38"/>
        <v/>
      </c>
      <c r="E2306" cm="1">
        <f t="array" ref="E2306">IFERROR(INDEX($G$3:$S$7,MATCH($H2306,$G$4:$G$7,0),MATCH($I2306,$G$3:$S$3,0)+1),"")</f>
        <v>5</v>
      </c>
      <c r="F2306">
        <f>IFERROR(IF('SUIVI VENTES 403e'!$A2292&lt;&gt;"",ROUND((($C2306/1.2)-$E2306),2),""),"")</f>
        <v>4.8600000000000003</v>
      </c>
      <c r="G2306">
        <f>IFERROR(IF('SUIVI VENTES 403e'!$A2292&lt;&gt;"",ROUND($F2306*$A2306,2),""),"")</f>
        <v>48.6</v>
      </c>
      <c r="H2306">
        <f>IFERROR(IF('SUIVI VENTES 403e'!$A2292&lt;&gt;"",YEAR('SUIVI VENTES 403e'!$G2292),""),"")</f>
        <v>2024</v>
      </c>
      <c r="I2306">
        <f>IFERROR(IF('SUIVI VENTES 403e'!$A2292&lt;&gt;"",MONTH('SUIVI VENTES 403e'!$G2292),""),"")</f>
        <v>1</v>
      </c>
    </row>
    <row r="2307" spans="1:9" x14ac:dyDescent="0.25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t="str">
        <f t="shared" si="38"/>
        <v/>
      </c>
      <c r="E2307" cm="1">
        <f t="array" ref="E2307">IFERROR(INDEX($G$3:$S$7,MATCH($H2307,$G$4:$G$7,0),MATCH($I2307,$G$3:$S$3,0)+1),"")</f>
        <v>5</v>
      </c>
      <c r="F2307">
        <f>IFERROR(IF('SUIVI VENTES 403e'!$A2293&lt;&gt;"",ROUND((($C2307/1.2)-$E2307),2),""),"")</f>
        <v>4.8600000000000003</v>
      </c>
      <c r="G2307">
        <f>IFERROR(IF('SUIVI VENTES 403e'!$A2293&lt;&gt;"",ROUND($F2307*$A2307,2),""),"")</f>
        <v>53.46</v>
      </c>
      <c r="H2307">
        <f>IFERROR(IF('SUIVI VENTES 403e'!$A2293&lt;&gt;"",YEAR('SUIVI VENTES 403e'!$G2293),""),"")</f>
        <v>2024</v>
      </c>
      <c r="I2307">
        <f>IFERROR(IF('SUIVI VENTES 403e'!$A2293&lt;&gt;"",MONTH('SUIVI VENTES 403e'!$G2293),""),"")</f>
        <v>1</v>
      </c>
    </row>
    <row r="2308" spans="1:9" x14ac:dyDescent="0.25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t="str">
        <f t="shared" si="38"/>
        <v/>
      </c>
      <c r="E2308" cm="1">
        <f t="array" ref="E2308">IFERROR(INDEX($G$3:$S$7,MATCH($H2308,$G$4:$G$7,0),MATCH($I2308,$G$3:$S$3,0)+1),"")</f>
        <v>5</v>
      </c>
      <c r="F2308">
        <f>IFERROR(IF('SUIVI VENTES 403e'!$A2294&lt;&gt;"",ROUND((($C2308/1.2)-$E2308),2),""),"")</f>
        <v>4.8600000000000003</v>
      </c>
      <c r="G2308">
        <f>IFERROR(IF('SUIVI VENTES 403e'!$A2294&lt;&gt;"",ROUND($F2308*$A2308,2),""),"")</f>
        <v>4.8600000000000003</v>
      </c>
      <c r="H2308">
        <f>IFERROR(IF('SUIVI VENTES 403e'!$A2294&lt;&gt;"",YEAR('SUIVI VENTES 403e'!$G2294),""),"")</f>
        <v>2024</v>
      </c>
      <c r="I2308">
        <f>IFERROR(IF('SUIVI VENTES 403e'!$A2294&lt;&gt;"",MONTH('SUIVI VENTES 403e'!$G2294),""),"")</f>
        <v>1</v>
      </c>
    </row>
    <row r="2309" spans="1:9" x14ac:dyDescent="0.25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t="str">
        <f t="shared" si="38"/>
        <v/>
      </c>
      <c r="E2309" cm="1">
        <f t="array" ref="E2309">IFERROR(INDEX($G$3:$S$7,MATCH($H2309,$G$4:$G$7,0),MATCH($I2309,$G$3:$S$3,0)+1),"")</f>
        <v>5</v>
      </c>
      <c r="F2309">
        <f>IFERROR(IF('SUIVI VENTES 403e'!$A2295&lt;&gt;"",ROUND((($C2309/1.2)-$E2309),2),""),"")</f>
        <v>4.8600000000000003</v>
      </c>
      <c r="G2309">
        <f>IFERROR(IF('SUIVI VENTES 403e'!$A2295&lt;&gt;"",ROUND($F2309*$A2309,2),""),"")</f>
        <v>72.900000000000006</v>
      </c>
      <c r="H2309">
        <f>IFERROR(IF('SUIVI VENTES 403e'!$A2295&lt;&gt;"",YEAR('SUIVI VENTES 403e'!$G2295),""),"")</f>
        <v>2024</v>
      </c>
      <c r="I2309">
        <f>IFERROR(IF('SUIVI VENTES 403e'!$A2295&lt;&gt;"",MONTH('SUIVI VENTES 403e'!$G2295),""),"")</f>
        <v>1</v>
      </c>
    </row>
    <row r="2310" spans="1:9" x14ac:dyDescent="0.25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t="str">
        <f t="shared" si="38"/>
        <v/>
      </c>
      <c r="E2310" cm="1">
        <f t="array" ref="E2310">IFERROR(INDEX($G$3:$S$7,MATCH($H2310,$G$4:$G$7,0),MATCH($I2310,$G$3:$S$3,0)+1),"")</f>
        <v>5</v>
      </c>
      <c r="F2310">
        <f>IFERROR(IF('SUIVI VENTES 403e'!$A2296&lt;&gt;"",ROUND((($C2310/1.2)-$E2310),2),""),"")</f>
        <v>4.8600000000000003</v>
      </c>
      <c r="G2310">
        <f>IFERROR(IF('SUIVI VENTES 403e'!$A2296&lt;&gt;"",ROUND($F2310*$A2310,2),""),"")</f>
        <v>19.440000000000001</v>
      </c>
      <c r="H2310">
        <f>IFERROR(IF('SUIVI VENTES 403e'!$A2296&lt;&gt;"",YEAR('SUIVI VENTES 403e'!$G2296),""),"")</f>
        <v>2024</v>
      </c>
      <c r="I2310">
        <f>IFERROR(IF('SUIVI VENTES 403e'!$A2296&lt;&gt;"",MONTH('SUIVI VENTES 403e'!$G2296),""),"")</f>
        <v>1</v>
      </c>
    </row>
    <row r="2311" spans="1:9" x14ac:dyDescent="0.25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t="str">
        <f t="shared" si="38"/>
        <v/>
      </c>
      <c r="E2311" cm="1">
        <f t="array" ref="E2311">IFERROR(INDEX($G$3:$S$7,MATCH($H2311,$G$4:$G$7,0),MATCH($I2311,$G$3:$S$3,0)+1),"")</f>
        <v>5</v>
      </c>
      <c r="F2311">
        <f>IFERROR(IF('SUIVI VENTES 403e'!$A2297&lt;&gt;"",ROUND((($C2311/1.2)-$E2311),2),""),"")</f>
        <v>4.8600000000000003</v>
      </c>
      <c r="G2311">
        <f>IFERROR(IF('SUIVI VENTES 403e'!$A2297&lt;&gt;"",ROUND($F2311*$A2311,2),""),"")</f>
        <v>58.32</v>
      </c>
      <c r="H2311">
        <f>IFERROR(IF('SUIVI VENTES 403e'!$A2297&lt;&gt;"",YEAR('SUIVI VENTES 403e'!$G2297),""),"")</f>
        <v>2024</v>
      </c>
      <c r="I2311">
        <f>IFERROR(IF('SUIVI VENTES 403e'!$A2297&lt;&gt;"",MONTH('SUIVI VENTES 403e'!$G2297),""),"")</f>
        <v>1</v>
      </c>
    </row>
    <row r="2312" spans="1:9" x14ac:dyDescent="0.25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t="str">
        <f t="shared" si="38"/>
        <v/>
      </c>
      <c r="E2312" cm="1">
        <f t="array" ref="E2312">IFERROR(INDEX($G$3:$S$7,MATCH($H2312,$G$4:$G$7,0),MATCH($I2312,$G$3:$S$3,0)+1),"")</f>
        <v>5</v>
      </c>
      <c r="F2312">
        <f>IFERROR(IF('SUIVI VENTES 403e'!$A2298&lt;&gt;"",ROUND((($C2312/1.2)-$E2312),2),""),"")</f>
        <v>4.8600000000000003</v>
      </c>
      <c r="G2312">
        <f>IFERROR(IF('SUIVI VENTES 403e'!$A2298&lt;&gt;"",ROUND($F2312*$A2312,2),""),"")</f>
        <v>29.16</v>
      </c>
      <c r="H2312">
        <f>IFERROR(IF('SUIVI VENTES 403e'!$A2298&lt;&gt;"",YEAR('SUIVI VENTES 403e'!$G2298),""),"")</f>
        <v>2024</v>
      </c>
      <c r="I2312">
        <f>IFERROR(IF('SUIVI VENTES 403e'!$A2298&lt;&gt;"",MONTH('SUIVI VENTES 403e'!$G2298),""),"")</f>
        <v>1</v>
      </c>
    </row>
    <row r="2313" spans="1:9" x14ac:dyDescent="0.25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t="str">
        <f t="shared" si="38"/>
        <v/>
      </c>
      <c r="E2313" cm="1">
        <f t="array" ref="E2313">IFERROR(INDEX($G$3:$S$7,MATCH($H2313,$G$4:$G$7,0),MATCH($I2313,$G$3:$S$3,0)+1),"")</f>
        <v>5</v>
      </c>
      <c r="F2313">
        <f>IFERROR(IF('SUIVI VENTES 403e'!$A2299&lt;&gt;"",ROUND((($C2313/1.2)-$E2313),2),""),"")</f>
        <v>16.39</v>
      </c>
      <c r="G2313">
        <f>IFERROR(IF('SUIVI VENTES 403e'!$A2299&lt;&gt;"",ROUND($F2313*$A2313,2),""),"")</f>
        <v>40.98</v>
      </c>
      <c r="H2313">
        <f>IFERROR(IF('SUIVI VENTES 403e'!$A2299&lt;&gt;"",YEAR('SUIVI VENTES 403e'!$G2299),""),"")</f>
        <v>2024</v>
      </c>
      <c r="I2313">
        <f>IFERROR(IF('SUIVI VENTES 403e'!$A2299&lt;&gt;"",MONTH('SUIVI VENTES 403e'!$G2299),""),"")</f>
        <v>1</v>
      </c>
    </row>
    <row r="2314" spans="1:9" x14ac:dyDescent="0.25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t="str">
        <f t="shared" si="38"/>
        <v/>
      </c>
      <c r="E2314" cm="1">
        <f t="array" ref="E2314">IFERROR(INDEX($G$3:$S$7,MATCH($H2314,$G$4:$G$7,0),MATCH($I2314,$G$3:$S$3,0)+1),"")</f>
        <v>5</v>
      </c>
      <c r="F2314">
        <f>IFERROR(IF('SUIVI VENTES 403e'!$A2300&lt;&gt;"",ROUND((($C2314/1.2)-$E2314),2),""),"")</f>
        <v>7.08</v>
      </c>
      <c r="G2314">
        <f>IFERROR(IF('SUIVI VENTES 403e'!$A2300&lt;&gt;"",ROUND($F2314*$A2314,2),""),"")</f>
        <v>70.8</v>
      </c>
      <c r="H2314">
        <f>IFERROR(IF('SUIVI VENTES 403e'!$A2300&lt;&gt;"",YEAR('SUIVI VENTES 403e'!$G2300),""),"")</f>
        <v>2024</v>
      </c>
      <c r="I2314">
        <f>IFERROR(IF('SUIVI VENTES 403e'!$A2300&lt;&gt;"",MONTH('SUIVI VENTES 403e'!$G2300),""),"")</f>
        <v>1</v>
      </c>
    </row>
    <row r="2315" spans="1:9" x14ac:dyDescent="0.25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t="str">
        <f t="shared" si="38"/>
        <v/>
      </c>
      <c r="E2315" cm="1">
        <f t="array" ref="E2315">IFERROR(INDEX($G$3:$S$7,MATCH($H2315,$G$4:$G$7,0),MATCH($I2315,$G$3:$S$3,0)+1),"")</f>
        <v>5</v>
      </c>
      <c r="F2315">
        <f>IFERROR(IF('SUIVI VENTES 403e'!$A2301&lt;&gt;"",ROUND((($C2315/1.2)-$E2315),2),""),"")</f>
        <v>7.08</v>
      </c>
      <c r="G2315">
        <f>IFERROR(IF('SUIVI VENTES 403e'!$A2301&lt;&gt;"",ROUND($F2315*$A2315,2),""),"")</f>
        <v>70.8</v>
      </c>
      <c r="H2315">
        <f>IFERROR(IF('SUIVI VENTES 403e'!$A2301&lt;&gt;"",YEAR('SUIVI VENTES 403e'!$G2301),""),"")</f>
        <v>2024</v>
      </c>
      <c r="I2315">
        <f>IFERROR(IF('SUIVI VENTES 403e'!$A2301&lt;&gt;"",MONTH('SUIVI VENTES 403e'!$G2301),""),"")</f>
        <v>1</v>
      </c>
    </row>
    <row r="2316" spans="1:9" x14ac:dyDescent="0.25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t="str">
        <f t="shared" si="38"/>
        <v/>
      </c>
      <c r="E2316" cm="1">
        <f t="array" ref="E2316">IFERROR(INDEX($G$3:$S$7,MATCH($H2316,$G$4:$G$7,0),MATCH($I2316,$G$3:$S$3,0)+1),"")</f>
        <v>5</v>
      </c>
      <c r="F2316">
        <f>IFERROR(IF('SUIVI VENTES 403e'!$A2302&lt;&gt;"",ROUND((($C2316/1.2)-$E2316),2),""),"")</f>
        <v>4.8600000000000003</v>
      </c>
      <c r="G2316">
        <f>IFERROR(IF('SUIVI VENTES 403e'!$A2302&lt;&gt;"",ROUND($F2316*$A2316,2),""),"")</f>
        <v>72.900000000000006</v>
      </c>
      <c r="H2316">
        <f>IFERROR(IF('SUIVI VENTES 403e'!$A2302&lt;&gt;"",YEAR('SUIVI VENTES 403e'!$G2302),""),"")</f>
        <v>2024</v>
      </c>
      <c r="I2316">
        <f>IFERROR(IF('SUIVI VENTES 403e'!$A2302&lt;&gt;"",MONTH('SUIVI VENTES 403e'!$G2302),""),"")</f>
        <v>1</v>
      </c>
    </row>
    <row r="2317" spans="1:9" x14ac:dyDescent="0.25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t="str">
        <f t="shared" si="38"/>
        <v/>
      </c>
      <c r="E2317" cm="1">
        <f t="array" ref="E2317">IFERROR(INDEX($G$3:$S$7,MATCH($H2317,$G$4:$G$7,0),MATCH($I2317,$G$3:$S$3,0)+1),"")</f>
        <v>5</v>
      </c>
      <c r="F2317">
        <f>IFERROR(IF('SUIVI VENTES 403e'!$A2303&lt;&gt;"",ROUND((($C2317/1.2)-$E2317),2),""),"")</f>
        <v>4.8600000000000003</v>
      </c>
      <c r="G2317">
        <f>IFERROR(IF('SUIVI VENTES 403e'!$A2303&lt;&gt;"",ROUND($F2317*$A2317,2),""),"")</f>
        <v>58.32</v>
      </c>
      <c r="H2317">
        <f>IFERROR(IF('SUIVI VENTES 403e'!$A2303&lt;&gt;"",YEAR('SUIVI VENTES 403e'!$G2303),""),"")</f>
        <v>2024</v>
      </c>
      <c r="I2317">
        <f>IFERROR(IF('SUIVI VENTES 403e'!$A2303&lt;&gt;"",MONTH('SUIVI VENTES 403e'!$G2303),""),"")</f>
        <v>1</v>
      </c>
    </row>
    <row r="2318" spans="1:9" x14ac:dyDescent="0.25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t="str">
        <f t="shared" si="38"/>
        <v/>
      </c>
      <c r="E2318" cm="1">
        <f t="array" ref="E2318">IFERROR(INDEX($G$3:$S$7,MATCH($H2318,$G$4:$G$7,0),MATCH($I2318,$G$3:$S$3,0)+1),"")</f>
        <v>5</v>
      </c>
      <c r="F2318">
        <f>IFERROR(IF('SUIVI VENTES 403e'!$A2304&lt;&gt;"",ROUND((($C2318/1.2)-$E2318),2),""),"")</f>
        <v>4.8600000000000003</v>
      </c>
      <c r="G2318">
        <f>IFERROR(IF('SUIVI VENTES 403e'!$A2304&lt;&gt;"",ROUND($F2318*$A2318,2),""),"")</f>
        <v>48.6</v>
      </c>
      <c r="H2318">
        <f>IFERROR(IF('SUIVI VENTES 403e'!$A2304&lt;&gt;"",YEAR('SUIVI VENTES 403e'!$G2304),""),"")</f>
        <v>2024</v>
      </c>
      <c r="I2318">
        <f>IFERROR(IF('SUIVI VENTES 403e'!$A2304&lt;&gt;"",MONTH('SUIVI VENTES 403e'!$G2304),""),"")</f>
        <v>1</v>
      </c>
    </row>
    <row r="2319" spans="1:9" x14ac:dyDescent="0.25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t="str">
        <f t="shared" si="38"/>
        <v/>
      </c>
      <c r="E2319" cm="1">
        <f t="array" ref="E2319">IFERROR(INDEX($G$3:$S$7,MATCH($H2319,$G$4:$G$7,0),MATCH($I2319,$G$3:$S$3,0)+1),"")</f>
        <v>5</v>
      </c>
      <c r="F2319">
        <f>IFERROR(IF('SUIVI VENTES 403e'!$A2305&lt;&gt;"",ROUND((($C2319/1.2)-$E2319),2),""),"")</f>
        <v>4.8600000000000003</v>
      </c>
      <c r="G2319">
        <f>IFERROR(IF('SUIVI VENTES 403e'!$A2305&lt;&gt;"",ROUND($F2319*$A2319,2),""),"")</f>
        <v>19.440000000000001</v>
      </c>
      <c r="H2319">
        <f>IFERROR(IF('SUIVI VENTES 403e'!$A2305&lt;&gt;"",YEAR('SUIVI VENTES 403e'!$G2305),""),"")</f>
        <v>2024</v>
      </c>
      <c r="I2319">
        <f>IFERROR(IF('SUIVI VENTES 403e'!$A2305&lt;&gt;"",MONTH('SUIVI VENTES 403e'!$G2305),""),"")</f>
        <v>1</v>
      </c>
    </row>
    <row r="2320" spans="1:9" x14ac:dyDescent="0.25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t="str">
        <f t="shared" ref="D2320:D2383" si="39">IFERROR(IF(B2320=0,A2320,""),"")</f>
        <v/>
      </c>
      <c r="E2320" cm="1">
        <f t="array" ref="E2320">IFERROR(INDEX($G$3:$S$7,MATCH($H2320,$G$4:$G$7,0),MATCH($I2320,$G$3:$S$3,0)+1),"")</f>
        <v>5</v>
      </c>
      <c r="F2320">
        <f>IFERROR(IF('SUIVI VENTES 403e'!$A2306&lt;&gt;"",ROUND((($C2320/1.2)-$E2320),2),""),"")</f>
        <v>4.8600000000000003</v>
      </c>
      <c r="G2320">
        <f>IFERROR(IF('SUIVI VENTES 403e'!$A2306&lt;&gt;"",ROUND($F2320*$A2320,2),""),"")</f>
        <v>24.3</v>
      </c>
      <c r="H2320">
        <f>IFERROR(IF('SUIVI VENTES 403e'!$A2306&lt;&gt;"",YEAR('SUIVI VENTES 403e'!$G2306),""),"")</f>
        <v>2024</v>
      </c>
      <c r="I2320">
        <f>IFERROR(IF('SUIVI VENTES 403e'!$A2306&lt;&gt;"",MONTH('SUIVI VENTES 403e'!$G2306),""),"")</f>
        <v>1</v>
      </c>
    </row>
    <row r="2321" spans="1:9" x14ac:dyDescent="0.25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t="str">
        <f t="shared" si="39"/>
        <v/>
      </c>
      <c r="E2321" cm="1">
        <f t="array" ref="E2321">IFERROR(INDEX($G$3:$S$7,MATCH($H2321,$G$4:$G$7,0),MATCH($I2321,$G$3:$S$3,0)+1),"")</f>
        <v>5</v>
      </c>
      <c r="F2321">
        <f>IFERROR(IF('SUIVI VENTES 403e'!$A2307&lt;&gt;"",ROUND((($C2321/1.2)-$E2321),2),""),"")</f>
        <v>4.8600000000000003</v>
      </c>
      <c r="G2321">
        <f>IFERROR(IF('SUIVI VENTES 403e'!$A2307&lt;&gt;"",ROUND($F2321*$A2321,2),""),"")</f>
        <v>48.6</v>
      </c>
      <c r="H2321">
        <f>IFERROR(IF('SUIVI VENTES 403e'!$A2307&lt;&gt;"",YEAR('SUIVI VENTES 403e'!$G2307),""),"")</f>
        <v>2024</v>
      </c>
      <c r="I2321">
        <f>IFERROR(IF('SUIVI VENTES 403e'!$A2307&lt;&gt;"",MONTH('SUIVI VENTES 403e'!$G2307),""),"")</f>
        <v>1</v>
      </c>
    </row>
    <row r="2322" spans="1:9" x14ac:dyDescent="0.25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t="str">
        <f t="shared" si="39"/>
        <v/>
      </c>
      <c r="E2322" cm="1">
        <f t="array" ref="E2322">IFERROR(INDEX($G$3:$S$7,MATCH($H2322,$G$4:$G$7,0),MATCH($I2322,$G$3:$S$3,0)+1),"")</f>
        <v>5</v>
      </c>
      <c r="F2322">
        <f>IFERROR(IF('SUIVI VENTES 403e'!$A2308&lt;&gt;"",ROUND((($C2322/1.2)-$E2322),2),""),"")</f>
        <v>4.8600000000000003</v>
      </c>
      <c r="G2322">
        <f>IFERROR(IF('SUIVI VENTES 403e'!$A2308&lt;&gt;"",ROUND($F2322*$A2322,2),""),"")</f>
        <v>38.880000000000003</v>
      </c>
      <c r="H2322">
        <f>IFERROR(IF('SUIVI VENTES 403e'!$A2308&lt;&gt;"",YEAR('SUIVI VENTES 403e'!$G2308),""),"")</f>
        <v>2024</v>
      </c>
      <c r="I2322">
        <f>IFERROR(IF('SUIVI VENTES 403e'!$A2308&lt;&gt;"",MONTH('SUIVI VENTES 403e'!$G2308),""),"")</f>
        <v>1</v>
      </c>
    </row>
    <row r="2323" spans="1:9" x14ac:dyDescent="0.25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t="str">
        <f t="shared" si="39"/>
        <v/>
      </c>
      <c r="E2323" cm="1">
        <f t="array" ref="E2323">IFERROR(INDEX($G$3:$S$7,MATCH($H2323,$G$4:$G$7,0),MATCH($I2323,$G$3:$S$3,0)+1),"")</f>
        <v>5</v>
      </c>
      <c r="F2323">
        <f>IFERROR(IF('SUIVI VENTES 403e'!$A2309&lt;&gt;"",ROUND((($C2323/1.2)-$E2323),2),""),"")</f>
        <v>4.8600000000000003</v>
      </c>
      <c r="G2323">
        <f>IFERROR(IF('SUIVI VENTES 403e'!$A2309&lt;&gt;"",ROUND($F2323*$A2323,2),""),"")</f>
        <v>14.58</v>
      </c>
      <c r="H2323">
        <f>IFERROR(IF('SUIVI VENTES 403e'!$A2309&lt;&gt;"",YEAR('SUIVI VENTES 403e'!$G2309),""),"")</f>
        <v>2024</v>
      </c>
      <c r="I2323">
        <f>IFERROR(IF('SUIVI VENTES 403e'!$A2309&lt;&gt;"",MONTH('SUIVI VENTES 403e'!$G2309),""),"")</f>
        <v>1</v>
      </c>
    </row>
    <row r="2324" spans="1:9" x14ac:dyDescent="0.25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t="str">
        <f t="shared" si="39"/>
        <v/>
      </c>
      <c r="E2324" cm="1">
        <f t="array" ref="E2324">IFERROR(INDEX($G$3:$S$7,MATCH($H2324,$G$4:$G$7,0),MATCH($I2324,$G$3:$S$3,0)+1),"")</f>
        <v>5</v>
      </c>
      <c r="F2324">
        <f>IFERROR(IF('SUIVI VENTES 403e'!$A2310&lt;&gt;"",ROUND((($C2324/1.2)-$E2324),2),""),"")</f>
        <v>4.8600000000000003</v>
      </c>
      <c r="G2324">
        <f>IFERROR(IF('SUIVI VENTES 403e'!$A2310&lt;&gt;"",ROUND($F2324*$A2324,2),""),"")</f>
        <v>19.440000000000001</v>
      </c>
      <c r="H2324">
        <f>IFERROR(IF('SUIVI VENTES 403e'!$A2310&lt;&gt;"",YEAR('SUIVI VENTES 403e'!$G2310),""),"")</f>
        <v>2024</v>
      </c>
      <c r="I2324">
        <f>IFERROR(IF('SUIVI VENTES 403e'!$A2310&lt;&gt;"",MONTH('SUIVI VENTES 403e'!$G2310),""),"")</f>
        <v>1</v>
      </c>
    </row>
    <row r="2325" spans="1:9" x14ac:dyDescent="0.25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t="str">
        <f t="shared" si="39"/>
        <v/>
      </c>
      <c r="E2325" cm="1">
        <f t="array" ref="E2325">IFERROR(INDEX($G$3:$S$7,MATCH($H2325,$G$4:$G$7,0),MATCH($I2325,$G$3:$S$3,0)+1),"")</f>
        <v>5</v>
      </c>
      <c r="F2325">
        <f>IFERROR(IF('SUIVI VENTES 403e'!$A2311&lt;&gt;"",ROUND((($C2325/1.2)-$E2325),2),""),"")</f>
        <v>4.8600000000000003</v>
      </c>
      <c r="G2325">
        <f>IFERROR(IF('SUIVI VENTES 403e'!$A2311&lt;&gt;"",ROUND($F2325*$A2325,2),""),"")</f>
        <v>58.32</v>
      </c>
      <c r="H2325">
        <f>IFERROR(IF('SUIVI VENTES 403e'!$A2311&lt;&gt;"",YEAR('SUIVI VENTES 403e'!$G2311),""),"")</f>
        <v>2024</v>
      </c>
      <c r="I2325">
        <f>IFERROR(IF('SUIVI VENTES 403e'!$A2311&lt;&gt;"",MONTH('SUIVI VENTES 403e'!$G2311),""),"")</f>
        <v>1</v>
      </c>
    </row>
    <row r="2326" spans="1:9" x14ac:dyDescent="0.25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t="str">
        <f t="shared" si="39"/>
        <v/>
      </c>
      <c r="E2326" cm="1">
        <f t="array" ref="E2326">IFERROR(INDEX($G$3:$S$7,MATCH($H2326,$G$4:$G$7,0),MATCH($I2326,$G$3:$S$3,0)+1),"")</f>
        <v>5</v>
      </c>
      <c r="F2326">
        <f>IFERROR(IF('SUIVI VENTES 403e'!$A2312&lt;&gt;"",ROUND((($C2326/1.2)-$E2326),2),""),"")</f>
        <v>4.8600000000000003</v>
      </c>
      <c r="G2326">
        <f>IFERROR(IF('SUIVI VENTES 403e'!$A2312&lt;&gt;"",ROUND($F2326*$A2326,2),""),"")</f>
        <v>-58.32</v>
      </c>
      <c r="H2326">
        <f>IFERROR(IF('SUIVI VENTES 403e'!$A2312&lt;&gt;"",YEAR('SUIVI VENTES 403e'!$G2312),""),"")</f>
        <v>2024</v>
      </c>
      <c r="I2326">
        <f>IFERROR(IF('SUIVI VENTES 403e'!$A2312&lt;&gt;"",MONTH('SUIVI VENTES 403e'!$G2312),""),"")</f>
        <v>1</v>
      </c>
    </row>
    <row r="2327" spans="1:9" x14ac:dyDescent="0.25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t="str">
        <f t="shared" si="39"/>
        <v/>
      </c>
      <c r="E2327" cm="1">
        <f t="array" ref="E2327">IFERROR(INDEX($G$3:$S$7,MATCH($H2327,$G$4:$G$7,0),MATCH($I2327,$G$3:$S$3,0)+1),"")</f>
        <v>5</v>
      </c>
      <c r="F2327">
        <f>IFERROR(IF('SUIVI VENTES 403e'!$A2313&lt;&gt;"",ROUND((($C2327/1.2)-$E2327),2),""),"")</f>
        <v>4.8600000000000003</v>
      </c>
      <c r="G2327">
        <f>IFERROR(IF('SUIVI VENTES 403e'!$A2313&lt;&gt;"",ROUND($F2327*$A2327,2),""),"")</f>
        <v>58.32</v>
      </c>
      <c r="H2327">
        <f>IFERROR(IF('SUIVI VENTES 403e'!$A2313&lt;&gt;"",YEAR('SUIVI VENTES 403e'!$G2313),""),"")</f>
        <v>2024</v>
      </c>
      <c r="I2327">
        <f>IFERROR(IF('SUIVI VENTES 403e'!$A2313&lt;&gt;"",MONTH('SUIVI VENTES 403e'!$G2313),""),"")</f>
        <v>1</v>
      </c>
    </row>
    <row r="2328" spans="1:9" x14ac:dyDescent="0.25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t="str">
        <f t="shared" si="39"/>
        <v/>
      </c>
      <c r="E2328" cm="1">
        <f t="array" ref="E2328">IFERROR(INDEX($G$3:$S$7,MATCH($H2328,$G$4:$G$7,0),MATCH($I2328,$G$3:$S$3,0)+1),"")</f>
        <v>5</v>
      </c>
      <c r="F2328">
        <f>IFERROR(IF('SUIVI VENTES 403e'!$A2314&lt;&gt;"",ROUND((($C2328/1.2)-$E2328),2),""),"")</f>
        <v>16.399999999999999</v>
      </c>
      <c r="G2328">
        <f>IFERROR(IF('SUIVI VENTES 403e'!$A2314&lt;&gt;"",ROUND($F2328*$A2328,2),""),"")</f>
        <v>4.0999999999999996</v>
      </c>
      <c r="H2328">
        <f>IFERROR(IF('SUIVI VENTES 403e'!$A2314&lt;&gt;"",YEAR('SUIVI VENTES 403e'!$G2314),""),"")</f>
        <v>2024</v>
      </c>
      <c r="I2328">
        <f>IFERROR(IF('SUIVI VENTES 403e'!$A2314&lt;&gt;"",MONTH('SUIVI VENTES 403e'!$G2314),""),"")</f>
        <v>1</v>
      </c>
    </row>
    <row r="2329" spans="1:9" x14ac:dyDescent="0.25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t="str">
        <f t="shared" si="39"/>
        <v/>
      </c>
      <c r="E2329" cm="1">
        <f t="array" ref="E2329">IFERROR(INDEX($G$3:$S$7,MATCH($H2329,$G$4:$G$7,0),MATCH($I2329,$G$3:$S$3,0)+1),"")</f>
        <v>5</v>
      </c>
      <c r="F2329">
        <f>IFERROR(IF('SUIVI VENTES 403e'!$A2315&lt;&gt;"",ROUND((($C2329/1.2)-$E2329),2),""),"")</f>
        <v>7.82</v>
      </c>
      <c r="G2329">
        <f>IFERROR(IF('SUIVI VENTES 403e'!$A2315&lt;&gt;"",ROUND($F2329*$A2329,2),""),"")</f>
        <v>15.64</v>
      </c>
      <c r="H2329">
        <f>IFERROR(IF('SUIVI VENTES 403e'!$A2315&lt;&gt;"",YEAR('SUIVI VENTES 403e'!$G2315),""),"")</f>
        <v>2024</v>
      </c>
      <c r="I2329">
        <f>IFERROR(IF('SUIVI VENTES 403e'!$A2315&lt;&gt;"",MONTH('SUIVI VENTES 403e'!$G2315),""),"")</f>
        <v>1</v>
      </c>
    </row>
    <row r="2330" spans="1:9" x14ac:dyDescent="0.25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t="str">
        <f t="shared" si="39"/>
        <v/>
      </c>
      <c r="E2330" cm="1">
        <f t="array" ref="E2330">IFERROR(INDEX($G$3:$S$7,MATCH($H2330,$G$4:$G$7,0),MATCH($I2330,$G$3:$S$3,0)+1),"")</f>
        <v>5</v>
      </c>
      <c r="F2330">
        <f>IFERROR(IF('SUIVI VENTES 403e'!$A2316&lt;&gt;"",ROUND((($C2330/1.2)-$E2330),2),""),"")</f>
        <v>4.8600000000000003</v>
      </c>
      <c r="G2330">
        <f>IFERROR(IF('SUIVI VENTES 403e'!$A2316&lt;&gt;"",ROUND($F2330*$A2330,2),""),"")</f>
        <v>38.880000000000003</v>
      </c>
      <c r="H2330">
        <f>IFERROR(IF('SUIVI VENTES 403e'!$A2316&lt;&gt;"",YEAR('SUIVI VENTES 403e'!$G2316),""),"")</f>
        <v>2024</v>
      </c>
      <c r="I2330">
        <f>IFERROR(IF('SUIVI VENTES 403e'!$A2316&lt;&gt;"",MONTH('SUIVI VENTES 403e'!$G2316),""),"")</f>
        <v>1</v>
      </c>
    </row>
    <row r="2331" spans="1:9" x14ac:dyDescent="0.25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t="str">
        <f t="shared" si="39"/>
        <v/>
      </c>
      <c r="E2331" cm="1">
        <f t="array" ref="E2331">IFERROR(INDEX($G$3:$S$7,MATCH($H2331,$G$4:$G$7,0),MATCH($I2331,$G$3:$S$3,0)+1),"")</f>
        <v>5</v>
      </c>
      <c r="F2331">
        <f>IFERROR(IF('SUIVI VENTES 403e'!$A2317&lt;&gt;"",ROUND((($C2331/1.2)-$E2331),2),""),"")</f>
        <v>16.399999999999999</v>
      </c>
      <c r="G2331">
        <f>IFERROR(IF('SUIVI VENTES 403e'!$A2317&lt;&gt;"",ROUND($F2331*$A2331,2),""),"")</f>
        <v>4.0999999999999996</v>
      </c>
      <c r="H2331">
        <f>IFERROR(IF('SUIVI VENTES 403e'!$A2317&lt;&gt;"",YEAR('SUIVI VENTES 403e'!$G2317),""),"")</f>
        <v>2024</v>
      </c>
      <c r="I2331">
        <f>IFERROR(IF('SUIVI VENTES 403e'!$A2317&lt;&gt;"",MONTH('SUIVI VENTES 403e'!$G2317),""),"")</f>
        <v>1</v>
      </c>
    </row>
    <row r="2332" spans="1:9" x14ac:dyDescent="0.25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t="str">
        <f t="shared" si="39"/>
        <v/>
      </c>
      <c r="E2332" cm="1">
        <f t="array" ref="E2332">IFERROR(INDEX($G$3:$S$7,MATCH($H2332,$G$4:$G$7,0),MATCH($I2332,$G$3:$S$3,0)+1),"")</f>
        <v>5</v>
      </c>
      <c r="F2332">
        <f>IFERROR(IF('SUIVI VENTES 403e'!$A2318&lt;&gt;"",ROUND((($C2332/1.2)-$E2332),2),""),"")</f>
        <v>4.25</v>
      </c>
      <c r="G2332">
        <f>IFERROR(IF('SUIVI VENTES 403e'!$A2318&lt;&gt;"",ROUND($F2332*$A2332,2),""),"")</f>
        <v>21.25</v>
      </c>
      <c r="H2332">
        <f>IFERROR(IF('SUIVI VENTES 403e'!$A2318&lt;&gt;"",YEAR('SUIVI VENTES 403e'!$G2318),""),"")</f>
        <v>2024</v>
      </c>
      <c r="I2332">
        <f>IFERROR(IF('SUIVI VENTES 403e'!$A2318&lt;&gt;"",MONTH('SUIVI VENTES 403e'!$G2318),""),"")</f>
        <v>1</v>
      </c>
    </row>
    <row r="2333" spans="1:9" x14ac:dyDescent="0.25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t="str">
        <f t="shared" si="39"/>
        <v/>
      </c>
      <c r="E2333" cm="1">
        <f t="array" ref="E2333">IFERROR(INDEX($G$3:$S$7,MATCH($H2333,$G$4:$G$7,0),MATCH($I2333,$G$3:$S$3,0)+1),"")</f>
        <v>5</v>
      </c>
      <c r="F2333">
        <f>IFERROR(IF('SUIVI VENTES 403e'!$A2319&lt;&gt;"",ROUND((($C2333/1.2)-$E2333),2),""),"")</f>
        <v>4.8600000000000003</v>
      </c>
      <c r="G2333">
        <f>IFERROR(IF('SUIVI VENTES 403e'!$A2319&lt;&gt;"",ROUND($F2333*$A2333,2),""),"")</f>
        <v>38.880000000000003</v>
      </c>
      <c r="H2333">
        <f>IFERROR(IF('SUIVI VENTES 403e'!$A2319&lt;&gt;"",YEAR('SUIVI VENTES 403e'!$G2319),""),"")</f>
        <v>2024</v>
      </c>
      <c r="I2333">
        <f>IFERROR(IF('SUIVI VENTES 403e'!$A2319&lt;&gt;"",MONTH('SUIVI VENTES 403e'!$G2319),""),"")</f>
        <v>1</v>
      </c>
    </row>
    <row r="2334" spans="1:9" x14ac:dyDescent="0.25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t="str">
        <f t="shared" si="39"/>
        <v/>
      </c>
      <c r="E2334" cm="1">
        <f t="array" ref="E2334">IFERROR(INDEX($G$3:$S$7,MATCH($H2334,$G$4:$G$7,0),MATCH($I2334,$G$3:$S$3,0)+1),"")</f>
        <v>5</v>
      </c>
      <c r="F2334">
        <f>IFERROR(IF('SUIVI VENTES 403e'!$A2320&lt;&gt;"",ROUND((($C2334/1.2)-$E2334),2),""),"")</f>
        <v>16.38</v>
      </c>
      <c r="G2334">
        <f>IFERROR(IF('SUIVI VENTES 403e'!$A2320&lt;&gt;"",ROUND($F2334*$A2334,2),""),"")</f>
        <v>8.19</v>
      </c>
      <c r="H2334">
        <f>IFERROR(IF('SUIVI VENTES 403e'!$A2320&lt;&gt;"",YEAR('SUIVI VENTES 403e'!$G2320),""),"")</f>
        <v>2024</v>
      </c>
      <c r="I2334">
        <f>IFERROR(IF('SUIVI VENTES 403e'!$A2320&lt;&gt;"",MONTH('SUIVI VENTES 403e'!$G2320),""),"")</f>
        <v>1</v>
      </c>
    </row>
    <row r="2335" spans="1:9" x14ac:dyDescent="0.25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t="str">
        <f t="shared" si="39"/>
        <v/>
      </c>
      <c r="E2335" cm="1">
        <f t="array" ref="E2335">IFERROR(INDEX($G$3:$S$7,MATCH($H2335,$G$4:$G$7,0),MATCH($I2335,$G$3:$S$3,0)+1),"")</f>
        <v>5</v>
      </c>
      <c r="F2335">
        <f>IFERROR(IF('SUIVI VENTES 403e'!$A2321&lt;&gt;"",ROUND((($C2335/1.2)-$E2335),2),""),"")</f>
        <v>4.8600000000000003</v>
      </c>
      <c r="G2335">
        <f>IFERROR(IF('SUIVI VENTES 403e'!$A2321&lt;&gt;"",ROUND($F2335*$A2335,2),""),"")</f>
        <v>58.32</v>
      </c>
      <c r="H2335">
        <f>IFERROR(IF('SUIVI VENTES 403e'!$A2321&lt;&gt;"",YEAR('SUIVI VENTES 403e'!$G2321),""),"")</f>
        <v>2024</v>
      </c>
      <c r="I2335">
        <f>IFERROR(IF('SUIVI VENTES 403e'!$A2321&lt;&gt;"",MONTH('SUIVI VENTES 403e'!$G2321),""),"")</f>
        <v>1</v>
      </c>
    </row>
    <row r="2336" spans="1:9" x14ac:dyDescent="0.25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t="str">
        <f t="shared" si="39"/>
        <v/>
      </c>
      <c r="E2336" cm="1">
        <f t="array" ref="E2336">IFERROR(INDEX($G$3:$S$7,MATCH($H2336,$G$4:$G$7,0),MATCH($I2336,$G$3:$S$3,0)+1),"")</f>
        <v>5</v>
      </c>
      <c r="F2336">
        <f>IFERROR(IF('SUIVI VENTES 403e'!$A2322&lt;&gt;"",ROUND((($C2336/1.2)-$E2336),2),""),"")</f>
        <v>4.8600000000000003</v>
      </c>
      <c r="G2336">
        <f>IFERROR(IF('SUIVI VENTES 403e'!$A2322&lt;&gt;"",ROUND($F2336*$A2336,2),""),"")</f>
        <v>19.440000000000001</v>
      </c>
      <c r="H2336">
        <f>IFERROR(IF('SUIVI VENTES 403e'!$A2322&lt;&gt;"",YEAR('SUIVI VENTES 403e'!$G2322),""),"")</f>
        <v>2024</v>
      </c>
      <c r="I2336">
        <f>IFERROR(IF('SUIVI VENTES 403e'!$A2322&lt;&gt;"",MONTH('SUIVI VENTES 403e'!$G2322),""),"")</f>
        <v>1</v>
      </c>
    </row>
    <row r="2337" spans="1:9" x14ac:dyDescent="0.25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t="str">
        <f t="shared" si="39"/>
        <v/>
      </c>
      <c r="E2337" cm="1">
        <f t="array" ref="E2337">IFERROR(INDEX($G$3:$S$7,MATCH($H2337,$G$4:$G$7,0),MATCH($I2337,$G$3:$S$3,0)+1),"")</f>
        <v>5</v>
      </c>
      <c r="F2337">
        <f>IFERROR(IF('SUIVI VENTES 403e'!$A2323&lt;&gt;"",ROUND((($C2337/1.2)-$E2337),2),""),"")</f>
        <v>4.8600000000000003</v>
      </c>
      <c r="G2337">
        <f>IFERROR(IF('SUIVI VENTES 403e'!$A2323&lt;&gt;"",ROUND($F2337*$A2337,2),""),"")</f>
        <v>38.880000000000003</v>
      </c>
      <c r="H2337">
        <f>IFERROR(IF('SUIVI VENTES 403e'!$A2323&lt;&gt;"",YEAR('SUIVI VENTES 403e'!$G2323),""),"")</f>
        <v>2024</v>
      </c>
      <c r="I2337">
        <f>IFERROR(IF('SUIVI VENTES 403e'!$A2323&lt;&gt;"",MONTH('SUIVI VENTES 403e'!$G2323),""),"")</f>
        <v>1</v>
      </c>
    </row>
    <row r="2338" spans="1:9" x14ac:dyDescent="0.25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t="str">
        <f t="shared" si="39"/>
        <v/>
      </c>
      <c r="E2338" cm="1">
        <f t="array" ref="E2338">IFERROR(INDEX($G$3:$S$7,MATCH($H2338,$G$4:$G$7,0),MATCH($I2338,$G$3:$S$3,0)+1),"")</f>
        <v>5</v>
      </c>
      <c r="F2338">
        <f>IFERROR(IF('SUIVI VENTES 403e'!$A2324&lt;&gt;"",ROUND((($C2338/1.2)-$E2338),2),""),"")</f>
        <v>4.25</v>
      </c>
      <c r="G2338">
        <f>IFERROR(IF('SUIVI VENTES 403e'!$A2324&lt;&gt;"",ROUND($F2338*$A2338,2),""),"")</f>
        <v>85</v>
      </c>
      <c r="H2338">
        <f>IFERROR(IF('SUIVI VENTES 403e'!$A2324&lt;&gt;"",YEAR('SUIVI VENTES 403e'!$G2324),""),"")</f>
        <v>2024</v>
      </c>
      <c r="I2338">
        <f>IFERROR(IF('SUIVI VENTES 403e'!$A2324&lt;&gt;"",MONTH('SUIVI VENTES 403e'!$G2324),""),"")</f>
        <v>1</v>
      </c>
    </row>
    <row r="2339" spans="1:9" x14ac:dyDescent="0.25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t="str">
        <f t="shared" si="39"/>
        <v/>
      </c>
      <c r="E2339" cm="1">
        <f t="array" ref="E2339">IFERROR(INDEX($G$3:$S$7,MATCH($H2339,$G$4:$G$7,0),MATCH($I2339,$G$3:$S$3,0)+1),"")</f>
        <v>5</v>
      </c>
      <c r="F2339">
        <f>IFERROR(IF('SUIVI VENTES 403e'!$A2325&lt;&gt;"",ROUND((($C2339/1.2)-$E2339),2),""),"")</f>
        <v>4.8600000000000003</v>
      </c>
      <c r="G2339">
        <f>IFERROR(IF('SUIVI VENTES 403e'!$A2325&lt;&gt;"",ROUND($F2339*$A2339,2),""),"")</f>
        <v>48.6</v>
      </c>
      <c r="H2339">
        <f>IFERROR(IF('SUIVI VENTES 403e'!$A2325&lt;&gt;"",YEAR('SUIVI VENTES 403e'!$G2325),""),"")</f>
        <v>2024</v>
      </c>
      <c r="I2339">
        <f>IFERROR(IF('SUIVI VENTES 403e'!$A2325&lt;&gt;"",MONTH('SUIVI VENTES 403e'!$G2325),""),"")</f>
        <v>1</v>
      </c>
    </row>
    <row r="2340" spans="1:9" x14ac:dyDescent="0.25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t="str">
        <f t="shared" si="39"/>
        <v/>
      </c>
      <c r="E2340" cm="1">
        <f t="array" ref="E2340">IFERROR(INDEX($G$3:$S$7,MATCH($H2340,$G$4:$G$7,0),MATCH($I2340,$G$3:$S$3,0)+1),"")</f>
        <v>6</v>
      </c>
      <c r="F2340">
        <f>IFERROR(IF('SUIVI VENTES 403e'!$A2326&lt;&gt;"",ROUND((($C2340/1.2)-$E2340),2),""),"")</f>
        <v>3.25</v>
      </c>
      <c r="G2340">
        <f>IFERROR(IF('SUIVI VENTES 403e'!$A2326&lt;&gt;"",ROUND($F2340*$A2340,2),""),"")</f>
        <v>32.5</v>
      </c>
      <c r="H2340">
        <f>IFERROR(IF('SUIVI VENTES 403e'!$A2326&lt;&gt;"",YEAR('SUIVI VENTES 403e'!$G2326),""),"")</f>
        <v>2024</v>
      </c>
      <c r="I2340">
        <f>IFERROR(IF('SUIVI VENTES 403e'!$A2326&lt;&gt;"",MONTH('SUIVI VENTES 403e'!$G2326),""),"")</f>
        <v>2</v>
      </c>
    </row>
    <row r="2341" spans="1:9" x14ac:dyDescent="0.25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t="str">
        <f t="shared" si="39"/>
        <v/>
      </c>
      <c r="E2341" cm="1">
        <f t="array" ref="E2341">IFERROR(INDEX($G$3:$S$7,MATCH($H2341,$G$4:$G$7,0),MATCH($I2341,$G$3:$S$3,0)+1),"")</f>
        <v>6</v>
      </c>
      <c r="F2341">
        <f>IFERROR(IF('SUIVI VENTES 403e'!$A2327&lt;&gt;"",ROUND((($C2341/1.2)-$E2341),2),""),"")</f>
        <v>3.86</v>
      </c>
      <c r="G2341">
        <f>IFERROR(IF('SUIVI VENTES 403e'!$A2327&lt;&gt;"",ROUND($F2341*$A2341,2),""),"")</f>
        <v>46.32</v>
      </c>
      <c r="H2341">
        <f>IFERROR(IF('SUIVI VENTES 403e'!$A2327&lt;&gt;"",YEAR('SUIVI VENTES 403e'!$G2327),""),"")</f>
        <v>2024</v>
      </c>
      <c r="I2341">
        <f>IFERROR(IF('SUIVI VENTES 403e'!$A2327&lt;&gt;"",MONTH('SUIVI VENTES 403e'!$G2327),""),"")</f>
        <v>2</v>
      </c>
    </row>
    <row r="2342" spans="1:9" x14ac:dyDescent="0.25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t="str">
        <f t="shared" si="39"/>
        <v/>
      </c>
      <c r="E2342" cm="1">
        <f t="array" ref="E2342">IFERROR(INDEX($G$3:$S$7,MATCH($H2342,$G$4:$G$7,0),MATCH($I2342,$G$3:$S$3,0)+1),"")</f>
        <v>6</v>
      </c>
      <c r="F2342">
        <f>IFERROR(IF('SUIVI VENTES 403e'!$A2328&lt;&gt;"",ROUND((($C2342/1.2)-$E2342),2),""),"")</f>
        <v>3.86</v>
      </c>
      <c r="G2342">
        <f>IFERROR(IF('SUIVI VENTES 403e'!$A2328&lt;&gt;"",ROUND($F2342*$A2342,2),""),"")</f>
        <v>46.32</v>
      </c>
      <c r="H2342">
        <f>IFERROR(IF('SUIVI VENTES 403e'!$A2328&lt;&gt;"",YEAR('SUIVI VENTES 403e'!$G2328),""),"")</f>
        <v>2024</v>
      </c>
      <c r="I2342">
        <f>IFERROR(IF('SUIVI VENTES 403e'!$A2328&lt;&gt;"",MONTH('SUIVI VENTES 403e'!$G2328),""),"")</f>
        <v>2</v>
      </c>
    </row>
    <row r="2343" spans="1:9" x14ac:dyDescent="0.25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t="str">
        <f t="shared" si="39"/>
        <v/>
      </c>
      <c r="E2343" cm="1">
        <f t="array" ref="E2343">IFERROR(INDEX($G$3:$S$7,MATCH($H2343,$G$4:$G$7,0),MATCH($I2343,$G$3:$S$3,0)+1),"")</f>
        <v>6</v>
      </c>
      <c r="F2343">
        <f>IFERROR(IF('SUIVI VENTES 403e'!$A2329&lt;&gt;"",ROUND((($C2343/1.2)-$E2343),2),""),"")</f>
        <v>3.86</v>
      </c>
      <c r="G2343">
        <f>IFERROR(IF('SUIVI VENTES 403e'!$A2329&lt;&gt;"",ROUND($F2343*$A2343,2),""),"")</f>
        <v>19.3</v>
      </c>
      <c r="H2343">
        <f>IFERROR(IF('SUIVI VENTES 403e'!$A2329&lt;&gt;"",YEAR('SUIVI VENTES 403e'!$G2329),""),"")</f>
        <v>2024</v>
      </c>
      <c r="I2343">
        <f>IFERROR(IF('SUIVI VENTES 403e'!$A2329&lt;&gt;"",MONTH('SUIVI VENTES 403e'!$G2329),""),"")</f>
        <v>2</v>
      </c>
    </row>
    <row r="2344" spans="1:9" x14ac:dyDescent="0.25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t="str">
        <f t="shared" si="39"/>
        <v/>
      </c>
      <c r="E2344" cm="1">
        <f t="array" ref="E2344">IFERROR(INDEX($G$3:$S$7,MATCH($H2344,$G$4:$G$7,0),MATCH($I2344,$G$3:$S$3,0)+1),"")</f>
        <v>6</v>
      </c>
      <c r="F2344">
        <f>IFERROR(IF('SUIVI VENTES 403e'!$A2330&lt;&gt;"",ROUND((($C2344/1.2)-$E2344),2),""),"")</f>
        <v>3.25</v>
      </c>
      <c r="G2344">
        <f>IFERROR(IF('SUIVI VENTES 403e'!$A2330&lt;&gt;"",ROUND($F2344*$A2344,2),""),"")</f>
        <v>16.25</v>
      </c>
      <c r="H2344">
        <f>IFERROR(IF('SUIVI VENTES 403e'!$A2330&lt;&gt;"",YEAR('SUIVI VENTES 403e'!$G2330),""),"")</f>
        <v>2024</v>
      </c>
      <c r="I2344">
        <f>IFERROR(IF('SUIVI VENTES 403e'!$A2330&lt;&gt;"",MONTH('SUIVI VENTES 403e'!$G2330),""),"")</f>
        <v>2</v>
      </c>
    </row>
    <row r="2345" spans="1:9" x14ac:dyDescent="0.25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t="str">
        <f t="shared" si="39"/>
        <v/>
      </c>
      <c r="E2345" cm="1">
        <f t="array" ref="E2345">IFERROR(INDEX($G$3:$S$7,MATCH($H2345,$G$4:$G$7,0),MATCH($I2345,$G$3:$S$3,0)+1),"")</f>
        <v>6</v>
      </c>
      <c r="F2345">
        <f>IFERROR(IF('SUIVI VENTES 403e'!$A2331&lt;&gt;"",ROUND((($C2345/1.2)-$E2345),2),""),"")</f>
        <v>3.86</v>
      </c>
      <c r="G2345">
        <f>IFERROR(IF('SUIVI VENTES 403e'!$A2331&lt;&gt;"",ROUND($F2345*$A2345,2),""),"")</f>
        <v>46.32</v>
      </c>
      <c r="H2345">
        <f>IFERROR(IF('SUIVI VENTES 403e'!$A2331&lt;&gt;"",YEAR('SUIVI VENTES 403e'!$G2331),""),"")</f>
        <v>2024</v>
      </c>
      <c r="I2345">
        <f>IFERROR(IF('SUIVI VENTES 403e'!$A2331&lt;&gt;"",MONTH('SUIVI VENTES 403e'!$G2331),""),"")</f>
        <v>2</v>
      </c>
    </row>
    <row r="2346" spans="1:9" x14ac:dyDescent="0.25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t="str">
        <f t="shared" si="39"/>
        <v/>
      </c>
      <c r="E2346" cm="1">
        <f t="array" ref="E2346">IFERROR(INDEX($G$3:$S$7,MATCH($H2346,$G$4:$G$7,0),MATCH($I2346,$G$3:$S$3,0)+1),"")</f>
        <v>6</v>
      </c>
      <c r="F2346">
        <f>IFERROR(IF('SUIVI VENTES 403e'!$A2332&lt;&gt;"",ROUND((($C2346/1.2)-$E2346),2),""),"")</f>
        <v>3.86</v>
      </c>
      <c r="G2346">
        <f>IFERROR(IF('SUIVI VENTES 403e'!$A2332&lt;&gt;"",ROUND($F2346*$A2346,2),""),"")</f>
        <v>19.3</v>
      </c>
      <c r="H2346">
        <f>IFERROR(IF('SUIVI VENTES 403e'!$A2332&lt;&gt;"",YEAR('SUIVI VENTES 403e'!$G2332),""),"")</f>
        <v>2024</v>
      </c>
      <c r="I2346">
        <f>IFERROR(IF('SUIVI VENTES 403e'!$A2332&lt;&gt;"",MONTH('SUIVI VENTES 403e'!$G2332),""),"")</f>
        <v>2</v>
      </c>
    </row>
    <row r="2347" spans="1:9" x14ac:dyDescent="0.25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t="str">
        <f t="shared" si="39"/>
        <v/>
      </c>
      <c r="E2347" cm="1">
        <f t="array" ref="E2347">IFERROR(INDEX($G$3:$S$7,MATCH($H2347,$G$4:$G$7,0),MATCH($I2347,$G$3:$S$3,0)+1),"")</f>
        <v>6</v>
      </c>
      <c r="F2347">
        <f>IFERROR(IF('SUIVI VENTES 403e'!$A2333&lt;&gt;"",ROUND((($C2347/1.2)-$E2347),2),""),"")</f>
        <v>3.87</v>
      </c>
      <c r="G2347">
        <f>IFERROR(IF('SUIVI VENTES 403e'!$A2333&lt;&gt;"",ROUND($F2347*$A2347,2),""),"")</f>
        <v>7.74</v>
      </c>
      <c r="H2347">
        <f>IFERROR(IF('SUIVI VENTES 403e'!$A2333&lt;&gt;"",YEAR('SUIVI VENTES 403e'!$G2333),""),"")</f>
        <v>2024</v>
      </c>
      <c r="I2347">
        <f>IFERROR(IF('SUIVI VENTES 403e'!$A2333&lt;&gt;"",MONTH('SUIVI VENTES 403e'!$G2333),""),"")</f>
        <v>2</v>
      </c>
    </row>
    <row r="2348" spans="1:9" x14ac:dyDescent="0.25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t="str">
        <f t="shared" si="39"/>
        <v/>
      </c>
      <c r="E2348" cm="1">
        <f t="array" ref="E2348">IFERROR(INDEX($G$3:$S$7,MATCH($H2348,$G$4:$G$7,0),MATCH($I2348,$G$3:$S$3,0)+1),"")</f>
        <v>6</v>
      </c>
      <c r="F2348">
        <f>IFERROR(IF('SUIVI VENTES 403e'!$A2334&lt;&gt;"",ROUND((($C2348/1.2)-$E2348),2),""),"")</f>
        <v>3.86</v>
      </c>
      <c r="G2348">
        <f>IFERROR(IF('SUIVI VENTES 403e'!$A2334&lt;&gt;"",ROUND($F2348*$A2348,2),""),"")</f>
        <v>34.74</v>
      </c>
      <c r="H2348">
        <f>IFERROR(IF('SUIVI VENTES 403e'!$A2334&lt;&gt;"",YEAR('SUIVI VENTES 403e'!$G2334),""),"")</f>
        <v>2024</v>
      </c>
      <c r="I2348">
        <f>IFERROR(IF('SUIVI VENTES 403e'!$A2334&lt;&gt;"",MONTH('SUIVI VENTES 403e'!$G2334),""),"")</f>
        <v>2</v>
      </c>
    </row>
    <row r="2349" spans="1:9" x14ac:dyDescent="0.25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t="str">
        <f t="shared" si="39"/>
        <v/>
      </c>
      <c r="E2349" cm="1">
        <f t="array" ref="E2349">IFERROR(INDEX($G$3:$S$7,MATCH($H2349,$G$4:$G$7,0),MATCH($I2349,$G$3:$S$3,0)+1),"")</f>
        <v>6</v>
      </c>
      <c r="F2349">
        <f>IFERROR(IF('SUIVI VENTES 403e'!$A2335&lt;&gt;"",ROUND((($C2349/1.2)-$E2349),2),""),"")</f>
        <v>3.86</v>
      </c>
      <c r="G2349">
        <f>IFERROR(IF('SUIVI VENTES 403e'!$A2335&lt;&gt;"",ROUND($F2349*$A2349,2),""),"")</f>
        <v>46.32</v>
      </c>
      <c r="H2349">
        <f>IFERROR(IF('SUIVI VENTES 403e'!$A2335&lt;&gt;"",YEAR('SUIVI VENTES 403e'!$G2335),""),"")</f>
        <v>2024</v>
      </c>
      <c r="I2349">
        <f>IFERROR(IF('SUIVI VENTES 403e'!$A2335&lt;&gt;"",MONTH('SUIVI VENTES 403e'!$G2335),""),"")</f>
        <v>2</v>
      </c>
    </row>
    <row r="2350" spans="1:9" x14ac:dyDescent="0.25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t="str">
        <f t="shared" si="39"/>
        <v/>
      </c>
      <c r="E2350" cm="1">
        <f t="array" ref="E2350">IFERROR(INDEX($G$3:$S$7,MATCH($H2350,$G$4:$G$7,0),MATCH($I2350,$G$3:$S$3,0)+1),"")</f>
        <v>6</v>
      </c>
      <c r="F2350">
        <f>IFERROR(IF('SUIVI VENTES 403e'!$A2336&lt;&gt;"",ROUND((($C2350/1.2)-$E2350),2),""),"")</f>
        <v>15.39</v>
      </c>
      <c r="G2350">
        <f>IFERROR(IF('SUIVI VENTES 403e'!$A2336&lt;&gt;"",ROUND($F2350*$A2350,2),""),"")</f>
        <v>11.54</v>
      </c>
      <c r="H2350">
        <f>IFERROR(IF('SUIVI VENTES 403e'!$A2336&lt;&gt;"",YEAR('SUIVI VENTES 403e'!$G2336),""),"")</f>
        <v>2024</v>
      </c>
      <c r="I2350">
        <f>IFERROR(IF('SUIVI VENTES 403e'!$A2336&lt;&gt;"",MONTH('SUIVI VENTES 403e'!$G2336),""),"")</f>
        <v>2</v>
      </c>
    </row>
    <row r="2351" spans="1:9" x14ac:dyDescent="0.25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t="str">
        <f t="shared" si="39"/>
        <v/>
      </c>
      <c r="E2351" cm="1">
        <f t="array" ref="E2351">IFERROR(INDEX($G$3:$S$7,MATCH($H2351,$G$4:$G$7,0),MATCH($I2351,$G$3:$S$3,0)+1),"")</f>
        <v>6</v>
      </c>
      <c r="F2351">
        <f>IFERROR(IF('SUIVI VENTES 403e'!$A2337&lt;&gt;"",ROUND((($C2351/1.2)-$E2351),2),""),"")</f>
        <v>3.86</v>
      </c>
      <c r="G2351">
        <f>IFERROR(IF('SUIVI VENTES 403e'!$A2337&lt;&gt;"",ROUND($F2351*$A2351,2),""),"")</f>
        <v>57.9</v>
      </c>
      <c r="H2351">
        <f>IFERROR(IF('SUIVI VENTES 403e'!$A2337&lt;&gt;"",YEAR('SUIVI VENTES 403e'!$G2337),""),"")</f>
        <v>2024</v>
      </c>
      <c r="I2351">
        <f>IFERROR(IF('SUIVI VENTES 403e'!$A2337&lt;&gt;"",MONTH('SUIVI VENTES 403e'!$G2337),""),"")</f>
        <v>2</v>
      </c>
    </row>
    <row r="2352" spans="1:9" x14ac:dyDescent="0.25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t="str">
        <f t="shared" si="39"/>
        <v/>
      </c>
      <c r="E2352" cm="1">
        <f t="array" ref="E2352">IFERROR(INDEX($G$3:$S$7,MATCH($H2352,$G$4:$G$7,0),MATCH($I2352,$G$3:$S$3,0)+1),"")</f>
        <v>6</v>
      </c>
      <c r="F2352">
        <f>IFERROR(IF('SUIVI VENTES 403e'!$A2338&lt;&gt;"",ROUND((($C2352/1.2)-$E2352),2),""),"")</f>
        <v>3.86</v>
      </c>
      <c r="G2352">
        <f>IFERROR(IF('SUIVI VENTES 403e'!$A2338&lt;&gt;"",ROUND($F2352*$A2352,2),""),"")</f>
        <v>46.32</v>
      </c>
      <c r="H2352">
        <f>IFERROR(IF('SUIVI VENTES 403e'!$A2338&lt;&gt;"",YEAR('SUIVI VENTES 403e'!$G2338),""),"")</f>
        <v>2024</v>
      </c>
      <c r="I2352">
        <f>IFERROR(IF('SUIVI VENTES 403e'!$A2338&lt;&gt;"",MONTH('SUIVI VENTES 403e'!$G2338),""),"")</f>
        <v>2</v>
      </c>
    </row>
    <row r="2353" spans="1:9" x14ac:dyDescent="0.25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t="str">
        <f t="shared" si="39"/>
        <v/>
      </c>
      <c r="E2353" cm="1">
        <f t="array" ref="E2353">IFERROR(INDEX($G$3:$S$7,MATCH($H2353,$G$4:$G$7,0),MATCH($I2353,$G$3:$S$3,0)+1),"")</f>
        <v>6</v>
      </c>
      <c r="F2353">
        <f>IFERROR(IF('SUIVI VENTES 403e'!$A2339&lt;&gt;"",ROUND((($C2353/1.2)-$E2353),2),""),"")</f>
        <v>3.86</v>
      </c>
      <c r="G2353">
        <f>IFERROR(IF('SUIVI VENTES 403e'!$A2339&lt;&gt;"",ROUND($F2353*$A2353,2),""),"")</f>
        <v>34.74</v>
      </c>
      <c r="H2353">
        <f>IFERROR(IF('SUIVI VENTES 403e'!$A2339&lt;&gt;"",YEAR('SUIVI VENTES 403e'!$G2339),""),"")</f>
        <v>2024</v>
      </c>
      <c r="I2353">
        <f>IFERROR(IF('SUIVI VENTES 403e'!$A2339&lt;&gt;"",MONTH('SUIVI VENTES 403e'!$G2339),""),"")</f>
        <v>2</v>
      </c>
    </row>
    <row r="2354" spans="1:9" x14ac:dyDescent="0.25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t="str">
        <f t="shared" si="39"/>
        <v/>
      </c>
      <c r="E2354" cm="1">
        <f t="array" ref="E2354">IFERROR(INDEX($G$3:$S$7,MATCH($H2354,$G$4:$G$7,0),MATCH($I2354,$G$3:$S$3,0)+1),"")</f>
        <v>6</v>
      </c>
      <c r="F2354">
        <f>IFERROR(IF('SUIVI VENTES 403e'!$A2340&lt;&gt;"",ROUND((($C2354/1.2)-$E2354),2),""),"")</f>
        <v>3.86</v>
      </c>
      <c r="G2354">
        <f>IFERROR(IF('SUIVI VENTES 403e'!$A2340&lt;&gt;"",ROUND($F2354*$A2354,2),""),"")</f>
        <v>34.74</v>
      </c>
      <c r="H2354">
        <f>IFERROR(IF('SUIVI VENTES 403e'!$A2340&lt;&gt;"",YEAR('SUIVI VENTES 403e'!$G2340),""),"")</f>
        <v>2024</v>
      </c>
      <c r="I2354">
        <f>IFERROR(IF('SUIVI VENTES 403e'!$A2340&lt;&gt;"",MONTH('SUIVI VENTES 403e'!$G2340),""),"")</f>
        <v>2</v>
      </c>
    </row>
    <row r="2355" spans="1:9" x14ac:dyDescent="0.25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t="str">
        <f t="shared" si="39"/>
        <v/>
      </c>
      <c r="E2355" cm="1">
        <f t="array" ref="E2355">IFERROR(INDEX($G$3:$S$7,MATCH($H2355,$G$4:$G$7,0),MATCH($I2355,$G$3:$S$3,0)+1),"")</f>
        <v>6</v>
      </c>
      <c r="F2355">
        <f>IFERROR(IF('SUIVI VENTES 403e'!$A2341&lt;&gt;"",ROUND((($C2355/1.2)-$E2355),2),""),"")</f>
        <v>3.86</v>
      </c>
      <c r="G2355">
        <f>IFERROR(IF('SUIVI VENTES 403e'!$A2341&lt;&gt;"",ROUND($F2355*$A2355,2),""),"")</f>
        <v>77.2</v>
      </c>
      <c r="H2355">
        <f>IFERROR(IF('SUIVI VENTES 403e'!$A2341&lt;&gt;"",YEAR('SUIVI VENTES 403e'!$G2341),""),"")</f>
        <v>2024</v>
      </c>
      <c r="I2355">
        <f>IFERROR(IF('SUIVI VENTES 403e'!$A2341&lt;&gt;"",MONTH('SUIVI VENTES 403e'!$G2341),""),"")</f>
        <v>2</v>
      </c>
    </row>
    <row r="2356" spans="1:9" x14ac:dyDescent="0.25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t="str">
        <f t="shared" si="39"/>
        <v/>
      </c>
      <c r="E2356" cm="1">
        <f t="array" ref="E2356">IFERROR(INDEX($G$3:$S$7,MATCH($H2356,$G$4:$G$7,0),MATCH($I2356,$G$3:$S$3,0)+1),"")</f>
        <v>6</v>
      </c>
      <c r="F2356">
        <f>IFERROR(IF('SUIVI VENTES 403e'!$A2342&lt;&gt;"",ROUND((($C2356/1.2)-$E2356),2),""),"")</f>
        <v>3.86</v>
      </c>
      <c r="G2356">
        <f>IFERROR(IF('SUIVI VENTES 403e'!$A2342&lt;&gt;"",ROUND($F2356*$A2356,2),""),"")</f>
        <v>19.3</v>
      </c>
      <c r="H2356">
        <f>IFERROR(IF('SUIVI VENTES 403e'!$A2342&lt;&gt;"",YEAR('SUIVI VENTES 403e'!$G2342),""),"")</f>
        <v>2024</v>
      </c>
      <c r="I2356">
        <f>IFERROR(IF('SUIVI VENTES 403e'!$A2342&lt;&gt;"",MONTH('SUIVI VENTES 403e'!$G2342),""),"")</f>
        <v>2</v>
      </c>
    </row>
    <row r="2357" spans="1:9" x14ac:dyDescent="0.25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t="str">
        <f t="shared" si="39"/>
        <v/>
      </c>
      <c r="E2357" cm="1">
        <f t="array" ref="E2357">IFERROR(INDEX($G$3:$S$7,MATCH($H2357,$G$4:$G$7,0),MATCH($I2357,$G$3:$S$3,0)+1),"")</f>
        <v>6</v>
      </c>
      <c r="F2357">
        <f>IFERROR(IF('SUIVI VENTES 403e'!$A2343&lt;&gt;"",ROUND((($C2357/1.2)-$E2357),2),""),"")</f>
        <v>4.7</v>
      </c>
      <c r="G2357">
        <f>IFERROR(IF('SUIVI VENTES 403e'!$A2343&lt;&gt;"",ROUND($F2357*$A2357,2),""),"")</f>
        <v>1.18</v>
      </c>
      <c r="H2357">
        <f>IFERROR(IF('SUIVI VENTES 403e'!$A2343&lt;&gt;"",YEAR('SUIVI VENTES 403e'!$G2343),""),"")</f>
        <v>2024</v>
      </c>
      <c r="I2357">
        <f>IFERROR(IF('SUIVI VENTES 403e'!$A2343&lt;&gt;"",MONTH('SUIVI VENTES 403e'!$G2343),""),"")</f>
        <v>2</v>
      </c>
    </row>
    <row r="2358" spans="1:9" x14ac:dyDescent="0.25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t="str">
        <f t="shared" si="39"/>
        <v/>
      </c>
      <c r="E2358" cm="1">
        <f t="array" ref="E2358">IFERROR(INDEX($G$3:$S$7,MATCH($H2358,$G$4:$G$7,0),MATCH($I2358,$G$3:$S$3,0)+1),"")</f>
        <v>6</v>
      </c>
      <c r="F2358">
        <f>IFERROR(IF('SUIVI VENTES 403e'!$A2344&lt;&gt;"",ROUND((($C2358/1.2)-$E2358),2),""),"")</f>
        <v>3.25</v>
      </c>
      <c r="G2358">
        <f>IFERROR(IF('SUIVI VENTES 403e'!$A2344&lt;&gt;"",ROUND($F2358*$A2358,2),""),"")</f>
        <v>48.75</v>
      </c>
      <c r="H2358">
        <f>IFERROR(IF('SUIVI VENTES 403e'!$A2344&lt;&gt;"",YEAR('SUIVI VENTES 403e'!$G2344),""),"")</f>
        <v>2024</v>
      </c>
      <c r="I2358">
        <f>IFERROR(IF('SUIVI VENTES 403e'!$A2344&lt;&gt;"",MONTH('SUIVI VENTES 403e'!$G2344),""),"")</f>
        <v>2</v>
      </c>
    </row>
    <row r="2359" spans="1:9" x14ac:dyDescent="0.25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t="str">
        <f t="shared" si="39"/>
        <v/>
      </c>
      <c r="E2359" cm="1">
        <f t="array" ref="E2359">IFERROR(INDEX($G$3:$S$7,MATCH($H2359,$G$4:$G$7,0),MATCH($I2359,$G$3:$S$3,0)+1),"")</f>
        <v>6</v>
      </c>
      <c r="F2359">
        <f>IFERROR(IF('SUIVI VENTES 403e'!$A2345&lt;&gt;"",ROUND((($C2359/1.2)-$E2359),2),""),"")</f>
        <v>3.86</v>
      </c>
      <c r="G2359">
        <f>IFERROR(IF('SUIVI VENTES 403e'!$A2345&lt;&gt;"",ROUND($F2359*$A2359,2),""),"")</f>
        <v>23.16</v>
      </c>
      <c r="H2359">
        <f>IFERROR(IF('SUIVI VENTES 403e'!$A2345&lt;&gt;"",YEAR('SUIVI VENTES 403e'!$G2345),""),"")</f>
        <v>2024</v>
      </c>
      <c r="I2359">
        <f>IFERROR(IF('SUIVI VENTES 403e'!$A2345&lt;&gt;"",MONTH('SUIVI VENTES 403e'!$G2345),""),"")</f>
        <v>2</v>
      </c>
    </row>
    <row r="2360" spans="1:9" x14ac:dyDescent="0.25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t="str">
        <f t="shared" si="39"/>
        <v/>
      </c>
      <c r="E2360" cm="1">
        <f t="array" ref="E2360">IFERROR(INDEX($G$3:$S$7,MATCH($H2360,$G$4:$G$7,0),MATCH($I2360,$G$3:$S$3,0)+1),"")</f>
        <v>6</v>
      </c>
      <c r="F2360">
        <f>IFERROR(IF('SUIVI VENTES 403e'!$A2346&lt;&gt;"",ROUND((($C2360/1.2)-$E2360),2),""),"")</f>
        <v>15.38</v>
      </c>
      <c r="G2360">
        <f>IFERROR(IF('SUIVI VENTES 403e'!$A2346&lt;&gt;"",ROUND($F2360*$A2360,2),""),"")</f>
        <v>7.69</v>
      </c>
      <c r="H2360">
        <f>IFERROR(IF('SUIVI VENTES 403e'!$A2346&lt;&gt;"",YEAR('SUIVI VENTES 403e'!$G2346),""),"")</f>
        <v>2024</v>
      </c>
      <c r="I2360">
        <f>IFERROR(IF('SUIVI VENTES 403e'!$A2346&lt;&gt;"",MONTH('SUIVI VENTES 403e'!$G2346),""),"")</f>
        <v>2</v>
      </c>
    </row>
    <row r="2361" spans="1:9" x14ac:dyDescent="0.25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t="str">
        <f t="shared" si="39"/>
        <v/>
      </c>
      <c r="E2361" cm="1">
        <f t="array" ref="E2361">IFERROR(INDEX($G$3:$S$7,MATCH($H2361,$G$4:$G$7,0),MATCH($I2361,$G$3:$S$3,0)+1),"")</f>
        <v>6</v>
      </c>
      <c r="F2361">
        <f>IFERROR(IF('SUIVI VENTES 403e'!$A2347&lt;&gt;"",ROUND((($C2361/1.2)-$E2361),2),""),"")</f>
        <v>3.86</v>
      </c>
      <c r="G2361">
        <f>IFERROR(IF('SUIVI VENTES 403e'!$A2347&lt;&gt;"",ROUND($F2361*$A2361,2),""),"")</f>
        <v>15.44</v>
      </c>
      <c r="H2361">
        <f>IFERROR(IF('SUIVI VENTES 403e'!$A2347&lt;&gt;"",YEAR('SUIVI VENTES 403e'!$G2347),""),"")</f>
        <v>2024</v>
      </c>
      <c r="I2361">
        <f>IFERROR(IF('SUIVI VENTES 403e'!$A2347&lt;&gt;"",MONTH('SUIVI VENTES 403e'!$G2347),""),"")</f>
        <v>2</v>
      </c>
    </row>
    <row r="2362" spans="1:9" x14ac:dyDescent="0.25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t="str">
        <f t="shared" si="39"/>
        <v/>
      </c>
      <c r="E2362" cm="1">
        <f t="array" ref="E2362">IFERROR(INDEX($G$3:$S$7,MATCH($H2362,$G$4:$G$7,0),MATCH($I2362,$G$3:$S$3,0)+1),"")</f>
        <v>6</v>
      </c>
      <c r="F2362">
        <f>IFERROR(IF('SUIVI VENTES 403e'!$A2348&lt;&gt;"",ROUND((($C2362/1.2)-$E2362),2),""),"")</f>
        <v>3.86</v>
      </c>
      <c r="G2362">
        <f>IFERROR(IF('SUIVI VENTES 403e'!$A2348&lt;&gt;"",ROUND($F2362*$A2362,2),""),"")</f>
        <v>19.3</v>
      </c>
      <c r="H2362">
        <f>IFERROR(IF('SUIVI VENTES 403e'!$A2348&lt;&gt;"",YEAR('SUIVI VENTES 403e'!$G2348),""),"")</f>
        <v>2024</v>
      </c>
      <c r="I2362">
        <f>IFERROR(IF('SUIVI VENTES 403e'!$A2348&lt;&gt;"",MONTH('SUIVI VENTES 403e'!$G2348),""),"")</f>
        <v>2</v>
      </c>
    </row>
    <row r="2363" spans="1:9" x14ac:dyDescent="0.25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t="str">
        <f t="shared" si="39"/>
        <v/>
      </c>
      <c r="E2363" cm="1">
        <f t="array" ref="E2363">IFERROR(INDEX($G$3:$S$7,MATCH($H2363,$G$4:$G$7,0),MATCH($I2363,$G$3:$S$3,0)+1),"")</f>
        <v>6</v>
      </c>
      <c r="F2363">
        <f>IFERROR(IF('SUIVI VENTES 403e'!$A2349&lt;&gt;"",ROUND((($C2363/1.2)-$E2363),2),""),"")</f>
        <v>3.25</v>
      </c>
      <c r="G2363">
        <f>IFERROR(IF('SUIVI VENTES 403e'!$A2349&lt;&gt;"",ROUND($F2363*$A2363,2),""),"")</f>
        <v>48.75</v>
      </c>
      <c r="H2363">
        <f>IFERROR(IF('SUIVI VENTES 403e'!$A2349&lt;&gt;"",YEAR('SUIVI VENTES 403e'!$G2349),""),"")</f>
        <v>2024</v>
      </c>
      <c r="I2363">
        <f>IFERROR(IF('SUIVI VENTES 403e'!$A2349&lt;&gt;"",MONTH('SUIVI VENTES 403e'!$G2349),""),"")</f>
        <v>2</v>
      </c>
    </row>
    <row r="2364" spans="1:9" x14ac:dyDescent="0.25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t="str">
        <f t="shared" si="39"/>
        <v/>
      </c>
      <c r="E2364" cm="1">
        <f t="array" ref="E2364">IFERROR(INDEX($G$3:$S$7,MATCH($H2364,$G$4:$G$7,0),MATCH($I2364,$G$3:$S$3,0)+1),"")</f>
        <v>6</v>
      </c>
      <c r="F2364">
        <f>IFERROR(IF('SUIVI VENTES 403e'!$A2350&lt;&gt;"",ROUND((($C2364/1.2)-$E2364),2),""),"")</f>
        <v>3.86</v>
      </c>
      <c r="G2364">
        <f>IFERROR(IF('SUIVI VENTES 403e'!$A2350&lt;&gt;"",ROUND($F2364*$A2364,2),""),"")</f>
        <v>42.46</v>
      </c>
      <c r="H2364">
        <f>IFERROR(IF('SUIVI VENTES 403e'!$A2350&lt;&gt;"",YEAR('SUIVI VENTES 403e'!$G2350),""),"")</f>
        <v>2024</v>
      </c>
      <c r="I2364">
        <f>IFERROR(IF('SUIVI VENTES 403e'!$A2350&lt;&gt;"",MONTH('SUIVI VENTES 403e'!$G2350),""),"")</f>
        <v>2</v>
      </c>
    </row>
    <row r="2365" spans="1:9" x14ac:dyDescent="0.25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t="str">
        <f t="shared" si="39"/>
        <v/>
      </c>
      <c r="E2365" cm="1">
        <f t="array" ref="E2365">IFERROR(INDEX($G$3:$S$7,MATCH($H2365,$G$4:$G$7,0),MATCH($I2365,$G$3:$S$3,0)+1),"")</f>
        <v>6</v>
      </c>
      <c r="F2365">
        <f>IFERROR(IF('SUIVI VENTES 403e'!$A2351&lt;&gt;"",ROUND((($C2365/1.2)-$E2365),2),""),"")</f>
        <v>3.86</v>
      </c>
      <c r="G2365">
        <f>IFERROR(IF('SUIVI VENTES 403e'!$A2351&lt;&gt;"",ROUND($F2365*$A2365,2),""),"")</f>
        <v>57.9</v>
      </c>
      <c r="H2365">
        <f>IFERROR(IF('SUIVI VENTES 403e'!$A2351&lt;&gt;"",YEAR('SUIVI VENTES 403e'!$G2351),""),"")</f>
        <v>2024</v>
      </c>
      <c r="I2365">
        <f>IFERROR(IF('SUIVI VENTES 403e'!$A2351&lt;&gt;"",MONTH('SUIVI VENTES 403e'!$G2351),""),"")</f>
        <v>2</v>
      </c>
    </row>
    <row r="2366" spans="1:9" x14ac:dyDescent="0.25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t="str">
        <f t="shared" si="39"/>
        <v/>
      </c>
      <c r="E2366" cm="1">
        <f t="array" ref="E2366">IFERROR(INDEX($G$3:$S$7,MATCH($H2366,$G$4:$G$7,0),MATCH($I2366,$G$3:$S$3,0)+1),"")</f>
        <v>6</v>
      </c>
      <c r="F2366">
        <f>IFERROR(IF('SUIVI VENTES 403e'!$A2352&lt;&gt;"",ROUND((($C2366/1.2)-$E2366),2),""),"")</f>
        <v>3.86</v>
      </c>
      <c r="G2366">
        <f>IFERROR(IF('SUIVI VENTES 403e'!$A2352&lt;&gt;"",ROUND($F2366*$A2366,2),""),"")</f>
        <v>46.32</v>
      </c>
      <c r="H2366">
        <f>IFERROR(IF('SUIVI VENTES 403e'!$A2352&lt;&gt;"",YEAR('SUIVI VENTES 403e'!$G2352),""),"")</f>
        <v>2024</v>
      </c>
      <c r="I2366">
        <f>IFERROR(IF('SUIVI VENTES 403e'!$A2352&lt;&gt;"",MONTH('SUIVI VENTES 403e'!$G2352),""),"")</f>
        <v>2</v>
      </c>
    </row>
    <row r="2367" spans="1:9" x14ac:dyDescent="0.25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t="str">
        <f t="shared" si="39"/>
        <v/>
      </c>
      <c r="E2367" cm="1">
        <f t="array" ref="E2367">IFERROR(INDEX($G$3:$S$7,MATCH($H2367,$G$4:$G$7,0),MATCH($I2367,$G$3:$S$3,0)+1),"")</f>
        <v>6</v>
      </c>
      <c r="F2367">
        <f>IFERROR(IF('SUIVI VENTES 403e'!$A2353&lt;&gt;"",ROUND((($C2367/1.2)-$E2367),2),""),"")</f>
        <v>3.25</v>
      </c>
      <c r="G2367">
        <f>IFERROR(IF('SUIVI VENTES 403e'!$A2353&lt;&gt;"",ROUND($F2367*$A2367,2),""),"")</f>
        <v>32.5</v>
      </c>
      <c r="H2367">
        <f>IFERROR(IF('SUIVI VENTES 403e'!$A2353&lt;&gt;"",YEAR('SUIVI VENTES 403e'!$G2353),""),"")</f>
        <v>2024</v>
      </c>
      <c r="I2367">
        <f>IFERROR(IF('SUIVI VENTES 403e'!$A2353&lt;&gt;"",MONTH('SUIVI VENTES 403e'!$G2353),""),"")</f>
        <v>2</v>
      </c>
    </row>
    <row r="2368" spans="1:9" x14ac:dyDescent="0.25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t="str">
        <f t="shared" si="39"/>
        <v/>
      </c>
      <c r="E2368" cm="1">
        <f t="array" ref="E2368">IFERROR(INDEX($G$3:$S$7,MATCH($H2368,$G$4:$G$7,0),MATCH($I2368,$G$3:$S$3,0)+1),"")</f>
        <v>6</v>
      </c>
      <c r="F2368">
        <f>IFERROR(IF('SUIVI VENTES 403e'!$A2354&lt;&gt;"",ROUND((($C2368/1.2)-$E2368),2),""),"")</f>
        <v>3.25</v>
      </c>
      <c r="G2368">
        <f>IFERROR(IF('SUIVI VENTES 403e'!$A2354&lt;&gt;"",ROUND($F2368*$A2368,2),""),"")</f>
        <v>48.75</v>
      </c>
      <c r="H2368">
        <f>IFERROR(IF('SUIVI VENTES 403e'!$A2354&lt;&gt;"",YEAR('SUIVI VENTES 403e'!$G2354),""),"")</f>
        <v>2024</v>
      </c>
      <c r="I2368">
        <f>IFERROR(IF('SUIVI VENTES 403e'!$A2354&lt;&gt;"",MONTH('SUIVI VENTES 403e'!$G2354),""),"")</f>
        <v>2</v>
      </c>
    </row>
    <row r="2369" spans="1:9" x14ac:dyDescent="0.25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t="str">
        <f t="shared" si="39"/>
        <v/>
      </c>
      <c r="E2369" cm="1">
        <f t="array" ref="E2369">IFERROR(INDEX($G$3:$S$7,MATCH($H2369,$G$4:$G$7,0),MATCH($I2369,$G$3:$S$3,0)+1),"")</f>
        <v>6</v>
      </c>
      <c r="F2369">
        <f>IFERROR(IF('SUIVI VENTES 403e'!$A2355&lt;&gt;"",ROUND((($C2369/1.2)-$E2369),2),""),"")</f>
        <v>3.86</v>
      </c>
      <c r="G2369">
        <f>IFERROR(IF('SUIVI VENTES 403e'!$A2355&lt;&gt;"",ROUND($F2369*$A2369,2),""),"")</f>
        <v>46.32</v>
      </c>
      <c r="H2369">
        <f>IFERROR(IF('SUIVI VENTES 403e'!$A2355&lt;&gt;"",YEAR('SUIVI VENTES 403e'!$G2355),""),"")</f>
        <v>2024</v>
      </c>
      <c r="I2369">
        <f>IFERROR(IF('SUIVI VENTES 403e'!$A2355&lt;&gt;"",MONTH('SUIVI VENTES 403e'!$G2355),""),"")</f>
        <v>2</v>
      </c>
    </row>
    <row r="2370" spans="1:9" x14ac:dyDescent="0.25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t="str">
        <f t="shared" si="39"/>
        <v/>
      </c>
      <c r="E2370" cm="1">
        <f t="array" ref="E2370">IFERROR(INDEX($G$3:$S$7,MATCH($H2370,$G$4:$G$7,0),MATCH($I2370,$G$3:$S$3,0)+1),"")</f>
        <v>6</v>
      </c>
      <c r="F2370">
        <f>IFERROR(IF('SUIVI VENTES 403e'!$A2356&lt;&gt;"",ROUND((($C2370/1.2)-$E2370),2),""),"")</f>
        <v>3.25</v>
      </c>
      <c r="G2370">
        <f>IFERROR(IF('SUIVI VENTES 403e'!$A2356&lt;&gt;"",ROUND($F2370*$A2370,2),""),"")</f>
        <v>-48.75</v>
      </c>
      <c r="H2370">
        <f>IFERROR(IF('SUIVI VENTES 403e'!$A2356&lt;&gt;"",YEAR('SUIVI VENTES 403e'!$G2356),""),"")</f>
        <v>2024</v>
      </c>
      <c r="I2370">
        <f>IFERROR(IF('SUIVI VENTES 403e'!$A2356&lt;&gt;"",MONTH('SUIVI VENTES 403e'!$G2356),""),"")</f>
        <v>2</v>
      </c>
    </row>
    <row r="2371" spans="1:9" x14ac:dyDescent="0.25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t="str">
        <f t="shared" si="39"/>
        <v/>
      </c>
      <c r="E2371" cm="1">
        <f t="array" ref="E2371">IFERROR(INDEX($G$3:$S$7,MATCH($H2371,$G$4:$G$7,0),MATCH($I2371,$G$3:$S$3,0)+1),"")</f>
        <v>6</v>
      </c>
      <c r="F2371">
        <f>IFERROR(IF('SUIVI VENTES 403e'!$A2357&lt;&gt;"",ROUND((($C2371/1.2)-$E2371),2),""),"")</f>
        <v>3.25</v>
      </c>
      <c r="G2371">
        <f>IFERROR(IF('SUIVI VENTES 403e'!$A2357&lt;&gt;"",ROUND($F2371*$A2371,2),""),"")</f>
        <v>16.25</v>
      </c>
      <c r="H2371">
        <f>IFERROR(IF('SUIVI VENTES 403e'!$A2357&lt;&gt;"",YEAR('SUIVI VENTES 403e'!$G2357),""),"")</f>
        <v>2024</v>
      </c>
      <c r="I2371">
        <f>IFERROR(IF('SUIVI VENTES 403e'!$A2357&lt;&gt;"",MONTH('SUIVI VENTES 403e'!$G2357),""),"")</f>
        <v>2</v>
      </c>
    </row>
    <row r="2372" spans="1:9" x14ac:dyDescent="0.25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t="str">
        <f t="shared" si="39"/>
        <v/>
      </c>
      <c r="E2372" cm="1">
        <f t="array" ref="E2372">IFERROR(INDEX($G$3:$S$7,MATCH($H2372,$G$4:$G$7,0),MATCH($I2372,$G$3:$S$3,0)+1),"")</f>
        <v>6</v>
      </c>
      <c r="F2372">
        <f>IFERROR(IF('SUIVI VENTES 403e'!$A2358&lt;&gt;"",ROUND((($C2372/1.2)-$E2372),2),""),"")</f>
        <v>3.86</v>
      </c>
      <c r="G2372">
        <f>IFERROR(IF('SUIVI VENTES 403e'!$A2358&lt;&gt;"",ROUND($F2372*$A2372,2),""),"")</f>
        <v>38.6</v>
      </c>
      <c r="H2372">
        <f>IFERROR(IF('SUIVI VENTES 403e'!$A2358&lt;&gt;"",YEAR('SUIVI VENTES 403e'!$G2358),""),"")</f>
        <v>2024</v>
      </c>
      <c r="I2372">
        <f>IFERROR(IF('SUIVI VENTES 403e'!$A2358&lt;&gt;"",MONTH('SUIVI VENTES 403e'!$G2358),""),"")</f>
        <v>2</v>
      </c>
    </row>
    <row r="2373" spans="1:9" x14ac:dyDescent="0.25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t="str">
        <f t="shared" si="39"/>
        <v/>
      </c>
      <c r="E2373" cm="1">
        <f t="array" ref="E2373">IFERROR(INDEX($G$3:$S$7,MATCH($H2373,$G$4:$G$7,0),MATCH($I2373,$G$3:$S$3,0)+1),"")</f>
        <v>6</v>
      </c>
      <c r="F2373">
        <f>IFERROR(IF('SUIVI VENTES 403e'!$A2359&lt;&gt;"",ROUND((($C2373/1.2)-$E2373),2),""),"")</f>
        <v>3.86</v>
      </c>
      <c r="G2373">
        <f>IFERROR(IF('SUIVI VENTES 403e'!$A2359&lt;&gt;"",ROUND($F2373*$A2373,2),""),"")</f>
        <v>46.32</v>
      </c>
      <c r="H2373">
        <f>IFERROR(IF('SUIVI VENTES 403e'!$A2359&lt;&gt;"",YEAR('SUIVI VENTES 403e'!$G2359),""),"")</f>
        <v>2024</v>
      </c>
      <c r="I2373">
        <f>IFERROR(IF('SUIVI VENTES 403e'!$A2359&lt;&gt;"",MONTH('SUIVI VENTES 403e'!$G2359),""),"")</f>
        <v>2</v>
      </c>
    </row>
    <row r="2374" spans="1:9" x14ac:dyDescent="0.25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t="str">
        <f t="shared" si="39"/>
        <v/>
      </c>
      <c r="E2374" cm="1">
        <f t="array" ref="E2374">IFERROR(INDEX($G$3:$S$7,MATCH($H2374,$G$4:$G$7,0),MATCH($I2374,$G$3:$S$3,0)+1),"")</f>
        <v>6</v>
      </c>
      <c r="F2374">
        <f>IFERROR(IF('SUIVI VENTES 403e'!$A2360&lt;&gt;"",ROUND((($C2374/1.2)-$E2374),2),""),"")</f>
        <v>3.25</v>
      </c>
      <c r="G2374">
        <f>IFERROR(IF('SUIVI VENTES 403e'!$A2360&lt;&gt;"",ROUND($F2374*$A2374,2),""),"")</f>
        <v>48.75</v>
      </c>
      <c r="H2374">
        <f>IFERROR(IF('SUIVI VENTES 403e'!$A2360&lt;&gt;"",YEAR('SUIVI VENTES 403e'!$G2360),""),"")</f>
        <v>2024</v>
      </c>
      <c r="I2374">
        <f>IFERROR(IF('SUIVI VENTES 403e'!$A2360&lt;&gt;"",MONTH('SUIVI VENTES 403e'!$G2360),""),"")</f>
        <v>2</v>
      </c>
    </row>
    <row r="2375" spans="1:9" x14ac:dyDescent="0.25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t="str">
        <f t="shared" si="39"/>
        <v/>
      </c>
      <c r="E2375" cm="1">
        <f t="array" ref="E2375">IFERROR(INDEX($G$3:$S$7,MATCH($H2375,$G$4:$G$7,0),MATCH($I2375,$G$3:$S$3,0)+1),"")</f>
        <v>6</v>
      </c>
      <c r="F2375">
        <f>IFERROR(IF('SUIVI VENTES 403e'!$A2361&lt;&gt;"",ROUND((($C2375/1.2)-$E2375),2),""),"")</f>
        <v>3.86</v>
      </c>
      <c r="G2375">
        <f>IFERROR(IF('SUIVI VENTES 403e'!$A2361&lt;&gt;"",ROUND($F2375*$A2375,2),""),"")</f>
        <v>77.2</v>
      </c>
      <c r="H2375">
        <f>IFERROR(IF('SUIVI VENTES 403e'!$A2361&lt;&gt;"",YEAR('SUIVI VENTES 403e'!$G2361),""),"")</f>
        <v>2024</v>
      </c>
      <c r="I2375">
        <f>IFERROR(IF('SUIVI VENTES 403e'!$A2361&lt;&gt;"",MONTH('SUIVI VENTES 403e'!$G2361),""),"")</f>
        <v>2</v>
      </c>
    </row>
    <row r="2376" spans="1:9" x14ac:dyDescent="0.25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t="str">
        <f t="shared" si="39"/>
        <v/>
      </c>
      <c r="E2376" cm="1">
        <f t="array" ref="E2376">IFERROR(INDEX($G$3:$S$7,MATCH($H2376,$G$4:$G$7,0),MATCH($I2376,$G$3:$S$3,0)+1),"")</f>
        <v>6</v>
      </c>
      <c r="F2376">
        <f>IFERROR(IF('SUIVI VENTES 403e'!$A2362&lt;&gt;"",ROUND((($C2376/1.2)-$E2376),2),""),"")</f>
        <v>3.86</v>
      </c>
      <c r="G2376">
        <f>IFERROR(IF('SUIVI VENTES 403e'!$A2362&lt;&gt;"",ROUND($F2376*$A2376,2),""),"")</f>
        <v>46.32</v>
      </c>
      <c r="H2376">
        <f>IFERROR(IF('SUIVI VENTES 403e'!$A2362&lt;&gt;"",YEAR('SUIVI VENTES 403e'!$G2362),""),"")</f>
        <v>2024</v>
      </c>
      <c r="I2376">
        <f>IFERROR(IF('SUIVI VENTES 403e'!$A2362&lt;&gt;"",MONTH('SUIVI VENTES 403e'!$G2362),""),"")</f>
        <v>2</v>
      </c>
    </row>
    <row r="2377" spans="1:9" x14ac:dyDescent="0.25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t="str">
        <f t="shared" si="39"/>
        <v/>
      </c>
      <c r="E2377" cm="1">
        <f t="array" ref="E2377">IFERROR(INDEX($G$3:$S$7,MATCH($H2377,$G$4:$G$7,0),MATCH($I2377,$G$3:$S$3,0)+1),"")</f>
        <v>6</v>
      </c>
      <c r="F2377">
        <f>IFERROR(IF('SUIVI VENTES 403e'!$A2363&lt;&gt;"",ROUND((($C2377/1.2)-$E2377),2),""),"")</f>
        <v>3.86</v>
      </c>
      <c r="G2377">
        <f>IFERROR(IF('SUIVI VENTES 403e'!$A2363&lt;&gt;"",ROUND($F2377*$A2377,2),""),"")</f>
        <v>23.16</v>
      </c>
      <c r="H2377">
        <f>IFERROR(IF('SUIVI VENTES 403e'!$A2363&lt;&gt;"",YEAR('SUIVI VENTES 403e'!$G2363),""),"")</f>
        <v>2024</v>
      </c>
      <c r="I2377">
        <f>IFERROR(IF('SUIVI VENTES 403e'!$A2363&lt;&gt;"",MONTH('SUIVI VENTES 403e'!$G2363),""),"")</f>
        <v>2</v>
      </c>
    </row>
    <row r="2378" spans="1:9" x14ac:dyDescent="0.25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t="str">
        <f t="shared" si="39"/>
        <v/>
      </c>
      <c r="E2378" cm="1">
        <f t="array" ref="E2378">IFERROR(INDEX($G$3:$S$7,MATCH($H2378,$G$4:$G$7,0),MATCH($I2378,$G$3:$S$3,0)+1),"")</f>
        <v>6</v>
      </c>
      <c r="F2378">
        <f>IFERROR(IF('SUIVI VENTES 403e'!$A2364&lt;&gt;"",ROUND((($C2378/1.2)-$E2378),2),""),"")</f>
        <v>6.08</v>
      </c>
      <c r="G2378">
        <f>IFERROR(IF('SUIVI VENTES 403e'!$A2364&lt;&gt;"",ROUND($F2378*$A2378,2),""),"")</f>
        <v>12.16</v>
      </c>
      <c r="H2378">
        <f>IFERROR(IF('SUIVI VENTES 403e'!$A2364&lt;&gt;"",YEAR('SUIVI VENTES 403e'!$G2364),""),"")</f>
        <v>2024</v>
      </c>
      <c r="I2378">
        <f>IFERROR(IF('SUIVI VENTES 403e'!$A2364&lt;&gt;"",MONTH('SUIVI VENTES 403e'!$G2364),""),"")</f>
        <v>2</v>
      </c>
    </row>
    <row r="2379" spans="1:9" x14ac:dyDescent="0.25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t="str">
        <f t="shared" si="39"/>
        <v/>
      </c>
      <c r="E2379" cm="1">
        <f t="array" ref="E2379">IFERROR(INDEX($G$3:$S$7,MATCH($H2379,$G$4:$G$7,0),MATCH($I2379,$G$3:$S$3,0)+1),"")</f>
        <v>6</v>
      </c>
      <c r="F2379">
        <f>IFERROR(IF('SUIVI VENTES 403e'!$A2365&lt;&gt;"",ROUND((($C2379/1.2)-$E2379),2),""),"")</f>
        <v>3.87</v>
      </c>
      <c r="G2379">
        <f>IFERROR(IF('SUIVI VENTES 403e'!$A2365&lt;&gt;"",ROUND($F2379*$A2379,2),""),"")</f>
        <v>7.74</v>
      </c>
      <c r="H2379">
        <f>IFERROR(IF('SUIVI VENTES 403e'!$A2365&lt;&gt;"",YEAR('SUIVI VENTES 403e'!$G2365),""),"")</f>
        <v>2024</v>
      </c>
      <c r="I2379">
        <f>IFERROR(IF('SUIVI VENTES 403e'!$A2365&lt;&gt;"",MONTH('SUIVI VENTES 403e'!$G2365),""),"")</f>
        <v>2</v>
      </c>
    </row>
    <row r="2380" spans="1:9" x14ac:dyDescent="0.25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t="str">
        <f t="shared" si="39"/>
        <v/>
      </c>
      <c r="E2380" cm="1">
        <f t="array" ref="E2380">IFERROR(INDEX($G$3:$S$7,MATCH($H2380,$G$4:$G$7,0),MATCH($I2380,$G$3:$S$3,0)+1),"")</f>
        <v>6</v>
      </c>
      <c r="F2380">
        <f>IFERROR(IF('SUIVI VENTES 403e'!$A2366&lt;&gt;"",ROUND((($C2380/1.2)-$E2380),2),""),"")</f>
        <v>3.86</v>
      </c>
      <c r="G2380">
        <f>IFERROR(IF('SUIVI VENTES 403e'!$A2366&lt;&gt;"",ROUND($F2380*$A2380,2),""),"")</f>
        <v>23.16</v>
      </c>
      <c r="H2380">
        <f>IFERROR(IF('SUIVI VENTES 403e'!$A2366&lt;&gt;"",YEAR('SUIVI VENTES 403e'!$G2366),""),"")</f>
        <v>2024</v>
      </c>
      <c r="I2380">
        <f>IFERROR(IF('SUIVI VENTES 403e'!$A2366&lt;&gt;"",MONTH('SUIVI VENTES 403e'!$G2366),""),"")</f>
        <v>2</v>
      </c>
    </row>
    <row r="2381" spans="1:9" x14ac:dyDescent="0.25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t="str">
        <f t="shared" si="39"/>
        <v/>
      </c>
      <c r="E2381" cm="1">
        <f t="array" ref="E2381">IFERROR(INDEX($G$3:$S$7,MATCH($H2381,$G$4:$G$7,0),MATCH($I2381,$G$3:$S$3,0)+1),"")</f>
        <v>6</v>
      </c>
      <c r="F2381">
        <f>IFERROR(IF('SUIVI VENTES 403e'!$A2367&lt;&gt;"",ROUND((($C2381/1.2)-$E2381),2),""),"")</f>
        <v>3.25</v>
      </c>
      <c r="G2381">
        <f>IFERROR(IF('SUIVI VENTES 403e'!$A2367&lt;&gt;"",ROUND($F2381*$A2381,2),""),"")</f>
        <v>16.25</v>
      </c>
      <c r="H2381">
        <f>IFERROR(IF('SUIVI VENTES 403e'!$A2367&lt;&gt;"",YEAR('SUIVI VENTES 403e'!$G2367),""),"")</f>
        <v>2024</v>
      </c>
      <c r="I2381">
        <f>IFERROR(IF('SUIVI VENTES 403e'!$A2367&lt;&gt;"",MONTH('SUIVI VENTES 403e'!$G2367),""),"")</f>
        <v>2</v>
      </c>
    </row>
    <row r="2382" spans="1:9" x14ac:dyDescent="0.25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t="str">
        <f t="shared" si="39"/>
        <v/>
      </c>
      <c r="E2382" cm="1">
        <f t="array" ref="E2382">IFERROR(INDEX($G$3:$S$7,MATCH($H2382,$G$4:$G$7,0),MATCH($I2382,$G$3:$S$3,0)+1),"")</f>
        <v>6</v>
      </c>
      <c r="F2382">
        <f>IFERROR(IF('SUIVI VENTES 403e'!$A2368&lt;&gt;"",ROUND((($C2382/1.2)-$E2382),2),""),"")</f>
        <v>3.86</v>
      </c>
      <c r="G2382">
        <f>IFERROR(IF('SUIVI VENTES 403e'!$A2368&lt;&gt;"",ROUND($F2382*$A2382,2),""),"")</f>
        <v>19.3</v>
      </c>
      <c r="H2382">
        <f>IFERROR(IF('SUIVI VENTES 403e'!$A2368&lt;&gt;"",YEAR('SUIVI VENTES 403e'!$G2368),""),"")</f>
        <v>2024</v>
      </c>
      <c r="I2382">
        <f>IFERROR(IF('SUIVI VENTES 403e'!$A2368&lt;&gt;"",MONTH('SUIVI VENTES 403e'!$G2368),""),"")</f>
        <v>2</v>
      </c>
    </row>
    <row r="2383" spans="1:9" x14ac:dyDescent="0.25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t="str">
        <f t="shared" si="39"/>
        <v/>
      </c>
      <c r="E2383" cm="1">
        <f t="array" ref="E2383">IFERROR(INDEX($G$3:$S$7,MATCH($H2383,$G$4:$G$7,0),MATCH($I2383,$G$3:$S$3,0)+1),"")</f>
        <v>6</v>
      </c>
      <c r="F2383">
        <f>IFERROR(IF('SUIVI VENTES 403e'!$A2369&lt;&gt;"",ROUND((($C2383/1.2)-$E2383),2),""),"")</f>
        <v>3.87</v>
      </c>
      <c r="G2383">
        <f>IFERROR(IF('SUIVI VENTES 403e'!$A2369&lt;&gt;"",ROUND($F2383*$A2383,2),""),"")</f>
        <v>7.74</v>
      </c>
      <c r="H2383">
        <f>IFERROR(IF('SUIVI VENTES 403e'!$A2369&lt;&gt;"",YEAR('SUIVI VENTES 403e'!$G2369),""),"")</f>
        <v>2024</v>
      </c>
      <c r="I2383">
        <f>IFERROR(IF('SUIVI VENTES 403e'!$A2369&lt;&gt;"",MONTH('SUIVI VENTES 403e'!$G2369),""),"")</f>
        <v>2</v>
      </c>
    </row>
    <row r="2384" spans="1:9" x14ac:dyDescent="0.25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t="str">
        <f t="shared" ref="D2384:D2447" si="40">IFERROR(IF(B2384=0,A2384,""),"")</f>
        <v/>
      </c>
      <c r="E2384" cm="1">
        <f t="array" ref="E2384">IFERROR(INDEX($G$3:$S$7,MATCH($H2384,$G$4:$G$7,0),MATCH($I2384,$G$3:$S$3,0)+1),"")</f>
        <v>6</v>
      </c>
      <c r="F2384">
        <f>IFERROR(IF('SUIVI VENTES 403e'!$A2370&lt;&gt;"",ROUND((($C2384/1.2)-$E2384),2),""),"")</f>
        <v>3.86</v>
      </c>
      <c r="G2384">
        <f>IFERROR(IF('SUIVI VENTES 403e'!$A2370&lt;&gt;"",ROUND($F2384*$A2384,2),""),"")</f>
        <v>46.32</v>
      </c>
      <c r="H2384">
        <f>IFERROR(IF('SUIVI VENTES 403e'!$A2370&lt;&gt;"",YEAR('SUIVI VENTES 403e'!$G2370),""),"")</f>
        <v>2024</v>
      </c>
      <c r="I2384">
        <f>IFERROR(IF('SUIVI VENTES 403e'!$A2370&lt;&gt;"",MONTH('SUIVI VENTES 403e'!$G2370),""),"")</f>
        <v>2</v>
      </c>
    </row>
    <row r="2385" spans="1:9" x14ac:dyDescent="0.25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t="str">
        <f t="shared" si="40"/>
        <v/>
      </c>
      <c r="E2385" cm="1">
        <f t="array" ref="E2385">IFERROR(INDEX($G$3:$S$7,MATCH($H2385,$G$4:$G$7,0),MATCH($I2385,$G$3:$S$3,0)+1),"")</f>
        <v>6</v>
      </c>
      <c r="F2385">
        <f>IFERROR(IF('SUIVI VENTES 403e'!$A2371&lt;&gt;"",ROUND((($C2385/1.2)-$E2385),2),""),"")</f>
        <v>3.86</v>
      </c>
      <c r="G2385">
        <f>IFERROR(IF('SUIVI VENTES 403e'!$A2371&lt;&gt;"",ROUND($F2385*$A2385,2),""),"")</f>
        <v>46.32</v>
      </c>
      <c r="H2385">
        <f>IFERROR(IF('SUIVI VENTES 403e'!$A2371&lt;&gt;"",YEAR('SUIVI VENTES 403e'!$G2371),""),"")</f>
        <v>2024</v>
      </c>
      <c r="I2385">
        <f>IFERROR(IF('SUIVI VENTES 403e'!$A2371&lt;&gt;"",MONTH('SUIVI VENTES 403e'!$G2371),""),"")</f>
        <v>2</v>
      </c>
    </row>
    <row r="2386" spans="1:9" x14ac:dyDescent="0.25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t="str">
        <f t="shared" si="40"/>
        <v/>
      </c>
      <c r="E2386" cm="1">
        <f t="array" ref="E2386">IFERROR(INDEX($G$3:$S$7,MATCH($H2386,$G$4:$G$7,0),MATCH($I2386,$G$3:$S$3,0)+1),"")</f>
        <v>6</v>
      </c>
      <c r="F2386">
        <f>IFERROR(IF('SUIVI VENTES 403e'!$A2372&lt;&gt;"",ROUND((($C2386/1.2)-$E2386),2),""),"")</f>
        <v>3.86</v>
      </c>
      <c r="G2386">
        <f>IFERROR(IF('SUIVI VENTES 403e'!$A2372&lt;&gt;"",ROUND($F2386*$A2386,2),""),"")</f>
        <v>30.88</v>
      </c>
      <c r="H2386">
        <f>IFERROR(IF('SUIVI VENTES 403e'!$A2372&lt;&gt;"",YEAR('SUIVI VENTES 403e'!$G2372),""),"")</f>
        <v>2024</v>
      </c>
      <c r="I2386">
        <f>IFERROR(IF('SUIVI VENTES 403e'!$A2372&lt;&gt;"",MONTH('SUIVI VENTES 403e'!$G2372),""),"")</f>
        <v>2</v>
      </c>
    </row>
    <row r="2387" spans="1:9" x14ac:dyDescent="0.25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t="str">
        <f t="shared" si="40"/>
        <v/>
      </c>
      <c r="E2387" cm="1">
        <f t="array" ref="E2387">IFERROR(INDEX($G$3:$S$7,MATCH($H2387,$G$4:$G$7,0),MATCH($I2387,$G$3:$S$3,0)+1),"")</f>
        <v>6</v>
      </c>
      <c r="F2387">
        <f>IFERROR(IF('SUIVI VENTES 403e'!$A2373&lt;&gt;"",ROUND((($C2387/1.2)-$E2387),2),""),"")</f>
        <v>3.86</v>
      </c>
      <c r="G2387">
        <f>IFERROR(IF('SUIVI VENTES 403e'!$A2373&lt;&gt;"",ROUND($F2387*$A2387,2),""),"")</f>
        <v>77.2</v>
      </c>
      <c r="H2387">
        <f>IFERROR(IF('SUIVI VENTES 403e'!$A2373&lt;&gt;"",YEAR('SUIVI VENTES 403e'!$G2373),""),"")</f>
        <v>2024</v>
      </c>
      <c r="I2387">
        <f>IFERROR(IF('SUIVI VENTES 403e'!$A2373&lt;&gt;"",MONTH('SUIVI VENTES 403e'!$G2373),""),"")</f>
        <v>2</v>
      </c>
    </row>
    <row r="2388" spans="1:9" x14ac:dyDescent="0.25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t="str">
        <f t="shared" si="40"/>
        <v/>
      </c>
      <c r="E2388" cm="1">
        <f t="array" ref="E2388">IFERROR(INDEX($G$3:$S$7,MATCH($H2388,$G$4:$G$7,0),MATCH($I2388,$G$3:$S$3,0)+1),"")</f>
        <v>6</v>
      </c>
      <c r="F2388">
        <f>IFERROR(IF('SUIVI VENTES 403e'!$A2374&lt;&gt;"",ROUND((($C2388/1.2)-$E2388),2),""),"")</f>
        <v>6.03</v>
      </c>
      <c r="G2388">
        <f>IFERROR(IF('SUIVI VENTES 403e'!$A2374&lt;&gt;"",ROUND($F2388*$A2388,2),""),"")</f>
        <v>30.15</v>
      </c>
      <c r="H2388">
        <f>IFERROR(IF('SUIVI VENTES 403e'!$A2374&lt;&gt;"",YEAR('SUIVI VENTES 403e'!$G2374),""),"")</f>
        <v>2024</v>
      </c>
      <c r="I2388">
        <f>IFERROR(IF('SUIVI VENTES 403e'!$A2374&lt;&gt;"",MONTH('SUIVI VENTES 403e'!$G2374),""),"")</f>
        <v>2</v>
      </c>
    </row>
    <row r="2389" spans="1:9" x14ac:dyDescent="0.25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t="str">
        <f t="shared" si="40"/>
        <v/>
      </c>
      <c r="E2389" cm="1">
        <f t="array" ref="E2389">IFERROR(INDEX($G$3:$S$7,MATCH($H2389,$G$4:$G$7,0),MATCH($I2389,$G$3:$S$3,0)+1),"")</f>
        <v>6</v>
      </c>
      <c r="F2389">
        <f>IFERROR(IF('SUIVI VENTES 403e'!$A2375&lt;&gt;"",ROUND((($C2389/1.2)-$E2389),2),""),"")</f>
        <v>3.86</v>
      </c>
      <c r="G2389">
        <f>IFERROR(IF('SUIVI VENTES 403e'!$A2375&lt;&gt;"",ROUND($F2389*$A2389,2),""),"")</f>
        <v>46.32</v>
      </c>
      <c r="H2389">
        <f>IFERROR(IF('SUIVI VENTES 403e'!$A2375&lt;&gt;"",YEAR('SUIVI VENTES 403e'!$G2375),""),"")</f>
        <v>2024</v>
      </c>
      <c r="I2389">
        <f>IFERROR(IF('SUIVI VENTES 403e'!$A2375&lt;&gt;"",MONTH('SUIVI VENTES 403e'!$G2375),""),"")</f>
        <v>2</v>
      </c>
    </row>
    <row r="2390" spans="1:9" x14ac:dyDescent="0.25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t="str">
        <f t="shared" si="40"/>
        <v/>
      </c>
      <c r="E2390" cm="1">
        <f t="array" ref="E2390">IFERROR(INDEX($G$3:$S$7,MATCH($H2390,$G$4:$G$7,0),MATCH($I2390,$G$3:$S$3,0)+1),"")</f>
        <v>6</v>
      </c>
      <c r="F2390">
        <f>IFERROR(IF('SUIVI VENTES 403e'!$A2376&lt;&gt;"",ROUND((($C2390/1.2)-$E2390),2),""),"")</f>
        <v>6.08</v>
      </c>
      <c r="G2390">
        <f>IFERROR(IF('SUIVI VENTES 403e'!$A2376&lt;&gt;"",ROUND($F2390*$A2390,2),""),"")</f>
        <v>18.239999999999998</v>
      </c>
      <c r="H2390">
        <f>IFERROR(IF('SUIVI VENTES 403e'!$A2376&lt;&gt;"",YEAR('SUIVI VENTES 403e'!$G2376),""),"")</f>
        <v>2024</v>
      </c>
      <c r="I2390">
        <f>IFERROR(IF('SUIVI VENTES 403e'!$A2376&lt;&gt;"",MONTH('SUIVI VENTES 403e'!$G2376),""),"")</f>
        <v>2</v>
      </c>
    </row>
    <row r="2391" spans="1:9" x14ac:dyDescent="0.25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t="str">
        <f t="shared" si="40"/>
        <v/>
      </c>
      <c r="E2391" cm="1">
        <f t="array" ref="E2391">IFERROR(INDEX($G$3:$S$7,MATCH($H2391,$G$4:$G$7,0),MATCH($I2391,$G$3:$S$3,0)+1),"")</f>
        <v>6</v>
      </c>
      <c r="F2391">
        <f>IFERROR(IF('SUIVI VENTES 403e'!$A2377&lt;&gt;"",ROUND((($C2391/1.2)-$E2391),2),""),"")</f>
        <v>3.86</v>
      </c>
      <c r="G2391">
        <f>IFERROR(IF('SUIVI VENTES 403e'!$A2377&lt;&gt;"",ROUND($F2391*$A2391,2),""),"")</f>
        <v>15.44</v>
      </c>
      <c r="H2391">
        <f>IFERROR(IF('SUIVI VENTES 403e'!$A2377&lt;&gt;"",YEAR('SUIVI VENTES 403e'!$G2377),""),"")</f>
        <v>2024</v>
      </c>
      <c r="I2391">
        <f>IFERROR(IF('SUIVI VENTES 403e'!$A2377&lt;&gt;"",MONTH('SUIVI VENTES 403e'!$G2377),""),"")</f>
        <v>2</v>
      </c>
    </row>
    <row r="2392" spans="1:9" x14ac:dyDescent="0.25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t="str">
        <f t="shared" si="40"/>
        <v/>
      </c>
      <c r="E2392" cm="1">
        <f t="array" ref="E2392">IFERROR(INDEX($G$3:$S$7,MATCH($H2392,$G$4:$G$7,0),MATCH($I2392,$G$3:$S$3,0)+1),"")</f>
        <v>6</v>
      </c>
      <c r="F2392">
        <f>IFERROR(IF('SUIVI VENTES 403e'!$A2378&lt;&gt;"",ROUND((($C2392/1.2)-$E2392),2),""),"")</f>
        <v>3.25</v>
      </c>
      <c r="G2392">
        <f>IFERROR(IF('SUIVI VENTES 403e'!$A2378&lt;&gt;"",ROUND($F2392*$A2392,2),""),"")</f>
        <v>32.5</v>
      </c>
      <c r="H2392">
        <f>IFERROR(IF('SUIVI VENTES 403e'!$A2378&lt;&gt;"",YEAR('SUIVI VENTES 403e'!$G2378),""),"")</f>
        <v>2024</v>
      </c>
      <c r="I2392">
        <f>IFERROR(IF('SUIVI VENTES 403e'!$A2378&lt;&gt;"",MONTH('SUIVI VENTES 403e'!$G2378),""),"")</f>
        <v>2</v>
      </c>
    </row>
    <row r="2393" spans="1:9" x14ac:dyDescent="0.25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t="str">
        <f t="shared" si="40"/>
        <v/>
      </c>
      <c r="E2393" cm="1">
        <f t="array" ref="E2393">IFERROR(INDEX($G$3:$S$7,MATCH($H2393,$G$4:$G$7,0),MATCH($I2393,$G$3:$S$3,0)+1),"")</f>
        <v>7</v>
      </c>
      <c r="F2393">
        <f>IFERROR(IF('SUIVI VENTES 403e'!$A2379&lt;&gt;"",ROUND((($C2393/1.2)-$E2393),2),""),"")</f>
        <v>2.86</v>
      </c>
      <c r="G2393">
        <f>IFERROR(IF('SUIVI VENTES 403e'!$A2379&lt;&gt;"",ROUND($F2393*$A2393,2),""),"")</f>
        <v>28.6</v>
      </c>
      <c r="H2393">
        <f>IFERROR(IF('SUIVI VENTES 403e'!$A2379&lt;&gt;"",YEAR('SUIVI VENTES 403e'!$G2379),""),"")</f>
        <v>2024</v>
      </c>
      <c r="I2393">
        <f>IFERROR(IF('SUIVI VENTES 403e'!$A2379&lt;&gt;"",MONTH('SUIVI VENTES 403e'!$G2379),""),"")</f>
        <v>3</v>
      </c>
    </row>
    <row r="2394" spans="1:9" x14ac:dyDescent="0.25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t="str">
        <f t="shared" si="40"/>
        <v/>
      </c>
      <c r="E2394" cm="1">
        <f t="array" ref="E2394">IFERROR(INDEX($G$3:$S$7,MATCH($H2394,$G$4:$G$7,0),MATCH($I2394,$G$3:$S$3,0)+1),"")</f>
        <v>7</v>
      </c>
      <c r="F2394">
        <f>IFERROR(IF('SUIVI VENTES 403e'!$A2380&lt;&gt;"",ROUND((($C2394/1.2)-$E2394),2),""),"")</f>
        <v>2.86</v>
      </c>
      <c r="G2394">
        <f>IFERROR(IF('SUIVI VENTES 403e'!$A2380&lt;&gt;"",ROUND($F2394*$A2394,2),""),"")</f>
        <v>34.32</v>
      </c>
      <c r="H2394">
        <f>IFERROR(IF('SUIVI VENTES 403e'!$A2380&lt;&gt;"",YEAR('SUIVI VENTES 403e'!$G2380),""),"")</f>
        <v>2024</v>
      </c>
      <c r="I2394">
        <f>IFERROR(IF('SUIVI VENTES 403e'!$A2380&lt;&gt;"",MONTH('SUIVI VENTES 403e'!$G2380),""),"")</f>
        <v>3</v>
      </c>
    </row>
    <row r="2395" spans="1:9" x14ac:dyDescent="0.25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t="str">
        <f t="shared" si="40"/>
        <v/>
      </c>
      <c r="E2395" cm="1">
        <f t="array" ref="E2395">IFERROR(INDEX($G$3:$S$7,MATCH($H2395,$G$4:$G$7,0),MATCH($I2395,$G$3:$S$3,0)+1),"")</f>
        <v>7</v>
      </c>
      <c r="F2395">
        <f>IFERROR(IF('SUIVI VENTES 403e'!$A2381&lt;&gt;"",ROUND((($C2395/1.2)-$E2395),2),""),"")</f>
        <v>2.86</v>
      </c>
      <c r="G2395">
        <f>IFERROR(IF('SUIVI VENTES 403e'!$A2381&lt;&gt;"",ROUND($F2395*$A2395,2),""),"")</f>
        <v>11.44</v>
      </c>
      <c r="H2395">
        <f>IFERROR(IF('SUIVI VENTES 403e'!$A2381&lt;&gt;"",YEAR('SUIVI VENTES 403e'!$G2381),""),"")</f>
        <v>2024</v>
      </c>
      <c r="I2395">
        <f>IFERROR(IF('SUIVI VENTES 403e'!$A2381&lt;&gt;"",MONTH('SUIVI VENTES 403e'!$G2381),""),"")</f>
        <v>3</v>
      </c>
    </row>
    <row r="2396" spans="1:9" x14ac:dyDescent="0.25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t="str">
        <f t="shared" si="40"/>
        <v/>
      </c>
      <c r="E2396" cm="1">
        <f t="array" ref="E2396">IFERROR(INDEX($G$3:$S$7,MATCH($H2396,$G$4:$G$7,0),MATCH($I2396,$G$3:$S$3,0)+1),"")</f>
        <v>7</v>
      </c>
      <c r="F2396">
        <f>IFERROR(IF('SUIVI VENTES 403e'!$A2382&lt;&gt;"",ROUND((($C2396/1.2)-$E2396),2),""),"")</f>
        <v>2.86</v>
      </c>
      <c r="G2396">
        <f>IFERROR(IF('SUIVI VENTES 403e'!$A2382&lt;&gt;"",ROUND($F2396*$A2396,2),""),"")</f>
        <v>28.6</v>
      </c>
      <c r="H2396">
        <f>IFERROR(IF('SUIVI VENTES 403e'!$A2382&lt;&gt;"",YEAR('SUIVI VENTES 403e'!$G2382),""),"")</f>
        <v>2024</v>
      </c>
      <c r="I2396">
        <f>IFERROR(IF('SUIVI VENTES 403e'!$A2382&lt;&gt;"",MONTH('SUIVI VENTES 403e'!$G2382),""),"")</f>
        <v>3</v>
      </c>
    </row>
    <row r="2397" spans="1:9" x14ac:dyDescent="0.25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t="str">
        <f t="shared" si="40"/>
        <v/>
      </c>
      <c r="E2397" cm="1">
        <f t="array" ref="E2397">IFERROR(INDEX($G$3:$S$7,MATCH($H2397,$G$4:$G$7,0),MATCH($I2397,$G$3:$S$3,0)+1),"")</f>
        <v>7</v>
      </c>
      <c r="F2397">
        <f>IFERROR(IF('SUIVI VENTES 403e'!$A2383&lt;&gt;"",ROUND((($C2397/1.2)-$E2397),2),""),"")</f>
        <v>2.86</v>
      </c>
      <c r="G2397">
        <f>IFERROR(IF('SUIVI VENTES 403e'!$A2383&lt;&gt;"",ROUND($F2397*$A2397,2),""),"")</f>
        <v>22.88</v>
      </c>
      <c r="H2397">
        <f>IFERROR(IF('SUIVI VENTES 403e'!$A2383&lt;&gt;"",YEAR('SUIVI VENTES 403e'!$G2383),""),"")</f>
        <v>2024</v>
      </c>
      <c r="I2397">
        <f>IFERROR(IF('SUIVI VENTES 403e'!$A2383&lt;&gt;"",MONTH('SUIVI VENTES 403e'!$G2383),""),"")</f>
        <v>3</v>
      </c>
    </row>
    <row r="2398" spans="1:9" x14ac:dyDescent="0.25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t="str">
        <f t="shared" si="40"/>
        <v/>
      </c>
      <c r="E2398" cm="1">
        <f t="array" ref="E2398">IFERROR(INDEX($G$3:$S$7,MATCH($H2398,$G$4:$G$7,0),MATCH($I2398,$G$3:$S$3,0)+1),"")</f>
        <v>7</v>
      </c>
      <c r="F2398">
        <f>IFERROR(IF('SUIVI VENTES 403e'!$A2384&lt;&gt;"",ROUND((($C2398/1.2)-$E2398),2),""),"")</f>
        <v>2.86</v>
      </c>
      <c r="G2398">
        <f>IFERROR(IF('SUIVI VENTES 403e'!$A2384&lt;&gt;"",ROUND($F2398*$A2398,2),""),"")</f>
        <v>2.86</v>
      </c>
      <c r="H2398">
        <f>IFERROR(IF('SUIVI VENTES 403e'!$A2384&lt;&gt;"",YEAR('SUIVI VENTES 403e'!$G2384),""),"")</f>
        <v>2024</v>
      </c>
      <c r="I2398">
        <f>IFERROR(IF('SUIVI VENTES 403e'!$A2384&lt;&gt;"",MONTH('SUIVI VENTES 403e'!$G2384),""),"")</f>
        <v>3</v>
      </c>
    </row>
    <row r="2399" spans="1:9" x14ac:dyDescent="0.25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t="str">
        <f t="shared" si="40"/>
        <v/>
      </c>
      <c r="E2399" cm="1">
        <f t="array" ref="E2399">IFERROR(INDEX($G$3:$S$7,MATCH($H2399,$G$4:$G$7,0),MATCH($I2399,$G$3:$S$3,0)+1),"")</f>
        <v>7</v>
      </c>
      <c r="F2399">
        <f>IFERROR(IF('SUIVI VENTES 403e'!$A2385&lt;&gt;"",ROUND((($C2399/1.2)-$E2399),2),""),"")</f>
        <v>2.86</v>
      </c>
      <c r="G2399">
        <f>IFERROR(IF('SUIVI VENTES 403e'!$A2385&lt;&gt;"",ROUND($F2399*$A2399,2),""),"")</f>
        <v>34.32</v>
      </c>
      <c r="H2399">
        <f>IFERROR(IF('SUIVI VENTES 403e'!$A2385&lt;&gt;"",YEAR('SUIVI VENTES 403e'!$G2385),""),"")</f>
        <v>2024</v>
      </c>
      <c r="I2399">
        <f>IFERROR(IF('SUIVI VENTES 403e'!$A2385&lt;&gt;"",MONTH('SUIVI VENTES 403e'!$G2385),""),"")</f>
        <v>3</v>
      </c>
    </row>
    <row r="2400" spans="1:9" x14ac:dyDescent="0.25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t="str">
        <f t="shared" si="40"/>
        <v/>
      </c>
      <c r="E2400" cm="1">
        <f t="array" ref="E2400">IFERROR(INDEX($G$3:$S$7,MATCH($H2400,$G$4:$G$7,0),MATCH($I2400,$G$3:$S$3,0)+1),"")</f>
        <v>7</v>
      </c>
      <c r="F2400">
        <f>IFERROR(IF('SUIVI VENTES 403e'!$A2386&lt;&gt;"",ROUND((($C2400/1.2)-$E2400),2),""),"")</f>
        <v>2.86</v>
      </c>
      <c r="G2400">
        <f>IFERROR(IF('SUIVI VENTES 403e'!$A2386&lt;&gt;"",ROUND($F2400*$A2400,2),""),"")</f>
        <v>34.32</v>
      </c>
      <c r="H2400">
        <f>IFERROR(IF('SUIVI VENTES 403e'!$A2386&lt;&gt;"",YEAR('SUIVI VENTES 403e'!$G2386),""),"")</f>
        <v>2024</v>
      </c>
      <c r="I2400">
        <f>IFERROR(IF('SUIVI VENTES 403e'!$A2386&lt;&gt;"",MONTH('SUIVI VENTES 403e'!$G2386),""),"")</f>
        <v>3</v>
      </c>
    </row>
    <row r="2401" spans="1:9" x14ac:dyDescent="0.25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t="str">
        <f t="shared" si="40"/>
        <v/>
      </c>
      <c r="E2401" cm="1">
        <f t="array" ref="E2401">IFERROR(INDEX($G$3:$S$7,MATCH($H2401,$G$4:$G$7,0),MATCH($I2401,$G$3:$S$3,0)+1),"")</f>
        <v>7</v>
      </c>
      <c r="F2401">
        <f>IFERROR(IF('SUIVI VENTES 403e'!$A2387&lt;&gt;"",ROUND((($C2401/1.2)-$E2401),2),""),"")</f>
        <v>2.86</v>
      </c>
      <c r="G2401">
        <f>IFERROR(IF('SUIVI VENTES 403e'!$A2387&lt;&gt;"",ROUND($F2401*$A2401,2),""),"")</f>
        <v>34.32</v>
      </c>
      <c r="H2401">
        <f>IFERROR(IF('SUIVI VENTES 403e'!$A2387&lt;&gt;"",YEAR('SUIVI VENTES 403e'!$G2387),""),"")</f>
        <v>2024</v>
      </c>
      <c r="I2401">
        <f>IFERROR(IF('SUIVI VENTES 403e'!$A2387&lt;&gt;"",MONTH('SUIVI VENTES 403e'!$G2387),""),"")</f>
        <v>3</v>
      </c>
    </row>
    <row r="2402" spans="1:9" x14ac:dyDescent="0.25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t="str">
        <f t="shared" si="40"/>
        <v/>
      </c>
      <c r="E2402" cm="1">
        <f t="array" ref="E2402">IFERROR(INDEX($G$3:$S$7,MATCH($H2402,$G$4:$G$7,0),MATCH($I2402,$G$3:$S$3,0)+1),"")</f>
        <v>7</v>
      </c>
      <c r="F2402">
        <f>IFERROR(IF('SUIVI VENTES 403e'!$A2388&lt;&gt;"",ROUND((($C2402/1.2)-$E2402),2),""),"")</f>
        <v>2.86</v>
      </c>
      <c r="G2402">
        <f>IFERROR(IF('SUIVI VENTES 403e'!$A2388&lt;&gt;"",ROUND($F2402*$A2402,2),""),"")</f>
        <v>34.32</v>
      </c>
      <c r="H2402">
        <f>IFERROR(IF('SUIVI VENTES 403e'!$A2388&lt;&gt;"",YEAR('SUIVI VENTES 403e'!$G2388),""),"")</f>
        <v>2024</v>
      </c>
      <c r="I2402">
        <f>IFERROR(IF('SUIVI VENTES 403e'!$A2388&lt;&gt;"",MONTH('SUIVI VENTES 403e'!$G2388),""),"")</f>
        <v>3</v>
      </c>
    </row>
    <row r="2403" spans="1:9" x14ac:dyDescent="0.25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t="str">
        <f t="shared" si="40"/>
        <v/>
      </c>
      <c r="E2403" cm="1">
        <f t="array" ref="E2403">IFERROR(INDEX($G$3:$S$7,MATCH($H2403,$G$4:$G$7,0),MATCH($I2403,$G$3:$S$3,0)+1),"")</f>
        <v>7</v>
      </c>
      <c r="F2403">
        <f>IFERROR(IF('SUIVI VENTES 403e'!$A2389&lt;&gt;"",ROUND((($C2403/1.2)-$E2403),2),""),"")</f>
        <v>2.86</v>
      </c>
      <c r="G2403">
        <f>IFERROR(IF('SUIVI VENTES 403e'!$A2389&lt;&gt;"",ROUND($F2403*$A2403,2),""),"")</f>
        <v>14.3</v>
      </c>
      <c r="H2403">
        <f>IFERROR(IF('SUIVI VENTES 403e'!$A2389&lt;&gt;"",YEAR('SUIVI VENTES 403e'!$G2389),""),"")</f>
        <v>2024</v>
      </c>
      <c r="I2403">
        <f>IFERROR(IF('SUIVI VENTES 403e'!$A2389&lt;&gt;"",MONTH('SUIVI VENTES 403e'!$G2389),""),"")</f>
        <v>3</v>
      </c>
    </row>
    <row r="2404" spans="1:9" x14ac:dyDescent="0.25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t="str">
        <f t="shared" si="40"/>
        <v/>
      </c>
      <c r="E2404" cm="1">
        <f t="array" ref="E2404">IFERROR(INDEX($G$3:$S$7,MATCH($H2404,$G$4:$G$7,0),MATCH($I2404,$G$3:$S$3,0)+1),"")</f>
        <v>7</v>
      </c>
      <c r="F2404">
        <f>IFERROR(IF('SUIVI VENTES 403e'!$A2390&lt;&gt;"",ROUND((($C2404/1.2)-$E2404),2),""),"")</f>
        <v>2.86</v>
      </c>
      <c r="G2404">
        <f>IFERROR(IF('SUIVI VENTES 403e'!$A2390&lt;&gt;"",ROUND($F2404*$A2404,2),""),"")</f>
        <v>11.44</v>
      </c>
      <c r="H2404">
        <f>IFERROR(IF('SUIVI VENTES 403e'!$A2390&lt;&gt;"",YEAR('SUIVI VENTES 403e'!$G2390),""),"")</f>
        <v>2024</v>
      </c>
      <c r="I2404">
        <f>IFERROR(IF('SUIVI VENTES 403e'!$A2390&lt;&gt;"",MONTH('SUIVI VENTES 403e'!$G2390),""),"")</f>
        <v>3</v>
      </c>
    </row>
    <row r="2405" spans="1:9" x14ac:dyDescent="0.25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t="str">
        <f t="shared" si="40"/>
        <v/>
      </c>
      <c r="E2405" cm="1">
        <f t="array" ref="E2405">IFERROR(INDEX($G$3:$S$7,MATCH($H2405,$G$4:$G$7,0),MATCH($I2405,$G$3:$S$3,0)+1),"")</f>
        <v>7</v>
      </c>
      <c r="F2405">
        <f>IFERROR(IF('SUIVI VENTES 403e'!$A2391&lt;&gt;"",ROUND((($C2405/1.2)-$E2405),2),""),"")</f>
        <v>2.86</v>
      </c>
      <c r="G2405">
        <f>IFERROR(IF('SUIVI VENTES 403e'!$A2391&lt;&gt;"",ROUND($F2405*$A2405,2),""),"")</f>
        <v>28.6</v>
      </c>
      <c r="H2405">
        <f>IFERROR(IF('SUIVI VENTES 403e'!$A2391&lt;&gt;"",YEAR('SUIVI VENTES 403e'!$G2391),""),"")</f>
        <v>2024</v>
      </c>
      <c r="I2405">
        <f>IFERROR(IF('SUIVI VENTES 403e'!$A2391&lt;&gt;"",MONTH('SUIVI VENTES 403e'!$G2391),""),"")</f>
        <v>3</v>
      </c>
    </row>
    <row r="2406" spans="1:9" x14ac:dyDescent="0.25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t="str">
        <f t="shared" si="40"/>
        <v/>
      </c>
      <c r="E2406" cm="1">
        <f t="array" ref="E2406">IFERROR(INDEX($G$3:$S$7,MATCH($H2406,$G$4:$G$7,0),MATCH($I2406,$G$3:$S$3,0)+1),"")</f>
        <v>7</v>
      </c>
      <c r="F2406">
        <f>IFERROR(IF('SUIVI VENTES 403e'!$A2392&lt;&gt;"",ROUND((($C2406/1.2)-$E2406),2),""),"")</f>
        <v>2.86</v>
      </c>
      <c r="G2406">
        <f>IFERROR(IF('SUIVI VENTES 403e'!$A2392&lt;&gt;"",ROUND($F2406*$A2406,2),""),"")</f>
        <v>28.6</v>
      </c>
      <c r="H2406">
        <f>IFERROR(IF('SUIVI VENTES 403e'!$A2392&lt;&gt;"",YEAR('SUIVI VENTES 403e'!$G2392),""),"")</f>
        <v>2024</v>
      </c>
      <c r="I2406">
        <f>IFERROR(IF('SUIVI VENTES 403e'!$A2392&lt;&gt;"",MONTH('SUIVI VENTES 403e'!$G2392),""),"")</f>
        <v>3</v>
      </c>
    </row>
    <row r="2407" spans="1:9" x14ac:dyDescent="0.25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t="str">
        <f t="shared" si="40"/>
        <v/>
      </c>
      <c r="E2407" cm="1">
        <f t="array" ref="E2407">IFERROR(INDEX($G$3:$S$7,MATCH($H2407,$G$4:$G$7,0),MATCH($I2407,$G$3:$S$3,0)+1),"")</f>
        <v>7</v>
      </c>
      <c r="F2407">
        <f>IFERROR(IF('SUIVI VENTES 403e'!$A2393&lt;&gt;"",ROUND((($C2407/1.2)-$E2407),2),""),"")</f>
        <v>2.86</v>
      </c>
      <c r="G2407">
        <f>IFERROR(IF('SUIVI VENTES 403e'!$A2393&lt;&gt;"",ROUND($F2407*$A2407,2),""),"")</f>
        <v>34.32</v>
      </c>
      <c r="H2407">
        <f>IFERROR(IF('SUIVI VENTES 403e'!$A2393&lt;&gt;"",YEAR('SUIVI VENTES 403e'!$G2393),""),"")</f>
        <v>2024</v>
      </c>
      <c r="I2407">
        <f>IFERROR(IF('SUIVI VENTES 403e'!$A2393&lt;&gt;"",MONTH('SUIVI VENTES 403e'!$G2393),""),"")</f>
        <v>3</v>
      </c>
    </row>
    <row r="2408" spans="1:9" x14ac:dyDescent="0.25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t="str">
        <f t="shared" si="40"/>
        <v/>
      </c>
      <c r="E2408" cm="1">
        <f t="array" ref="E2408">IFERROR(INDEX($G$3:$S$7,MATCH($H2408,$G$4:$G$7,0),MATCH($I2408,$G$3:$S$3,0)+1),"")</f>
        <v>7</v>
      </c>
      <c r="F2408">
        <f>IFERROR(IF('SUIVI VENTES 403e'!$A2394&lt;&gt;"",ROUND((($C2408/1.2)-$E2408),2),""),"")</f>
        <v>2.86</v>
      </c>
      <c r="G2408">
        <f>IFERROR(IF('SUIVI VENTES 403e'!$A2394&lt;&gt;"",ROUND($F2408*$A2408,2),""),"")</f>
        <v>34.32</v>
      </c>
      <c r="H2408">
        <f>IFERROR(IF('SUIVI VENTES 403e'!$A2394&lt;&gt;"",YEAR('SUIVI VENTES 403e'!$G2394),""),"")</f>
        <v>2024</v>
      </c>
      <c r="I2408">
        <f>IFERROR(IF('SUIVI VENTES 403e'!$A2394&lt;&gt;"",MONTH('SUIVI VENTES 403e'!$G2394),""),"")</f>
        <v>3</v>
      </c>
    </row>
    <row r="2409" spans="1:9" x14ac:dyDescent="0.25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t="str">
        <f t="shared" si="40"/>
        <v/>
      </c>
      <c r="E2409" cm="1">
        <f t="array" ref="E2409">IFERROR(INDEX($G$3:$S$7,MATCH($H2409,$G$4:$G$7,0),MATCH($I2409,$G$3:$S$3,0)+1),"")</f>
        <v>7</v>
      </c>
      <c r="F2409">
        <f>IFERROR(IF('SUIVI VENTES 403e'!$A2395&lt;&gt;"",ROUND((($C2409/1.2)-$E2409),2),""),"")</f>
        <v>2.86</v>
      </c>
      <c r="G2409">
        <f>IFERROR(IF('SUIVI VENTES 403e'!$A2395&lt;&gt;"",ROUND($F2409*$A2409,2),""),"")</f>
        <v>34.32</v>
      </c>
      <c r="H2409">
        <f>IFERROR(IF('SUIVI VENTES 403e'!$A2395&lt;&gt;"",YEAR('SUIVI VENTES 403e'!$G2395),""),"")</f>
        <v>2024</v>
      </c>
      <c r="I2409">
        <f>IFERROR(IF('SUIVI VENTES 403e'!$A2395&lt;&gt;"",MONTH('SUIVI VENTES 403e'!$G2395),""),"")</f>
        <v>3</v>
      </c>
    </row>
    <row r="2410" spans="1:9" x14ac:dyDescent="0.25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t="str">
        <f t="shared" si="40"/>
        <v/>
      </c>
      <c r="E2410" cm="1">
        <f t="array" ref="E2410">IFERROR(INDEX($G$3:$S$7,MATCH($H2410,$G$4:$G$7,0),MATCH($I2410,$G$3:$S$3,0)+1),"")</f>
        <v>7</v>
      </c>
      <c r="F2410">
        <f>IFERROR(IF('SUIVI VENTES 403e'!$A2396&lt;&gt;"",ROUND((($C2410/1.2)-$E2410),2),""),"")</f>
        <v>2.86</v>
      </c>
      <c r="G2410">
        <f>IFERROR(IF('SUIVI VENTES 403e'!$A2396&lt;&gt;"",ROUND($F2410*$A2410,2),""),"")</f>
        <v>2.86</v>
      </c>
      <c r="H2410">
        <f>IFERROR(IF('SUIVI VENTES 403e'!$A2396&lt;&gt;"",YEAR('SUIVI VENTES 403e'!$G2396),""),"")</f>
        <v>2024</v>
      </c>
      <c r="I2410">
        <f>IFERROR(IF('SUIVI VENTES 403e'!$A2396&lt;&gt;"",MONTH('SUIVI VENTES 403e'!$G2396),""),"")</f>
        <v>3</v>
      </c>
    </row>
    <row r="2411" spans="1:9" x14ac:dyDescent="0.25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t="str">
        <f t="shared" si="40"/>
        <v/>
      </c>
      <c r="E2411" cm="1">
        <f t="array" ref="E2411">IFERROR(INDEX($G$3:$S$7,MATCH($H2411,$G$4:$G$7,0),MATCH($I2411,$G$3:$S$3,0)+1),"")</f>
        <v>7</v>
      </c>
      <c r="F2411">
        <f>IFERROR(IF('SUIVI VENTES 403e'!$A2397&lt;&gt;"",ROUND((($C2411/1.2)-$E2411),2),""),"")</f>
        <v>2.86</v>
      </c>
      <c r="G2411">
        <f>IFERROR(IF('SUIVI VENTES 403e'!$A2397&lt;&gt;"",ROUND($F2411*$A2411,2),""),"")</f>
        <v>31.46</v>
      </c>
      <c r="H2411">
        <f>IFERROR(IF('SUIVI VENTES 403e'!$A2397&lt;&gt;"",YEAR('SUIVI VENTES 403e'!$G2397),""),"")</f>
        <v>2024</v>
      </c>
      <c r="I2411">
        <f>IFERROR(IF('SUIVI VENTES 403e'!$A2397&lt;&gt;"",MONTH('SUIVI VENTES 403e'!$G2397),""),"")</f>
        <v>3</v>
      </c>
    </row>
    <row r="2412" spans="1:9" x14ac:dyDescent="0.25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t="str">
        <f t="shared" si="40"/>
        <v/>
      </c>
      <c r="E2412" cm="1">
        <f t="array" ref="E2412">IFERROR(INDEX($G$3:$S$7,MATCH($H2412,$G$4:$G$7,0),MATCH($I2412,$G$3:$S$3,0)+1),"")</f>
        <v>7</v>
      </c>
      <c r="F2412">
        <f>IFERROR(IF('SUIVI VENTES 403e'!$A2398&lt;&gt;"",ROUND((($C2412/1.2)-$E2412),2),""),"")</f>
        <v>2.86</v>
      </c>
      <c r="G2412">
        <f>IFERROR(IF('SUIVI VENTES 403e'!$A2398&lt;&gt;"",ROUND($F2412*$A2412,2),""),"")</f>
        <v>17.16</v>
      </c>
      <c r="H2412">
        <f>IFERROR(IF('SUIVI VENTES 403e'!$A2398&lt;&gt;"",YEAR('SUIVI VENTES 403e'!$G2398),""),"")</f>
        <v>2024</v>
      </c>
      <c r="I2412">
        <f>IFERROR(IF('SUIVI VENTES 403e'!$A2398&lt;&gt;"",MONTH('SUIVI VENTES 403e'!$G2398),""),"")</f>
        <v>3</v>
      </c>
    </row>
    <row r="2413" spans="1:9" x14ac:dyDescent="0.25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t="str">
        <f t="shared" si="40"/>
        <v/>
      </c>
      <c r="E2413" cm="1">
        <f t="array" ref="E2413">IFERROR(INDEX($G$3:$S$7,MATCH($H2413,$G$4:$G$7,0),MATCH($I2413,$G$3:$S$3,0)+1),"")</f>
        <v>7</v>
      </c>
      <c r="F2413">
        <f>IFERROR(IF('SUIVI VENTES 403e'!$A2399&lt;&gt;"",ROUND((($C2413/1.2)-$E2413),2),""),"")</f>
        <v>2.86</v>
      </c>
      <c r="G2413">
        <f>IFERROR(IF('SUIVI VENTES 403e'!$A2399&lt;&gt;"",ROUND($F2413*$A2413,2),""),"")</f>
        <v>28.6</v>
      </c>
      <c r="H2413">
        <f>IFERROR(IF('SUIVI VENTES 403e'!$A2399&lt;&gt;"",YEAR('SUIVI VENTES 403e'!$G2399),""),"")</f>
        <v>2024</v>
      </c>
      <c r="I2413">
        <f>IFERROR(IF('SUIVI VENTES 403e'!$A2399&lt;&gt;"",MONTH('SUIVI VENTES 403e'!$G2399),""),"")</f>
        <v>3</v>
      </c>
    </row>
    <row r="2414" spans="1:9" x14ac:dyDescent="0.25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t="str">
        <f t="shared" si="40"/>
        <v/>
      </c>
      <c r="E2414" cm="1">
        <f t="array" ref="E2414">IFERROR(INDEX($G$3:$S$7,MATCH($H2414,$G$4:$G$7,0),MATCH($I2414,$G$3:$S$3,0)+1),"")</f>
        <v>7</v>
      </c>
      <c r="F2414">
        <f>IFERROR(IF('SUIVI VENTES 403e'!$A2400&lt;&gt;"",ROUND((($C2414/1.2)-$E2414),2),""),"")</f>
        <v>2.86</v>
      </c>
      <c r="G2414">
        <f>IFERROR(IF('SUIVI VENTES 403e'!$A2400&lt;&gt;"",ROUND($F2414*$A2414,2),""),"")</f>
        <v>17.16</v>
      </c>
      <c r="H2414">
        <f>IFERROR(IF('SUIVI VENTES 403e'!$A2400&lt;&gt;"",YEAR('SUIVI VENTES 403e'!$G2400),""),"")</f>
        <v>2024</v>
      </c>
      <c r="I2414">
        <f>IFERROR(IF('SUIVI VENTES 403e'!$A2400&lt;&gt;"",MONTH('SUIVI VENTES 403e'!$G2400),""),"")</f>
        <v>3</v>
      </c>
    </row>
    <row r="2415" spans="1:9" x14ac:dyDescent="0.25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t="str">
        <f t="shared" si="40"/>
        <v/>
      </c>
      <c r="E2415" cm="1">
        <f t="array" ref="E2415">IFERROR(INDEX($G$3:$S$7,MATCH($H2415,$G$4:$G$7,0),MATCH($I2415,$G$3:$S$3,0)+1),"")</f>
        <v>7</v>
      </c>
      <c r="F2415">
        <f>IFERROR(IF('SUIVI VENTES 403e'!$A2401&lt;&gt;"",ROUND((($C2415/1.2)-$E2415),2),""),"")</f>
        <v>2.86</v>
      </c>
      <c r="G2415">
        <f>IFERROR(IF('SUIVI VENTES 403e'!$A2401&lt;&gt;"",ROUND($F2415*$A2415,2),""),"")</f>
        <v>17.16</v>
      </c>
      <c r="H2415">
        <f>IFERROR(IF('SUIVI VENTES 403e'!$A2401&lt;&gt;"",YEAR('SUIVI VENTES 403e'!$G2401),""),"")</f>
        <v>2024</v>
      </c>
      <c r="I2415">
        <f>IFERROR(IF('SUIVI VENTES 403e'!$A2401&lt;&gt;"",MONTH('SUIVI VENTES 403e'!$G2401),""),"")</f>
        <v>3</v>
      </c>
    </row>
    <row r="2416" spans="1:9" x14ac:dyDescent="0.25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t="str">
        <f t="shared" si="40"/>
        <v/>
      </c>
      <c r="E2416" cm="1">
        <f t="array" ref="E2416">IFERROR(INDEX($G$3:$S$7,MATCH($H2416,$G$4:$G$7,0),MATCH($I2416,$G$3:$S$3,0)+1),"")</f>
        <v>7</v>
      </c>
      <c r="F2416">
        <f>IFERROR(IF('SUIVI VENTES 403e'!$A2402&lt;&gt;"",ROUND((($C2416/1.2)-$E2416),2),""),"")</f>
        <v>2.86</v>
      </c>
      <c r="G2416">
        <f>IFERROR(IF('SUIVI VENTES 403e'!$A2402&lt;&gt;"",ROUND($F2416*$A2416,2),""),"")</f>
        <v>34.32</v>
      </c>
      <c r="H2416">
        <f>IFERROR(IF('SUIVI VENTES 403e'!$A2402&lt;&gt;"",YEAR('SUIVI VENTES 403e'!$G2402),""),"")</f>
        <v>2024</v>
      </c>
      <c r="I2416">
        <f>IFERROR(IF('SUIVI VENTES 403e'!$A2402&lt;&gt;"",MONTH('SUIVI VENTES 403e'!$G2402),""),"")</f>
        <v>3</v>
      </c>
    </row>
    <row r="2417" spans="1:9" x14ac:dyDescent="0.25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t="str">
        <f t="shared" si="40"/>
        <v/>
      </c>
      <c r="E2417" cm="1">
        <f t="array" ref="E2417">IFERROR(INDEX($G$3:$S$7,MATCH($H2417,$G$4:$G$7,0),MATCH($I2417,$G$3:$S$3,0)+1),"")</f>
        <v>7</v>
      </c>
      <c r="F2417">
        <f>IFERROR(IF('SUIVI VENTES 403e'!$A2403&lt;&gt;"",ROUND((($C2417/1.2)-$E2417),2),""),"")</f>
        <v>2.86</v>
      </c>
      <c r="G2417">
        <f>IFERROR(IF('SUIVI VENTES 403e'!$A2403&lt;&gt;"",ROUND($F2417*$A2417,2),""),"")</f>
        <v>28.6</v>
      </c>
      <c r="H2417">
        <f>IFERROR(IF('SUIVI VENTES 403e'!$A2403&lt;&gt;"",YEAR('SUIVI VENTES 403e'!$G2403),""),"")</f>
        <v>2024</v>
      </c>
      <c r="I2417">
        <f>IFERROR(IF('SUIVI VENTES 403e'!$A2403&lt;&gt;"",MONTH('SUIVI VENTES 403e'!$G2403),""),"")</f>
        <v>3</v>
      </c>
    </row>
    <row r="2418" spans="1:9" x14ac:dyDescent="0.25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t="str">
        <f t="shared" si="40"/>
        <v/>
      </c>
      <c r="E2418" cm="1">
        <f t="array" ref="E2418">IFERROR(INDEX($G$3:$S$7,MATCH($H2418,$G$4:$G$7,0),MATCH($I2418,$G$3:$S$3,0)+1),"")</f>
        <v>7</v>
      </c>
      <c r="F2418">
        <f>IFERROR(IF('SUIVI VENTES 403e'!$A2404&lt;&gt;"",ROUND((($C2418/1.2)-$E2418),2),""),"")</f>
        <v>2.86</v>
      </c>
      <c r="G2418">
        <f>IFERROR(IF('SUIVI VENTES 403e'!$A2404&lt;&gt;"",ROUND($F2418*$A2418,2),""),"")</f>
        <v>17.16</v>
      </c>
      <c r="H2418">
        <f>IFERROR(IF('SUIVI VENTES 403e'!$A2404&lt;&gt;"",YEAR('SUIVI VENTES 403e'!$G2404),""),"")</f>
        <v>2024</v>
      </c>
      <c r="I2418">
        <f>IFERROR(IF('SUIVI VENTES 403e'!$A2404&lt;&gt;"",MONTH('SUIVI VENTES 403e'!$G2404),""),"")</f>
        <v>3</v>
      </c>
    </row>
    <row r="2419" spans="1:9" x14ac:dyDescent="0.25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t="str">
        <f t="shared" si="40"/>
        <v/>
      </c>
      <c r="E2419" cm="1">
        <f t="array" ref="E2419">IFERROR(INDEX($G$3:$S$7,MATCH($H2419,$G$4:$G$7,0),MATCH($I2419,$G$3:$S$3,0)+1),"")</f>
        <v>7</v>
      </c>
      <c r="F2419">
        <f>IFERROR(IF('SUIVI VENTES 403e'!$A2405&lt;&gt;"",ROUND((($C2419/1.2)-$E2419),2),""),"")</f>
        <v>2.86</v>
      </c>
      <c r="G2419">
        <f>IFERROR(IF('SUIVI VENTES 403e'!$A2405&lt;&gt;"",ROUND($F2419*$A2419,2),""),"")</f>
        <v>57.2</v>
      </c>
      <c r="H2419">
        <f>IFERROR(IF('SUIVI VENTES 403e'!$A2405&lt;&gt;"",YEAR('SUIVI VENTES 403e'!$G2405),""),"")</f>
        <v>2024</v>
      </c>
      <c r="I2419">
        <f>IFERROR(IF('SUIVI VENTES 403e'!$A2405&lt;&gt;"",MONTH('SUIVI VENTES 403e'!$G2405),""),"")</f>
        <v>3</v>
      </c>
    </row>
    <row r="2420" spans="1:9" x14ac:dyDescent="0.25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>
        <f t="shared" si="40"/>
        <v>2</v>
      </c>
      <c r="E2420" cm="1">
        <f t="array" ref="E2420">IFERROR(INDEX($G$3:$S$7,MATCH($H2420,$G$4:$G$7,0),MATCH($I2420,$G$3:$S$3,0)+1),"")</f>
        <v>7</v>
      </c>
      <c r="F2420">
        <f>IFERROR(IF('SUIVI VENTES 403e'!$A2406&lt;&gt;"",ROUND((($C2420/1.2)-$E2420),2),""),"")</f>
        <v>-7</v>
      </c>
      <c r="G2420">
        <f>IFERROR(IF('SUIVI VENTES 403e'!$A2406&lt;&gt;"",ROUND($F2420*$A2420,2),""),"")</f>
        <v>-14</v>
      </c>
      <c r="H2420">
        <f>IFERROR(IF('SUIVI VENTES 403e'!$A2406&lt;&gt;"",YEAR('SUIVI VENTES 403e'!$G2406),""),"")</f>
        <v>2024</v>
      </c>
      <c r="I2420">
        <f>IFERROR(IF('SUIVI VENTES 403e'!$A2406&lt;&gt;"",MONTH('SUIVI VENTES 403e'!$G2406),""),"")</f>
        <v>3</v>
      </c>
    </row>
    <row r="2421" spans="1:9" x14ac:dyDescent="0.25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t="str">
        <f t="shared" si="40"/>
        <v/>
      </c>
      <c r="E2421" cm="1">
        <f t="array" ref="E2421">IFERROR(INDEX($G$3:$S$7,MATCH($H2421,$G$4:$G$7,0),MATCH($I2421,$G$3:$S$3,0)+1),"")</f>
        <v>7</v>
      </c>
      <c r="F2421">
        <f>IFERROR(IF('SUIVI VENTES 403e'!$A2407&lt;&gt;"",ROUND((($C2421/1.2)-$E2421),2),""),"")</f>
        <v>14.4</v>
      </c>
      <c r="G2421">
        <f>IFERROR(IF('SUIVI VENTES 403e'!$A2407&lt;&gt;"",ROUND($F2421*$A2421,2),""),"")</f>
        <v>3.6</v>
      </c>
      <c r="H2421">
        <f>IFERROR(IF('SUIVI VENTES 403e'!$A2407&lt;&gt;"",YEAR('SUIVI VENTES 403e'!$G2407),""),"")</f>
        <v>2024</v>
      </c>
      <c r="I2421">
        <f>IFERROR(IF('SUIVI VENTES 403e'!$A2407&lt;&gt;"",MONTH('SUIVI VENTES 403e'!$G2407),""),"")</f>
        <v>3</v>
      </c>
    </row>
    <row r="2422" spans="1:9" x14ac:dyDescent="0.25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t="str">
        <f t="shared" si="40"/>
        <v/>
      </c>
      <c r="E2422" cm="1">
        <f t="array" ref="E2422">IFERROR(INDEX($G$3:$S$7,MATCH($H2422,$G$4:$G$7,0),MATCH($I2422,$G$3:$S$3,0)+1),"")</f>
        <v>7</v>
      </c>
      <c r="F2422">
        <f>IFERROR(IF('SUIVI VENTES 403e'!$A2408&lt;&gt;"",ROUND((($C2422/1.2)-$E2422),2),""),"")</f>
        <v>2.87</v>
      </c>
      <c r="G2422">
        <f>IFERROR(IF('SUIVI VENTES 403e'!$A2408&lt;&gt;"",ROUND($F2422*$A2422,2),""),"")</f>
        <v>5.74</v>
      </c>
      <c r="H2422">
        <f>IFERROR(IF('SUIVI VENTES 403e'!$A2408&lt;&gt;"",YEAR('SUIVI VENTES 403e'!$G2408),""),"")</f>
        <v>2024</v>
      </c>
      <c r="I2422">
        <f>IFERROR(IF('SUIVI VENTES 403e'!$A2408&lt;&gt;"",MONTH('SUIVI VENTES 403e'!$G2408),""),"")</f>
        <v>3</v>
      </c>
    </row>
    <row r="2423" spans="1:9" x14ac:dyDescent="0.25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t="str">
        <f t="shared" si="40"/>
        <v/>
      </c>
      <c r="E2423" cm="1">
        <f t="array" ref="E2423">IFERROR(INDEX($G$3:$S$7,MATCH($H2423,$G$4:$G$7,0),MATCH($I2423,$G$3:$S$3,0)+1),"")</f>
        <v>7</v>
      </c>
      <c r="F2423">
        <f>IFERROR(IF('SUIVI VENTES 403e'!$A2409&lt;&gt;"",ROUND((($C2423/1.2)-$E2423),2),""),"")</f>
        <v>2.86</v>
      </c>
      <c r="G2423">
        <f>IFERROR(IF('SUIVI VENTES 403e'!$A2409&lt;&gt;"",ROUND($F2423*$A2423,2),""),"")</f>
        <v>34.32</v>
      </c>
      <c r="H2423">
        <f>IFERROR(IF('SUIVI VENTES 403e'!$A2409&lt;&gt;"",YEAR('SUIVI VENTES 403e'!$G2409),""),"")</f>
        <v>2024</v>
      </c>
      <c r="I2423">
        <f>IFERROR(IF('SUIVI VENTES 403e'!$A2409&lt;&gt;"",MONTH('SUIVI VENTES 403e'!$G2409),""),"")</f>
        <v>3</v>
      </c>
    </row>
    <row r="2424" spans="1:9" x14ac:dyDescent="0.25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t="str">
        <f t="shared" si="40"/>
        <v/>
      </c>
      <c r="E2424" cm="1">
        <f t="array" ref="E2424">IFERROR(INDEX($G$3:$S$7,MATCH($H2424,$G$4:$G$7,0),MATCH($I2424,$G$3:$S$3,0)+1),"")</f>
        <v>7</v>
      </c>
      <c r="F2424">
        <f>IFERROR(IF('SUIVI VENTES 403e'!$A2410&lt;&gt;"",ROUND((($C2424/1.2)-$E2424),2),""),"")</f>
        <v>2.86</v>
      </c>
      <c r="G2424">
        <f>IFERROR(IF('SUIVI VENTES 403e'!$A2410&lt;&gt;"",ROUND($F2424*$A2424,2),""),"")</f>
        <v>25.74</v>
      </c>
      <c r="H2424">
        <f>IFERROR(IF('SUIVI VENTES 403e'!$A2410&lt;&gt;"",YEAR('SUIVI VENTES 403e'!$G2410),""),"")</f>
        <v>2024</v>
      </c>
      <c r="I2424">
        <f>IFERROR(IF('SUIVI VENTES 403e'!$A2410&lt;&gt;"",MONTH('SUIVI VENTES 403e'!$G2410),""),"")</f>
        <v>3</v>
      </c>
    </row>
    <row r="2425" spans="1:9" x14ac:dyDescent="0.25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t="str">
        <f t="shared" si="40"/>
        <v/>
      </c>
      <c r="E2425" cm="1">
        <f t="array" ref="E2425">IFERROR(INDEX($G$3:$S$7,MATCH($H2425,$G$4:$G$7,0),MATCH($I2425,$G$3:$S$3,0)+1),"")</f>
        <v>7</v>
      </c>
      <c r="F2425">
        <f>IFERROR(IF('SUIVI VENTES 403e'!$A2411&lt;&gt;"",ROUND((($C2425/1.2)-$E2425),2),""),"")</f>
        <v>2.86</v>
      </c>
      <c r="G2425">
        <f>IFERROR(IF('SUIVI VENTES 403e'!$A2411&lt;&gt;"",ROUND($F2425*$A2425,2),""),"")</f>
        <v>42.9</v>
      </c>
      <c r="H2425">
        <f>IFERROR(IF('SUIVI VENTES 403e'!$A2411&lt;&gt;"",YEAR('SUIVI VENTES 403e'!$G2411),""),"")</f>
        <v>2024</v>
      </c>
      <c r="I2425">
        <f>IFERROR(IF('SUIVI VENTES 403e'!$A2411&lt;&gt;"",MONTH('SUIVI VENTES 403e'!$G2411),""),"")</f>
        <v>3</v>
      </c>
    </row>
    <row r="2426" spans="1:9" x14ac:dyDescent="0.25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t="str">
        <f t="shared" si="40"/>
        <v/>
      </c>
      <c r="E2426" cm="1">
        <f t="array" ref="E2426">IFERROR(INDEX($G$3:$S$7,MATCH($H2426,$G$4:$G$7,0),MATCH($I2426,$G$3:$S$3,0)+1),"")</f>
        <v>7</v>
      </c>
      <c r="F2426">
        <f>IFERROR(IF('SUIVI VENTES 403e'!$A2412&lt;&gt;"",ROUND((($C2426/1.2)-$E2426),2),""),"")</f>
        <v>2.86</v>
      </c>
      <c r="G2426">
        <f>IFERROR(IF('SUIVI VENTES 403e'!$A2412&lt;&gt;"",ROUND($F2426*$A2426,2),""),"")</f>
        <v>28.6</v>
      </c>
      <c r="H2426">
        <f>IFERROR(IF('SUIVI VENTES 403e'!$A2412&lt;&gt;"",YEAR('SUIVI VENTES 403e'!$G2412),""),"")</f>
        <v>2024</v>
      </c>
      <c r="I2426">
        <f>IFERROR(IF('SUIVI VENTES 403e'!$A2412&lt;&gt;"",MONTH('SUIVI VENTES 403e'!$G2412),""),"")</f>
        <v>3</v>
      </c>
    </row>
    <row r="2427" spans="1:9" x14ac:dyDescent="0.25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>
        <f t="shared" si="40"/>
        <v>1</v>
      </c>
      <c r="E2427" cm="1">
        <f t="array" ref="E2427">IFERROR(INDEX($G$3:$S$7,MATCH($H2427,$G$4:$G$7,0),MATCH($I2427,$G$3:$S$3,0)+1),"")</f>
        <v>7</v>
      </c>
      <c r="F2427">
        <f>IFERROR(IF('SUIVI VENTES 403e'!$A2413&lt;&gt;"",ROUND((($C2427/1.2)-$E2427),2),""),"")</f>
        <v>-7</v>
      </c>
      <c r="G2427">
        <f>IFERROR(IF('SUIVI VENTES 403e'!$A2413&lt;&gt;"",ROUND($F2427*$A2427,2),""),"")</f>
        <v>-7</v>
      </c>
      <c r="H2427">
        <f>IFERROR(IF('SUIVI VENTES 403e'!$A2413&lt;&gt;"",YEAR('SUIVI VENTES 403e'!$G2413),""),"")</f>
        <v>2024</v>
      </c>
      <c r="I2427">
        <f>IFERROR(IF('SUIVI VENTES 403e'!$A2413&lt;&gt;"",MONTH('SUIVI VENTES 403e'!$G2413),""),"")</f>
        <v>3</v>
      </c>
    </row>
    <row r="2428" spans="1:9" x14ac:dyDescent="0.25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t="str">
        <f t="shared" si="40"/>
        <v/>
      </c>
      <c r="E2428" cm="1">
        <f t="array" ref="E2428">IFERROR(INDEX($G$3:$S$7,MATCH($H2428,$G$4:$G$7,0),MATCH($I2428,$G$3:$S$3,0)+1),"")</f>
        <v>7</v>
      </c>
      <c r="F2428">
        <f>IFERROR(IF('SUIVI VENTES 403e'!$A2414&lt;&gt;"",ROUND((($C2428/1.2)-$E2428),2),""),"")</f>
        <v>2.86</v>
      </c>
      <c r="G2428">
        <f>IFERROR(IF('SUIVI VENTES 403e'!$A2414&lt;&gt;"",ROUND($F2428*$A2428,2),""),"")</f>
        <v>14.3</v>
      </c>
      <c r="H2428">
        <f>IFERROR(IF('SUIVI VENTES 403e'!$A2414&lt;&gt;"",YEAR('SUIVI VENTES 403e'!$G2414),""),"")</f>
        <v>2024</v>
      </c>
      <c r="I2428">
        <f>IFERROR(IF('SUIVI VENTES 403e'!$A2414&lt;&gt;"",MONTH('SUIVI VENTES 403e'!$G2414),""),"")</f>
        <v>3</v>
      </c>
    </row>
    <row r="2429" spans="1:9" x14ac:dyDescent="0.25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t="str">
        <f t="shared" si="40"/>
        <v/>
      </c>
      <c r="E2429" cm="1">
        <f t="array" ref="E2429">IFERROR(INDEX($G$3:$S$7,MATCH($H2429,$G$4:$G$7,0),MATCH($I2429,$G$3:$S$3,0)+1),"")</f>
        <v>7</v>
      </c>
      <c r="F2429">
        <f>IFERROR(IF('SUIVI VENTES 403e'!$A2415&lt;&gt;"",ROUND((($C2429/1.2)-$E2429),2),""),"")</f>
        <v>2.86</v>
      </c>
      <c r="G2429">
        <f>IFERROR(IF('SUIVI VENTES 403e'!$A2415&lt;&gt;"",ROUND($F2429*$A2429,2),""),"")</f>
        <v>8.58</v>
      </c>
      <c r="H2429">
        <f>IFERROR(IF('SUIVI VENTES 403e'!$A2415&lt;&gt;"",YEAR('SUIVI VENTES 403e'!$G2415),""),"")</f>
        <v>2024</v>
      </c>
      <c r="I2429">
        <f>IFERROR(IF('SUIVI VENTES 403e'!$A2415&lt;&gt;"",MONTH('SUIVI VENTES 403e'!$G2415),""),"")</f>
        <v>3</v>
      </c>
    </row>
    <row r="2430" spans="1:9" x14ac:dyDescent="0.25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t="str">
        <f t="shared" si="40"/>
        <v/>
      </c>
      <c r="E2430" cm="1">
        <f t="array" ref="E2430">IFERROR(INDEX($G$3:$S$7,MATCH($H2430,$G$4:$G$7,0),MATCH($I2430,$G$3:$S$3,0)+1),"")</f>
        <v>7</v>
      </c>
      <c r="F2430">
        <f>IFERROR(IF('SUIVI VENTES 403e'!$A2416&lt;&gt;"",ROUND((($C2430/1.2)-$E2430),2),""),"")</f>
        <v>2.86</v>
      </c>
      <c r="G2430">
        <f>IFERROR(IF('SUIVI VENTES 403e'!$A2416&lt;&gt;"",ROUND($F2430*$A2430,2),""),"")</f>
        <v>42.9</v>
      </c>
      <c r="H2430">
        <f>IFERROR(IF('SUIVI VENTES 403e'!$A2416&lt;&gt;"",YEAR('SUIVI VENTES 403e'!$G2416),""),"")</f>
        <v>2024</v>
      </c>
      <c r="I2430">
        <f>IFERROR(IF('SUIVI VENTES 403e'!$A2416&lt;&gt;"",MONTH('SUIVI VENTES 403e'!$G2416),""),"")</f>
        <v>3</v>
      </c>
    </row>
    <row r="2431" spans="1:9" x14ac:dyDescent="0.25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>
        <f t="shared" si="40"/>
        <v>3</v>
      </c>
      <c r="E2431" cm="1">
        <f t="array" ref="E2431">IFERROR(INDEX($G$3:$S$7,MATCH($H2431,$G$4:$G$7,0),MATCH($I2431,$G$3:$S$3,0)+1),"")</f>
        <v>7</v>
      </c>
      <c r="F2431">
        <f>IFERROR(IF('SUIVI VENTES 403e'!$A2417&lt;&gt;"",ROUND((($C2431/1.2)-$E2431),2),""),"")</f>
        <v>-7</v>
      </c>
      <c r="G2431">
        <f>IFERROR(IF('SUIVI VENTES 403e'!$A2417&lt;&gt;"",ROUND($F2431*$A2431,2),""),"")</f>
        <v>-21</v>
      </c>
      <c r="H2431">
        <f>IFERROR(IF('SUIVI VENTES 403e'!$A2417&lt;&gt;"",YEAR('SUIVI VENTES 403e'!$G2417),""),"")</f>
        <v>2024</v>
      </c>
      <c r="I2431">
        <f>IFERROR(IF('SUIVI VENTES 403e'!$A2417&lt;&gt;"",MONTH('SUIVI VENTES 403e'!$G2417),""),"")</f>
        <v>3</v>
      </c>
    </row>
    <row r="2432" spans="1:9" x14ac:dyDescent="0.25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t="str">
        <f t="shared" si="40"/>
        <v/>
      </c>
      <c r="E2432" cm="1">
        <f t="array" ref="E2432">IFERROR(INDEX($G$3:$S$7,MATCH($H2432,$G$4:$G$7,0),MATCH($I2432,$G$3:$S$3,0)+1),"")</f>
        <v>7</v>
      </c>
      <c r="F2432">
        <f>IFERROR(IF('SUIVI VENTES 403e'!$A2418&lt;&gt;"",ROUND((($C2432/1.2)-$E2432),2),""),"")</f>
        <v>2.25</v>
      </c>
      <c r="G2432">
        <f>IFERROR(IF('SUIVI VENTES 403e'!$A2418&lt;&gt;"",ROUND($F2432*$A2432,2),""),"")</f>
        <v>22.5</v>
      </c>
      <c r="H2432">
        <f>IFERROR(IF('SUIVI VENTES 403e'!$A2418&lt;&gt;"",YEAR('SUIVI VENTES 403e'!$G2418),""),"")</f>
        <v>2024</v>
      </c>
      <c r="I2432">
        <f>IFERROR(IF('SUIVI VENTES 403e'!$A2418&lt;&gt;"",MONTH('SUIVI VENTES 403e'!$G2418),""),"")</f>
        <v>3</v>
      </c>
    </row>
    <row r="2433" spans="1:9" x14ac:dyDescent="0.25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t="str">
        <f t="shared" si="40"/>
        <v/>
      </c>
      <c r="E2433" cm="1">
        <f t="array" ref="E2433">IFERROR(INDEX($G$3:$S$7,MATCH($H2433,$G$4:$G$7,0),MATCH($I2433,$G$3:$S$3,0)+1),"")</f>
        <v>7</v>
      </c>
      <c r="F2433">
        <f>IFERROR(IF('SUIVI VENTES 403e'!$A2419&lt;&gt;"",ROUND((($C2433/1.2)-$E2433),2),""),"")</f>
        <v>14.38</v>
      </c>
      <c r="G2433">
        <f>IFERROR(IF('SUIVI VENTES 403e'!$A2419&lt;&gt;"",ROUND($F2433*$A2433,2),""),"")</f>
        <v>7.19</v>
      </c>
      <c r="H2433">
        <f>IFERROR(IF('SUIVI VENTES 403e'!$A2419&lt;&gt;"",YEAR('SUIVI VENTES 403e'!$G2419),""),"")</f>
        <v>2024</v>
      </c>
      <c r="I2433">
        <f>IFERROR(IF('SUIVI VENTES 403e'!$A2419&lt;&gt;"",MONTH('SUIVI VENTES 403e'!$G2419),""),"")</f>
        <v>3</v>
      </c>
    </row>
    <row r="2434" spans="1:9" x14ac:dyDescent="0.25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t="str">
        <f t="shared" si="40"/>
        <v/>
      </c>
      <c r="E2434" cm="1">
        <f t="array" ref="E2434">IFERROR(INDEX($G$3:$S$7,MATCH($H2434,$G$4:$G$7,0),MATCH($I2434,$G$3:$S$3,0)+1),"")</f>
        <v>7</v>
      </c>
      <c r="F2434">
        <f>IFERROR(IF('SUIVI VENTES 403e'!$A2420&lt;&gt;"",ROUND((($C2434/1.2)-$E2434),2),""),"")</f>
        <v>2.86</v>
      </c>
      <c r="G2434">
        <f>IFERROR(IF('SUIVI VENTES 403e'!$A2420&lt;&gt;"",ROUND($F2434*$A2434,2),""),"")</f>
        <v>31.46</v>
      </c>
      <c r="H2434">
        <f>IFERROR(IF('SUIVI VENTES 403e'!$A2420&lt;&gt;"",YEAR('SUIVI VENTES 403e'!$G2420),""),"")</f>
        <v>2024</v>
      </c>
      <c r="I2434">
        <f>IFERROR(IF('SUIVI VENTES 403e'!$A2420&lt;&gt;"",MONTH('SUIVI VENTES 403e'!$G2420),""),"")</f>
        <v>3</v>
      </c>
    </row>
    <row r="2435" spans="1:9" x14ac:dyDescent="0.25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t="str">
        <f t="shared" si="40"/>
        <v/>
      </c>
      <c r="E2435" cm="1">
        <f t="array" ref="E2435">IFERROR(INDEX($G$3:$S$7,MATCH($H2435,$G$4:$G$7,0),MATCH($I2435,$G$3:$S$3,0)+1),"")</f>
        <v>8</v>
      </c>
      <c r="F2435">
        <f>IFERROR(IF('SUIVI VENTES 403e'!$A2421&lt;&gt;"",ROUND((($C2435/1.2)-$E2435),2),""),"")</f>
        <v>1.86</v>
      </c>
      <c r="G2435">
        <f>IFERROR(IF('SUIVI VENTES 403e'!$A2421&lt;&gt;"",ROUND($F2435*$A2435,2),""),"")</f>
        <v>20.46</v>
      </c>
      <c r="H2435">
        <f>IFERROR(IF('SUIVI VENTES 403e'!$A2421&lt;&gt;"",YEAR('SUIVI VENTES 403e'!$G2421),""),"")</f>
        <v>2024</v>
      </c>
      <c r="I2435">
        <f>IFERROR(IF('SUIVI VENTES 403e'!$A2421&lt;&gt;"",MONTH('SUIVI VENTES 403e'!$G2421),""),"")</f>
        <v>4</v>
      </c>
    </row>
    <row r="2436" spans="1:9" x14ac:dyDescent="0.25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t="str">
        <f t="shared" si="40"/>
        <v/>
      </c>
      <c r="E2436" cm="1">
        <f t="array" ref="E2436">IFERROR(INDEX($G$3:$S$7,MATCH($H2436,$G$4:$G$7,0),MATCH($I2436,$G$3:$S$3,0)+1),"")</f>
        <v>8</v>
      </c>
      <c r="F2436">
        <f>IFERROR(IF('SUIVI VENTES 403e'!$A2422&lt;&gt;"",ROUND((($C2436/1.2)-$E2436),2),""),"")</f>
        <v>1.86</v>
      </c>
      <c r="G2436">
        <f>IFERROR(IF('SUIVI VENTES 403e'!$A2422&lt;&gt;"",ROUND($F2436*$A2436,2),""),"")</f>
        <v>22.32</v>
      </c>
      <c r="H2436">
        <f>IFERROR(IF('SUIVI VENTES 403e'!$A2422&lt;&gt;"",YEAR('SUIVI VENTES 403e'!$G2422),""),"")</f>
        <v>2024</v>
      </c>
      <c r="I2436">
        <f>IFERROR(IF('SUIVI VENTES 403e'!$A2422&lt;&gt;"",MONTH('SUIVI VENTES 403e'!$G2422),""),"")</f>
        <v>4</v>
      </c>
    </row>
    <row r="2437" spans="1:9" x14ac:dyDescent="0.25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t="str">
        <f t="shared" si="40"/>
        <v/>
      </c>
      <c r="E2437" cm="1">
        <f t="array" ref="E2437">IFERROR(INDEX($G$3:$S$7,MATCH($H2437,$G$4:$G$7,0),MATCH($I2437,$G$3:$S$3,0)+1),"")</f>
        <v>8</v>
      </c>
      <c r="F2437">
        <f>IFERROR(IF('SUIVI VENTES 403e'!$A2423&lt;&gt;"",ROUND((($C2437/1.2)-$E2437),2),""),"")</f>
        <v>1.87</v>
      </c>
      <c r="G2437">
        <f>IFERROR(IF('SUIVI VENTES 403e'!$A2423&lt;&gt;"",ROUND($F2437*$A2437,2),""),"")</f>
        <v>3.74</v>
      </c>
      <c r="H2437">
        <f>IFERROR(IF('SUIVI VENTES 403e'!$A2423&lt;&gt;"",YEAR('SUIVI VENTES 403e'!$G2423),""),"")</f>
        <v>2024</v>
      </c>
      <c r="I2437">
        <f>IFERROR(IF('SUIVI VENTES 403e'!$A2423&lt;&gt;"",MONTH('SUIVI VENTES 403e'!$G2423),""),"")</f>
        <v>4</v>
      </c>
    </row>
    <row r="2438" spans="1:9" x14ac:dyDescent="0.25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t="str">
        <f t="shared" si="40"/>
        <v/>
      </c>
      <c r="E2438" cm="1">
        <f t="array" ref="E2438">IFERROR(INDEX($G$3:$S$7,MATCH($H2438,$G$4:$G$7,0),MATCH($I2438,$G$3:$S$3,0)+1),"")</f>
        <v>8</v>
      </c>
      <c r="F2438">
        <f>IFERROR(IF('SUIVI VENTES 403e'!$A2424&lt;&gt;"",ROUND((($C2438/1.2)-$E2438),2),""),"")</f>
        <v>1.87</v>
      </c>
      <c r="G2438">
        <f>IFERROR(IF('SUIVI VENTES 403e'!$A2424&lt;&gt;"",ROUND($F2438*$A2438,2),""),"")</f>
        <v>3.74</v>
      </c>
      <c r="H2438">
        <f>IFERROR(IF('SUIVI VENTES 403e'!$A2424&lt;&gt;"",YEAR('SUIVI VENTES 403e'!$G2424),""),"")</f>
        <v>2024</v>
      </c>
      <c r="I2438">
        <f>IFERROR(IF('SUIVI VENTES 403e'!$A2424&lt;&gt;"",MONTH('SUIVI VENTES 403e'!$G2424),""),"")</f>
        <v>4</v>
      </c>
    </row>
    <row r="2439" spans="1:9" x14ac:dyDescent="0.25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t="str">
        <f t="shared" si="40"/>
        <v/>
      </c>
      <c r="E2439" cm="1">
        <f t="array" ref="E2439">IFERROR(INDEX($G$3:$S$7,MATCH($H2439,$G$4:$G$7,0),MATCH($I2439,$G$3:$S$3,0)+1),"")</f>
        <v>8</v>
      </c>
      <c r="F2439">
        <f>IFERROR(IF('SUIVI VENTES 403e'!$A2425&lt;&gt;"",ROUND((($C2439/1.2)-$E2439),2),""),"")</f>
        <v>1.87</v>
      </c>
      <c r="G2439">
        <f>IFERROR(IF('SUIVI VENTES 403e'!$A2425&lt;&gt;"",ROUND($F2439*$A2439,2),""),"")</f>
        <v>3.74</v>
      </c>
      <c r="H2439">
        <f>IFERROR(IF('SUIVI VENTES 403e'!$A2425&lt;&gt;"",YEAR('SUIVI VENTES 403e'!$G2425),""),"")</f>
        <v>2024</v>
      </c>
      <c r="I2439">
        <f>IFERROR(IF('SUIVI VENTES 403e'!$A2425&lt;&gt;"",MONTH('SUIVI VENTES 403e'!$G2425),""),"")</f>
        <v>4</v>
      </c>
    </row>
    <row r="2440" spans="1:9" x14ac:dyDescent="0.25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t="str">
        <f t="shared" si="40"/>
        <v/>
      </c>
      <c r="E2440" cm="1">
        <f t="array" ref="E2440">IFERROR(INDEX($G$3:$S$7,MATCH($H2440,$G$4:$G$7,0),MATCH($I2440,$G$3:$S$3,0)+1),"")</f>
        <v>8</v>
      </c>
      <c r="F2440">
        <f>IFERROR(IF('SUIVI VENTES 403e'!$A2426&lt;&gt;"",ROUND((($C2440/1.2)-$E2440),2),""),"")</f>
        <v>1.86</v>
      </c>
      <c r="G2440">
        <f>IFERROR(IF('SUIVI VENTES 403e'!$A2426&lt;&gt;"",ROUND($F2440*$A2440,2),""),"")</f>
        <v>-22.32</v>
      </c>
      <c r="H2440">
        <f>IFERROR(IF('SUIVI VENTES 403e'!$A2426&lt;&gt;"",YEAR('SUIVI VENTES 403e'!$G2426),""),"")</f>
        <v>2024</v>
      </c>
      <c r="I2440">
        <f>IFERROR(IF('SUIVI VENTES 403e'!$A2426&lt;&gt;"",MONTH('SUIVI VENTES 403e'!$G2426),""),"")</f>
        <v>4</v>
      </c>
    </row>
    <row r="2441" spans="1:9" x14ac:dyDescent="0.25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t="str">
        <f t="shared" si="40"/>
        <v/>
      </c>
      <c r="E2441" cm="1">
        <f t="array" ref="E2441">IFERROR(INDEX($G$3:$S$7,MATCH($H2441,$G$4:$G$7,0),MATCH($I2441,$G$3:$S$3,0)+1),"")</f>
        <v>8</v>
      </c>
      <c r="F2441">
        <f>IFERROR(IF('SUIVI VENTES 403e'!$A2427&lt;&gt;"",ROUND((($C2441/1.2)-$E2441),2),""),"")</f>
        <v>1.86</v>
      </c>
      <c r="G2441">
        <f>IFERROR(IF('SUIVI VENTES 403e'!$A2427&lt;&gt;"",ROUND($F2441*$A2441,2),""),"")</f>
        <v>18.600000000000001</v>
      </c>
      <c r="H2441">
        <f>IFERROR(IF('SUIVI VENTES 403e'!$A2427&lt;&gt;"",YEAR('SUIVI VENTES 403e'!$G2427),""),"")</f>
        <v>2024</v>
      </c>
      <c r="I2441">
        <f>IFERROR(IF('SUIVI VENTES 403e'!$A2427&lt;&gt;"",MONTH('SUIVI VENTES 403e'!$G2427),""),"")</f>
        <v>4</v>
      </c>
    </row>
    <row r="2442" spans="1:9" x14ac:dyDescent="0.25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t="str">
        <f t="shared" si="40"/>
        <v/>
      </c>
      <c r="E2442" cm="1">
        <f t="array" ref="E2442">IFERROR(INDEX($G$3:$S$7,MATCH($H2442,$G$4:$G$7,0),MATCH($I2442,$G$3:$S$3,0)+1),"")</f>
        <v>8</v>
      </c>
      <c r="F2442">
        <f>IFERROR(IF('SUIVI VENTES 403e'!$A2428&lt;&gt;"",ROUND((($C2442/1.2)-$E2442),2),""),"")</f>
        <v>4.82</v>
      </c>
      <c r="G2442">
        <f>IFERROR(IF('SUIVI VENTES 403e'!$A2428&lt;&gt;"",ROUND($F2442*$A2442,2),""),"")</f>
        <v>28.92</v>
      </c>
      <c r="H2442">
        <f>IFERROR(IF('SUIVI VENTES 403e'!$A2428&lt;&gt;"",YEAR('SUIVI VENTES 403e'!$G2428),""),"")</f>
        <v>2024</v>
      </c>
      <c r="I2442">
        <f>IFERROR(IF('SUIVI VENTES 403e'!$A2428&lt;&gt;"",MONTH('SUIVI VENTES 403e'!$G2428),""),"")</f>
        <v>4</v>
      </c>
    </row>
    <row r="2443" spans="1:9" x14ac:dyDescent="0.25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t="str">
        <f t="shared" si="40"/>
        <v/>
      </c>
      <c r="E2443" cm="1">
        <f t="array" ref="E2443">IFERROR(INDEX($G$3:$S$7,MATCH($H2443,$G$4:$G$7,0),MATCH($I2443,$G$3:$S$3,0)+1),"")</f>
        <v>8</v>
      </c>
      <c r="F2443">
        <f>IFERROR(IF('SUIVI VENTES 403e'!$A2429&lt;&gt;"",ROUND((($C2443/1.2)-$E2443),2),""),"")</f>
        <v>1.86</v>
      </c>
      <c r="G2443">
        <f>IFERROR(IF('SUIVI VENTES 403e'!$A2429&lt;&gt;"",ROUND($F2443*$A2443,2),""),"")</f>
        <v>7.44</v>
      </c>
      <c r="H2443">
        <f>IFERROR(IF('SUIVI VENTES 403e'!$A2429&lt;&gt;"",YEAR('SUIVI VENTES 403e'!$G2429),""),"")</f>
        <v>2024</v>
      </c>
      <c r="I2443">
        <f>IFERROR(IF('SUIVI VENTES 403e'!$A2429&lt;&gt;"",MONTH('SUIVI VENTES 403e'!$G2429),""),"")</f>
        <v>4</v>
      </c>
    </row>
    <row r="2444" spans="1:9" x14ac:dyDescent="0.25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t="str">
        <f t="shared" si="40"/>
        <v/>
      </c>
      <c r="E2444" cm="1">
        <f t="array" ref="E2444">IFERROR(INDEX($G$3:$S$7,MATCH($H2444,$G$4:$G$7,0),MATCH($I2444,$G$3:$S$3,0)+1),"")</f>
        <v>8</v>
      </c>
      <c r="F2444">
        <f>IFERROR(IF('SUIVI VENTES 403e'!$A2430&lt;&gt;"",ROUND((($C2444/1.2)-$E2444),2),""),"")</f>
        <v>1.86</v>
      </c>
      <c r="G2444">
        <f>IFERROR(IF('SUIVI VENTES 403e'!$A2430&lt;&gt;"",ROUND($F2444*$A2444,2),""),"")</f>
        <v>22.32</v>
      </c>
      <c r="H2444">
        <f>IFERROR(IF('SUIVI VENTES 403e'!$A2430&lt;&gt;"",YEAR('SUIVI VENTES 403e'!$G2430),""),"")</f>
        <v>2024</v>
      </c>
      <c r="I2444">
        <f>IFERROR(IF('SUIVI VENTES 403e'!$A2430&lt;&gt;"",MONTH('SUIVI VENTES 403e'!$G2430),""),"")</f>
        <v>4</v>
      </c>
    </row>
    <row r="2445" spans="1:9" x14ac:dyDescent="0.25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t="str">
        <f t="shared" si="40"/>
        <v/>
      </c>
      <c r="E2445" cm="1">
        <f t="array" ref="E2445">IFERROR(INDEX($G$3:$S$7,MATCH($H2445,$G$4:$G$7,0),MATCH($I2445,$G$3:$S$3,0)+1),"")</f>
        <v>8</v>
      </c>
      <c r="F2445">
        <f>IFERROR(IF('SUIVI VENTES 403e'!$A2431&lt;&gt;"",ROUND((($C2445/1.2)-$E2445),2),""),"")</f>
        <v>1.86</v>
      </c>
      <c r="G2445">
        <f>IFERROR(IF('SUIVI VENTES 403e'!$A2431&lt;&gt;"",ROUND($F2445*$A2445,2),""),"")</f>
        <v>11.16</v>
      </c>
      <c r="H2445">
        <f>IFERROR(IF('SUIVI VENTES 403e'!$A2431&lt;&gt;"",YEAR('SUIVI VENTES 403e'!$G2431),""),"")</f>
        <v>2024</v>
      </c>
      <c r="I2445">
        <f>IFERROR(IF('SUIVI VENTES 403e'!$A2431&lt;&gt;"",MONTH('SUIVI VENTES 403e'!$G2431),""),"")</f>
        <v>4</v>
      </c>
    </row>
    <row r="2446" spans="1:9" x14ac:dyDescent="0.25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t="str">
        <f t="shared" si="40"/>
        <v/>
      </c>
      <c r="E2446" cm="1">
        <f t="array" ref="E2446">IFERROR(INDEX($G$3:$S$7,MATCH($H2446,$G$4:$G$7,0),MATCH($I2446,$G$3:$S$3,0)+1),"")</f>
        <v>8</v>
      </c>
      <c r="F2446">
        <f>IFERROR(IF('SUIVI VENTES 403e'!$A2432&lt;&gt;"",ROUND((($C2446/1.2)-$E2446),2),""),"")</f>
        <v>1.86</v>
      </c>
      <c r="G2446">
        <f>IFERROR(IF('SUIVI VENTES 403e'!$A2432&lt;&gt;"",ROUND($F2446*$A2446,2),""),"")</f>
        <v>7.44</v>
      </c>
      <c r="H2446">
        <f>IFERROR(IF('SUIVI VENTES 403e'!$A2432&lt;&gt;"",YEAR('SUIVI VENTES 403e'!$G2432),""),"")</f>
        <v>2024</v>
      </c>
      <c r="I2446">
        <f>IFERROR(IF('SUIVI VENTES 403e'!$A2432&lt;&gt;"",MONTH('SUIVI VENTES 403e'!$G2432),""),"")</f>
        <v>4</v>
      </c>
    </row>
    <row r="2447" spans="1:9" x14ac:dyDescent="0.25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t="str">
        <f t="shared" si="40"/>
        <v/>
      </c>
      <c r="E2447" cm="1">
        <f t="array" ref="E2447">IFERROR(INDEX($G$3:$S$7,MATCH($H2447,$G$4:$G$7,0),MATCH($I2447,$G$3:$S$3,0)+1),"")</f>
        <v>8</v>
      </c>
      <c r="F2447">
        <f>IFERROR(IF('SUIVI VENTES 403e'!$A2433&lt;&gt;"",ROUND((($C2447/1.2)-$E2447),2),""),"")</f>
        <v>4.08</v>
      </c>
      <c r="G2447">
        <f>IFERROR(IF('SUIVI VENTES 403e'!$A2433&lt;&gt;"",ROUND($F2447*$A2447,2),""),"")</f>
        <v>4.08</v>
      </c>
      <c r="H2447">
        <f>IFERROR(IF('SUIVI VENTES 403e'!$A2433&lt;&gt;"",YEAR('SUIVI VENTES 403e'!$G2433),""),"")</f>
        <v>2024</v>
      </c>
      <c r="I2447">
        <f>IFERROR(IF('SUIVI VENTES 403e'!$A2433&lt;&gt;"",MONTH('SUIVI VENTES 403e'!$G2433),""),"")</f>
        <v>4</v>
      </c>
    </row>
    <row r="2448" spans="1:9" x14ac:dyDescent="0.25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t="str">
        <f t="shared" ref="D2448:D2511" si="41">IFERROR(IF(B2448=0,A2448,""),"")</f>
        <v/>
      </c>
      <c r="E2448" cm="1">
        <f t="array" ref="E2448">IFERROR(INDEX($G$3:$S$7,MATCH($H2448,$G$4:$G$7,0),MATCH($I2448,$G$3:$S$3,0)+1),"")</f>
        <v>8</v>
      </c>
      <c r="F2448">
        <f>IFERROR(IF('SUIVI VENTES 403e'!$A2434&lt;&gt;"",ROUND((($C2448/1.2)-$E2448),2),""),"")</f>
        <v>4.08</v>
      </c>
      <c r="G2448">
        <f>IFERROR(IF('SUIVI VENTES 403e'!$A2434&lt;&gt;"",ROUND($F2448*$A2448,2),""),"")</f>
        <v>12.24</v>
      </c>
      <c r="H2448">
        <f>IFERROR(IF('SUIVI VENTES 403e'!$A2434&lt;&gt;"",YEAR('SUIVI VENTES 403e'!$G2434),""),"")</f>
        <v>2024</v>
      </c>
      <c r="I2448">
        <f>IFERROR(IF('SUIVI VENTES 403e'!$A2434&lt;&gt;"",MONTH('SUIVI VENTES 403e'!$G2434),""),"")</f>
        <v>4</v>
      </c>
    </row>
    <row r="2449" spans="1:9" x14ac:dyDescent="0.25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t="str">
        <f t="shared" si="41"/>
        <v/>
      </c>
      <c r="E2449" cm="1">
        <f t="array" ref="E2449">IFERROR(INDEX($G$3:$S$7,MATCH($H2449,$G$4:$G$7,0),MATCH($I2449,$G$3:$S$3,0)+1),"")</f>
        <v>8</v>
      </c>
      <c r="F2449">
        <f>IFERROR(IF('SUIVI VENTES 403e'!$A2435&lt;&gt;"",ROUND((($C2449/1.2)-$E2449),2),""),"")</f>
        <v>1.86</v>
      </c>
      <c r="G2449">
        <f>IFERROR(IF('SUIVI VENTES 403e'!$A2435&lt;&gt;"",ROUND($F2449*$A2449,2),""),"")</f>
        <v>14.88</v>
      </c>
      <c r="H2449">
        <f>IFERROR(IF('SUIVI VENTES 403e'!$A2435&lt;&gt;"",YEAR('SUIVI VENTES 403e'!$G2435),""),"")</f>
        <v>2024</v>
      </c>
      <c r="I2449">
        <f>IFERROR(IF('SUIVI VENTES 403e'!$A2435&lt;&gt;"",MONTH('SUIVI VENTES 403e'!$G2435),""),"")</f>
        <v>4</v>
      </c>
    </row>
    <row r="2450" spans="1:9" x14ac:dyDescent="0.25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t="str">
        <f t="shared" si="41"/>
        <v/>
      </c>
      <c r="E2450" cm="1">
        <f t="array" ref="E2450">IFERROR(INDEX($G$3:$S$7,MATCH($H2450,$G$4:$G$7,0),MATCH($I2450,$G$3:$S$3,0)+1),"")</f>
        <v>8</v>
      </c>
      <c r="F2450">
        <f>IFERROR(IF('SUIVI VENTES 403e'!$A2436&lt;&gt;"",ROUND((($C2450/1.2)-$E2450),2),""),"")</f>
        <v>1.86</v>
      </c>
      <c r="G2450">
        <f>IFERROR(IF('SUIVI VENTES 403e'!$A2436&lt;&gt;"",ROUND($F2450*$A2450,2),""),"")</f>
        <v>11.16</v>
      </c>
      <c r="H2450">
        <f>IFERROR(IF('SUIVI VENTES 403e'!$A2436&lt;&gt;"",YEAR('SUIVI VENTES 403e'!$G2436),""),"")</f>
        <v>2024</v>
      </c>
      <c r="I2450">
        <f>IFERROR(IF('SUIVI VENTES 403e'!$A2436&lt;&gt;"",MONTH('SUIVI VENTES 403e'!$G2436),""),"")</f>
        <v>4</v>
      </c>
    </row>
    <row r="2451" spans="1:9" x14ac:dyDescent="0.25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t="str">
        <f t="shared" si="41"/>
        <v/>
      </c>
      <c r="E2451" cm="1">
        <f t="array" ref="E2451">IFERROR(INDEX($G$3:$S$7,MATCH($H2451,$G$4:$G$7,0),MATCH($I2451,$G$3:$S$3,0)+1),"")</f>
        <v>8</v>
      </c>
      <c r="F2451">
        <f>IFERROR(IF('SUIVI VENTES 403e'!$A2437&lt;&gt;"",ROUND((($C2451/1.2)-$E2451),2),""),"")</f>
        <v>1.86</v>
      </c>
      <c r="G2451">
        <f>IFERROR(IF('SUIVI VENTES 403e'!$A2437&lt;&gt;"",ROUND($F2451*$A2451,2),""),"")</f>
        <v>5.58</v>
      </c>
      <c r="H2451">
        <f>IFERROR(IF('SUIVI VENTES 403e'!$A2437&lt;&gt;"",YEAR('SUIVI VENTES 403e'!$G2437),""),"")</f>
        <v>2024</v>
      </c>
      <c r="I2451">
        <f>IFERROR(IF('SUIVI VENTES 403e'!$A2437&lt;&gt;"",MONTH('SUIVI VENTES 403e'!$G2437),""),"")</f>
        <v>4</v>
      </c>
    </row>
    <row r="2452" spans="1:9" x14ac:dyDescent="0.25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t="str">
        <f t="shared" si="41"/>
        <v/>
      </c>
      <c r="E2452" cm="1">
        <f t="array" ref="E2452">IFERROR(INDEX($G$3:$S$7,MATCH($H2452,$G$4:$G$7,0),MATCH($I2452,$G$3:$S$3,0)+1),"")</f>
        <v>8</v>
      </c>
      <c r="F2452">
        <f>IFERROR(IF('SUIVI VENTES 403e'!$A2438&lt;&gt;"",ROUND((($C2452/1.2)-$E2452),2),""),"")</f>
        <v>4.08</v>
      </c>
      <c r="G2452">
        <f>IFERROR(IF('SUIVI VENTES 403e'!$A2438&lt;&gt;"",ROUND($F2452*$A2452,2),""),"")</f>
        <v>16.32</v>
      </c>
      <c r="H2452">
        <f>IFERROR(IF('SUIVI VENTES 403e'!$A2438&lt;&gt;"",YEAR('SUIVI VENTES 403e'!$G2438),""),"")</f>
        <v>2024</v>
      </c>
      <c r="I2452">
        <f>IFERROR(IF('SUIVI VENTES 403e'!$A2438&lt;&gt;"",MONTH('SUIVI VENTES 403e'!$G2438),""),"")</f>
        <v>4</v>
      </c>
    </row>
    <row r="2453" spans="1:9" x14ac:dyDescent="0.25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t="str">
        <f t="shared" si="41"/>
        <v/>
      </c>
      <c r="E2453" cm="1">
        <f t="array" ref="E2453">IFERROR(INDEX($G$3:$S$7,MATCH($H2453,$G$4:$G$7,0),MATCH($I2453,$G$3:$S$3,0)+1),"")</f>
        <v>8</v>
      </c>
      <c r="F2453">
        <f>IFERROR(IF('SUIVI VENTES 403e'!$A2439&lt;&gt;"",ROUND((($C2453/1.2)-$E2453),2),""),"")</f>
        <v>13.39</v>
      </c>
      <c r="G2453">
        <f>IFERROR(IF('SUIVI VENTES 403e'!$A2439&lt;&gt;"",ROUND($F2453*$A2453,2),""),"")</f>
        <v>13.39</v>
      </c>
      <c r="H2453">
        <f>IFERROR(IF('SUIVI VENTES 403e'!$A2439&lt;&gt;"",YEAR('SUIVI VENTES 403e'!$G2439),""),"")</f>
        <v>2024</v>
      </c>
      <c r="I2453">
        <f>IFERROR(IF('SUIVI VENTES 403e'!$A2439&lt;&gt;"",MONTH('SUIVI VENTES 403e'!$G2439),""),"")</f>
        <v>4</v>
      </c>
    </row>
    <row r="2454" spans="1:9" x14ac:dyDescent="0.25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t="str">
        <f t="shared" si="41"/>
        <v/>
      </c>
      <c r="E2454" cm="1">
        <f t="array" ref="E2454">IFERROR(INDEX($G$3:$S$7,MATCH($H2454,$G$4:$G$7,0),MATCH($I2454,$G$3:$S$3,0)+1),"")</f>
        <v>8</v>
      </c>
      <c r="F2454">
        <f>IFERROR(IF('SUIVI VENTES 403e'!$A2440&lt;&gt;"",ROUND((($C2454/1.2)-$E2454),2),""),"")</f>
        <v>1.25</v>
      </c>
      <c r="G2454">
        <f>IFERROR(IF('SUIVI VENTES 403e'!$A2440&lt;&gt;"",ROUND($F2454*$A2454,2),""),"")</f>
        <v>6.25</v>
      </c>
      <c r="H2454">
        <f>IFERROR(IF('SUIVI VENTES 403e'!$A2440&lt;&gt;"",YEAR('SUIVI VENTES 403e'!$G2440),""),"")</f>
        <v>2024</v>
      </c>
      <c r="I2454">
        <f>IFERROR(IF('SUIVI VENTES 403e'!$A2440&lt;&gt;"",MONTH('SUIVI VENTES 403e'!$G2440),""),"")</f>
        <v>4</v>
      </c>
    </row>
    <row r="2455" spans="1:9" x14ac:dyDescent="0.25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t="str">
        <f t="shared" si="41"/>
        <v/>
      </c>
      <c r="E2455" cm="1">
        <f t="array" ref="E2455">IFERROR(INDEX($G$3:$S$7,MATCH($H2455,$G$4:$G$7,0),MATCH($I2455,$G$3:$S$3,0)+1),"")</f>
        <v>8</v>
      </c>
      <c r="F2455">
        <f>IFERROR(IF('SUIVI VENTES 403e'!$A2441&lt;&gt;"",ROUND((($C2455/1.2)-$E2455),2),""),"")</f>
        <v>1.86</v>
      </c>
      <c r="G2455">
        <f>IFERROR(IF('SUIVI VENTES 403e'!$A2441&lt;&gt;"",ROUND($F2455*$A2455,2),""),"")</f>
        <v>11.16</v>
      </c>
      <c r="H2455">
        <f>IFERROR(IF('SUIVI VENTES 403e'!$A2441&lt;&gt;"",YEAR('SUIVI VENTES 403e'!$G2441),""),"")</f>
        <v>2024</v>
      </c>
      <c r="I2455">
        <f>IFERROR(IF('SUIVI VENTES 403e'!$A2441&lt;&gt;"",MONTH('SUIVI VENTES 403e'!$G2441),""),"")</f>
        <v>4</v>
      </c>
    </row>
    <row r="2456" spans="1:9" x14ac:dyDescent="0.25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t="str">
        <f t="shared" si="41"/>
        <v/>
      </c>
      <c r="E2456" cm="1">
        <f t="array" ref="E2456">IFERROR(INDEX($G$3:$S$7,MATCH($H2456,$G$4:$G$7,0),MATCH($I2456,$G$3:$S$3,0)+1),"")</f>
        <v>8</v>
      </c>
      <c r="F2456">
        <f>IFERROR(IF('SUIVI VENTES 403e'!$A2442&lt;&gt;"",ROUND((($C2456/1.2)-$E2456),2),""),"")</f>
        <v>1.86</v>
      </c>
      <c r="G2456">
        <f>IFERROR(IF('SUIVI VENTES 403e'!$A2442&lt;&gt;"",ROUND($F2456*$A2456,2),""),"")</f>
        <v>27.9</v>
      </c>
      <c r="H2456">
        <f>IFERROR(IF('SUIVI VENTES 403e'!$A2442&lt;&gt;"",YEAR('SUIVI VENTES 403e'!$G2442),""),"")</f>
        <v>2024</v>
      </c>
      <c r="I2456">
        <f>IFERROR(IF('SUIVI VENTES 403e'!$A2442&lt;&gt;"",MONTH('SUIVI VENTES 403e'!$G2442),""),"")</f>
        <v>4</v>
      </c>
    </row>
    <row r="2457" spans="1:9" x14ac:dyDescent="0.25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t="str">
        <f t="shared" si="41"/>
        <v/>
      </c>
      <c r="E2457" cm="1">
        <f t="array" ref="E2457">IFERROR(INDEX($G$3:$S$7,MATCH($H2457,$G$4:$G$7,0),MATCH($I2457,$G$3:$S$3,0)+1),"")</f>
        <v>8</v>
      </c>
      <c r="F2457">
        <f>IFERROR(IF('SUIVI VENTES 403e'!$A2443&lt;&gt;"",ROUND((($C2457/1.2)-$E2457),2),""),"")</f>
        <v>1.86</v>
      </c>
      <c r="G2457">
        <f>IFERROR(IF('SUIVI VENTES 403e'!$A2443&lt;&gt;"",ROUND($F2457*$A2457,2),""),"")</f>
        <v>22.32</v>
      </c>
      <c r="H2457">
        <f>IFERROR(IF('SUIVI VENTES 403e'!$A2443&lt;&gt;"",YEAR('SUIVI VENTES 403e'!$G2443),""),"")</f>
        <v>2024</v>
      </c>
      <c r="I2457">
        <f>IFERROR(IF('SUIVI VENTES 403e'!$A2443&lt;&gt;"",MONTH('SUIVI VENTES 403e'!$G2443),""),"")</f>
        <v>4</v>
      </c>
    </row>
    <row r="2458" spans="1:9" x14ac:dyDescent="0.25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t="str">
        <f t="shared" si="41"/>
        <v/>
      </c>
      <c r="E2458" cm="1">
        <f t="array" ref="E2458">IFERROR(INDEX($G$3:$S$7,MATCH($H2458,$G$4:$G$7,0),MATCH($I2458,$G$3:$S$3,0)+1),"")</f>
        <v>8</v>
      </c>
      <c r="F2458">
        <f>IFERROR(IF('SUIVI VENTES 403e'!$A2444&lt;&gt;"",ROUND((($C2458/1.2)-$E2458),2),""),"")</f>
        <v>1.86</v>
      </c>
      <c r="G2458">
        <f>IFERROR(IF('SUIVI VENTES 403e'!$A2444&lt;&gt;"",ROUND($F2458*$A2458,2),""),"")</f>
        <v>14.88</v>
      </c>
      <c r="H2458">
        <f>IFERROR(IF('SUIVI VENTES 403e'!$A2444&lt;&gt;"",YEAR('SUIVI VENTES 403e'!$G2444),""),"")</f>
        <v>2024</v>
      </c>
      <c r="I2458">
        <f>IFERROR(IF('SUIVI VENTES 403e'!$A2444&lt;&gt;"",MONTH('SUIVI VENTES 403e'!$G2444),""),"")</f>
        <v>4</v>
      </c>
    </row>
    <row r="2459" spans="1:9" x14ac:dyDescent="0.25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t="str">
        <f t="shared" si="41"/>
        <v/>
      </c>
      <c r="E2459" cm="1">
        <f t="array" ref="E2459">IFERROR(INDEX($G$3:$S$7,MATCH($H2459,$G$4:$G$7,0),MATCH($I2459,$G$3:$S$3,0)+1),"")</f>
        <v>8</v>
      </c>
      <c r="F2459">
        <f>IFERROR(IF('SUIVI VENTES 403e'!$A2445&lt;&gt;"",ROUND((($C2459/1.2)-$E2459),2),""),"")</f>
        <v>1.86</v>
      </c>
      <c r="G2459">
        <f>IFERROR(IF('SUIVI VENTES 403e'!$A2445&lt;&gt;"",ROUND($F2459*$A2459,2),""),"")</f>
        <v>22.32</v>
      </c>
      <c r="H2459">
        <f>IFERROR(IF('SUIVI VENTES 403e'!$A2445&lt;&gt;"",YEAR('SUIVI VENTES 403e'!$G2445),""),"")</f>
        <v>2024</v>
      </c>
      <c r="I2459">
        <f>IFERROR(IF('SUIVI VENTES 403e'!$A2445&lt;&gt;"",MONTH('SUIVI VENTES 403e'!$G2445),""),"")</f>
        <v>4</v>
      </c>
    </row>
    <row r="2460" spans="1:9" x14ac:dyDescent="0.25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t="str">
        <f t="shared" si="41"/>
        <v/>
      </c>
      <c r="E2460" cm="1">
        <f t="array" ref="E2460">IFERROR(INDEX($G$3:$S$7,MATCH($H2460,$G$4:$G$7,0),MATCH($I2460,$G$3:$S$3,0)+1),"")</f>
        <v>8</v>
      </c>
      <c r="F2460">
        <f>IFERROR(IF('SUIVI VENTES 403e'!$A2446&lt;&gt;"",ROUND((($C2460/1.2)-$E2460),2),""),"")</f>
        <v>1.86</v>
      </c>
      <c r="G2460">
        <f>IFERROR(IF('SUIVI VENTES 403e'!$A2446&lt;&gt;"",ROUND($F2460*$A2460,2),""),"")</f>
        <v>22.32</v>
      </c>
      <c r="H2460">
        <f>IFERROR(IF('SUIVI VENTES 403e'!$A2446&lt;&gt;"",YEAR('SUIVI VENTES 403e'!$G2446),""),"")</f>
        <v>2024</v>
      </c>
      <c r="I2460">
        <f>IFERROR(IF('SUIVI VENTES 403e'!$A2446&lt;&gt;"",MONTH('SUIVI VENTES 403e'!$G2446),""),"")</f>
        <v>4</v>
      </c>
    </row>
    <row r="2461" spans="1:9" x14ac:dyDescent="0.25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t="str">
        <f t="shared" si="41"/>
        <v/>
      </c>
      <c r="E2461" cm="1">
        <f t="array" ref="E2461">IFERROR(INDEX($G$3:$S$7,MATCH($H2461,$G$4:$G$7,0),MATCH($I2461,$G$3:$S$3,0)+1),"")</f>
        <v>8</v>
      </c>
      <c r="F2461">
        <f>IFERROR(IF('SUIVI VENTES 403e'!$A2447&lt;&gt;"",ROUND((($C2461/1.2)-$E2461),2),""),"")</f>
        <v>1.86</v>
      </c>
      <c r="G2461">
        <f>IFERROR(IF('SUIVI VENTES 403e'!$A2447&lt;&gt;"",ROUND($F2461*$A2461,2),""),"")</f>
        <v>11.16</v>
      </c>
      <c r="H2461">
        <f>IFERROR(IF('SUIVI VENTES 403e'!$A2447&lt;&gt;"",YEAR('SUIVI VENTES 403e'!$G2447),""),"")</f>
        <v>2024</v>
      </c>
      <c r="I2461">
        <f>IFERROR(IF('SUIVI VENTES 403e'!$A2447&lt;&gt;"",MONTH('SUIVI VENTES 403e'!$G2447),""),"")</f>
        <v>4</v>
      </c>
    </row>
    <row r="2462" spans="1:9" x14ac:dyDescent="0.25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t="str">
        <f t="shared" si="41"/>
        <v/>
      </c>
      <c r="E2462" cm="1">
        <f t="array" ref="E2462">IFERROR(INDEX($G$3:$S$7,MATCH($H2462,$G$4:$G$7,0),MATCH($I2462,$G$3:$S$3,0)+1),"")</f>
        <v>8</v>
      </c>
      <c r="F2462">
        <f>IFERROR(IF('SUIVI VENTES 403e'!$A2448&lt;&gt;"",ROUND((($C2462/1.2)-$E2462),2),""),"")</f>
        <v>1.86</v>
      </c>
      <c r="G2462">
        <f>IFERROR(IF('SUIVI VENTES 403e'!$A2448&lt;&gt;"",ROUND($F2462*$A2462,2),""),"")</f>
        <v>37.200000000000003</v>
      </c>
      <c r="H2462">
        <f>IFERROR(IF('SUIVI VENTES 403e'!$A2448&lt;&gt;"",YEAR('SUIVI VENTES 403e'!$G2448),""),"")</f>
        <v>2024</v>
      </c>
      <c r="I2462">
        <f>IFERROR(IF('SUIVI VENTES 403e'!$A2448&lt;&gt;"",MONTH('SUIVI VENTES 403e'!$G2448),""),"")</f>
        <v>4</v>
      </c>
    </row>
    <row r="2463" spans="1:9" x14ac:dyDescent="0.25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t="str">
        <f t="shared" si="41"/>
        <v/>
      </c>
      <c r="E2463" cm="1">
        <f t="array" ref="E2463">IFERROR(INDEX($G$3:$S$7,MATCH($H2463,$G$4:$G$7,0),MATCH($I2463,$G$3:$S$3,0)+1),"")</f>
        <v>8</v>
      </c>
      <c r="F2463">
        <f>IFERROR(IF('SUIVI VENTES 403e'!$A2449&lt;&gt;"",ROUND((($C2463/1.2)-$E2463),2),""),"")</f>
        <v>4.08</v>
      </c>
      <c r="G2463">
        <f>IFERROR(IF('SUIVI VENTES 403e'!$A2449&lt;&gt;"",ROUND($F2463*$A2463,2),""),"")</f>
        <v>20.399999999999999</v>
      </c>
      <c r="H2463">
        <f>IFERROR(IF('SUIVI VENTES 403e'!$A2449&lt;&gt;"",YEAR('SUIVI VENTES 403e'!$G2449),""),"")</f>
        <v>2024</v>
      </c>
      <c r="I2463">
        <f>IFERROR(IF('SUIVI VENTES 403e'!$A2449&lt;&gt;"",MONTH('SUIVI VENTES 403e'!$G2449),""),"")</f>
        <v>4</v>
      </c>
    </row>
    <row r="2464" spans="1:9" x14ac:dyDescent="0.25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t="str">
        <f t="shared" si="41"/>
        <v/>
      </c>
      <c r="E2464" cm="1">
        <f t="array" ref="E2464">IFERROR(INDEX($G$3:$S$7,MATCH($H2464,$G$4:$G$7,0),MATCH($I2464,$G$3:$S$3,0)+1),"")</f>
        <v>8</v>
      </c>
      <c r="F2464">
        <f>IFERROR(IF('SUIVI VENTES 403e'!$A2450&lt;&gt;"",ROUND((($C2464/1.2)-$E2464),2),""),"")</f>
        <v>1.86</v>
      </c>
      <c r="G2464">
        <f>IFERROR(IF('SUIVI VENTES 403e'!$A2450&lt;&gt;"",ROUND($F2464*$A2464,2),""),"")</f>
        <v>18.600000000000001</v>
      </c>
      <c r="H2464">
        <f>IFERROR(IF('SUIVI VENTES 403e'!$A2450&lt;&gt;"",YEAR('SUIVI VENTES 403e'!$G2450),""),"")</f>
        <v>2024</v>
      </c>
      <c r="I2464">
        <f>IFERROR(IF('SUIVI VENTES 403e'!$A2450&lt;&gt;"",MONTH('SUIVI VENTES 403e'!$G2450),""),"")</f>
        <v>4</v>
      </c>
    </row>
    <row r="2465" spans="1:9" x14ac:dyDescent="0.25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t="str">
        <f t="shared" si="41"/>
        <v/>
      </c>
      <c r="E2465" cm="1">
        <f t="array" ref="E2465">IFERROR(INDEX($G$3:$S$7,MATCH($H2465,$G$4:$G$7,0),MATCH($I2465,$G$3:$S$3,0)+1),"")</f>
        <v>8</v>
      </c>
      <c r="F2465">
        <f>IFERROR(IF('SUIVI VENTES 403e'!$A2451&lt;&gt;"",ROUND((($C2465/1.2)-$E2465),2),""),"")</f>
        <v>1.86</v>
      </c>
      <c r="G2465">
        <f>IFERROR(IF('SUIVI VENTES 403e'!$A2451&lt;&gt;"",ROUND($F2465*$A2465,2),""),"")</f>
        <v>20.46</v>
      </c>
      <c r="H2465">
        <f>IFERROR(IF('SUIVI VENTES 403e'!$A2451&lt;&gt;"",YEAR('SUIVI VENTES 403e'!$G2451),""),"")</f>
        <v>2024</v>
      </c>
      <c r="I2465">
        <f>IFERROR(IF('SUIVI VENTES 403e'!$A2451&lt;&gt;"",MONTH('SUIVI VENTES 403e'!$G2451),""),"")</f>
        <v>4</v>
      </c>
    </row>
    <row r="2466" spans="1:9" x14ac:dyDescent="0.25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t="str">
        <f t="shared" si="41"/>
        <v/>
      </c>
      <c r="E2466" cm="1">
        <f t="array" ref="E2466">IFERROR(INDEX($G$3:$S$7,MATCH($H2466,$G$4:$G$7,0),MATCH($I2466,$G$3:$S$3,0)+1),"")</f>
        <v>8</v>
      </c>
      <c r="F2466">
        <f>IFERROR(IF('SUIVI VENTES 403e'!$A2452&lt;&gt;"",ROUND((($C2466/1.2)-$E2466),2),""),"")</f>
        <v>1.86</v>
      </c>
      <c r="G2466">
        <f>IFERROR(IF('SUIVI VENTES 403e'!$A2452&lt;&gt;"",ROUND($F2466*$A2466,2),""),"")</f>
        <v>27.9</v>
      </c>
      <c r="H2466">
        <f>IFERROR(IF('SUIVI VENTES 403e'!$A2452&lt;&gt;"",YEAR('SUIVI VENTES 403e'!$G2452),""),"")</f>
        <v>2024</v>
      </c>
      <c r="I2466">
        <f>IFERROR(IF('SUIVI VENTES 403e'!$A2452&lt;&gt;"",MONTH('SUIVI VENTES 403e'!$G2452),""),"")</f>
        <v>4</v>
      </c>
    </row>
    <row r="2467" spans="1:9" x14ac:dyDescent="0.25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t="str">
        <f t="shared" si="41"/>
        <v/>
      </c>
      <c r="E2467" cm="1">
        <f t="array" ref="E2467">IFERROR(INDEX($G$3:$S$7,MATCH($H2467,$G$4:$G$7,0),MATCH($I2467,$G$3:$S$3,0)+1),"")</f>
        <v>8</v>
      </c>
      <c r="F2467">
        <f>IFERROR(IF('SUIVI VENTES 403e'!$A2453&lt;&gt;"",ROUND((($C2467/1.2)-$E2467),2),""),"")</f>
        <v>1.25</v>
      </c>
      <c r="G2467">
        <f>IFERROR(IF('SUIVI VENTES 403e'!$A2453&lt;&gt;"",ROUND($F2467*$A2467,2),""),"")</f>
        <v>6.25</v>
      </c>
      <c r="H2467">
        <f>IFERROR(IF('SUIVI VENTES 403e'!$A2453&lt;&gt;"",YEAR('SUIVI VENTES 403e'!$G2453),""),"")</f>
        <v>2024</v>
      </c>
      <c r="I2467">
        <f>IFERROR(IF('SUIVI VENTES 403e'!$A2453&lt;&gt;"",MONTH('SUIVI VENTES 403e'!$G2453),""),"")</f>
        <v>4</v>
      </c>
    </row>
    <row r="2468" spans="1:9" x14ac:dyDescent="0.25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t="str">
        <f t="shared" si="41"/>
        <v/>
      </c>
      <c r="E2468" cm="1">
        <f t="array" ref="E2468">IFERROR(INDEX($G$3:$S$7,MATCH($H2468,$G$4:$G$7,0),MATCH($I2468,$G$3:$S$3,0)+1),"")</f>
        <v>8</v>
      </c>
      <c r="F2468">
        <f>IFERROR(IF('SUIVI VENTES 403e'!$A2454&lt;&gt;"",ROUND((($C2468/1.2)-$E2468),2),""),"")</f>
        <v>1.86</v>
      </c>
      <c r="G2468">
        <f>IFERROR(IF('SUIVI VENTES 403e'!$A2454&lt;&gt;"",ROUND($F2468*$A2468,2),""),"")</f>
        <v>20.46</v>
      </c>
      <c r="H2468">
        <f>IFERROR(IF('SUIVI VENTES 403e'!$A2454&lt;&gt;"",YEAR('SUIVI VENTES 403e'!$G2454),""),"")</f>
        <v>2024</v>
      </c>
      <c r="I2468">
        <f>IFERROR(IF('SUIVI VENTES 403e'!$A2454&lt;&gt;"",MONTH('SUIVI VENTES 403e'!$G2454),""),"")</f>
        <v>4</v>
      </c>
    </row>
    <row r="2469" spans="1:9" x14ac:dyDescent="0.25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t="str">
        <f t="shared" si="41"/>
        <v/>
      </c>
      <c r="E2469" cm="1">
        <f t="array" ref="E2469">IFERROR(INDEX($G$3:$S$7,MATCH($H2469,$G$4:$G$7,0),MATCH($I2469,$G$3:$S$3,0)+1),"")</f>
        <v>8</v>
      </c>
      <c r="F2469">
        <f>IFERROR(IF('SUIVI VENTES 403e'!$A2455&lt;&gt;"",ROUND((($C2469/1.2)-$E2469),2),""),"")</f>
        <v>1.25</v>
      </c>
      <c r="G2469">
        <f>IFERROR(IF('SUIVI VENTES 403e'!$A2455&lt;&gt;"",ROUND($F2469*$A2469,2),""),"")</f>
        <v>6.25</v>
      </c>
      <c r="H2469">
        <f>IFERROR(IF('SUIVI VENTES 403e'!$A2455&lt;&gt;"",YEAR('SUIVI VENTES 403e'!$G2455),""),"")</f>
        <v>2024</v>
      </c>
      <c r="I2469">
        <f>IFERROR(IF('SUIVI VENTES 403e'!$A2455&lt;&gt;"",MONTH('SUIVI VENTES 403e'!$G2455),""),"")</f>
        <v>4</v>
      </c>
    </row>
    <row r="2470" spans="1:9" x14ac:dyDescent="0.25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t="str">
        <f t="shared" si="41"/>
        <v/>
      </c>
      <c r="E2470" cm="1">
        <f t="array" ref="E2470">IFERROR(INDEX($G$3:$S$7,MATCH($H2470,$G$4:$G$7,0),MATCH($I2470,$G$3:$S$3,0)+1),"")</f>
        <v>8</v>
      </c>
      <c r="F2470">
        <f>IFERROR(IF('SUIVI VENTES 403e'!$A2456&lt;&gt;"",ROUND((($C2470/1.2)-$E2470),2),""),"")</f>
        <v>1.86</v>
      </c>
      <c r="G2470">
        <f>IFERROR(IF('SUIVI VENTES 403e'!$A2456&lt;&gt;"",ROUND($F2470*$A2470,2),""),"")</f>
        <v>18.600000000000001</v>
      </c>
      <c r="H2470">
        <f>IFERROR(IF('SUIVI VENTES 403e'!$A2456&lt;&gt;"",YEAR('SUIVI VENTES 403e'!$G2456),""),"")</f>
        <v>2024</v>
      </c>
      <c r="I2470">
        <f>IFERROR(IF('SUIVI VENTES 403e'!$A2456&lt;&gt;"",MONTH('SUIVI VENTES 403e'!$G2456),""),"")</f>
        <v>4</v>
      </c>
    </row>
    <row r="2471" spans="1:9" x14ac:dyDescent="0.25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t="str">
        <f t="shared" si="41"/>
        <v/>
      </c>
      <c r="E2471" cm="1">
        <f t="array" ref="E2471">IFERROR(INDEX($G$3:$S$7,MATCH($H2471,$G$4:$G$7,0),MATCH($I2471,$G$3:$S$3,0)+1),"")</f>
        <v>8</v>
      </c>
      <c r="F2471">
        <f>IFERROR(IF('SUIVI VENTES 403e'!$A2457&lt;&gt;"",ROUND((($C2471/1.2)-$E2471),2),""),"")</f>
        <v>1.25</v>
      </c>
      <c r="G2471">
        <f>IFERROR(IF('SUIVI VENTES 403e'!$A2457&lt;&gt;"",ROUND($F2471*$A2471,2),""),"")</f>
        <v>12.5</v>
      </c>
      <c r="H2471">
        <f>IFERROR(IF('SUIVI VENTES 403e'!$A2457&lt;&gt;"",YEAR('SUIVI VENTES 403e'!$G2457),""),"")</f>
        <v>2024</v>
      </c>
      <c r="I2471">
        <f>IFERROR(IF('SUIVI VENTES 403e'!$A2457&lt;&gt;"",MONTH('SUIVI VENTES 403e'!$G2457),""),"")</f>
        <v>4</v>
      </c>
    </row>
    <row r="2472" spans="1:9" x14ac:dyDescent="0.25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t="str">
        <f t="shared" si="41"/>
        <v/>
      </c>
      <c r="E2472" cm="1">
        <f t="array" ref="E2472">IFERROR(INDEX($G$3:$S$7,MATCH($H2472,$G$4:$G$7,0),MATCH($I2472,$G$3:$S$3,0)+1),"")</f>
        <v>8</v>
      </c>
      <c r="F2472">
        <f>IFERROR(IF('SUIVI VENTES 403e'!$A2458&lt;&gt;"",ROUND((($C2472/1.2)-$E2472),2),""),"")</f>
        <v>1.86</v>
      </c>
      <c r="G2472">
        <f>IFERROR(IF('SUIVI VENTES 403e'!$A2458&lt;&gt;"",ROUND($F2472*$A2472,2),""),"")</f>
        <v>9.3000000000000007</v>
      </c>
      <c r="H2472">
        <f>IFERROR(IF('SUIVI VENTES 403e'!$A2458&lt;&gt;"",YEAR('SUIVI VENTES 403e'!$G2458),""),"")</f>
        <v>2024</v>
      </c>
      <c r="I2472">
        <f>IFERROR(IF('SUIVI VENTES 403e'!$A2458&lt;&gt;"",MONTH('SUIVI VENTES 403e'!$G2458),""),"")</f>
        <v>4</v>
      </c>
    </row>
    <row r="2473" spans="1:9" x14ac:dyDescent="0.25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t="str">
        <f t="shared" si="41"/>
        <v/>
      </c>
      <c r="E2473" cm="1">
        <f t="array" ref="E2473">IFERROR(INDEX($G$3:$S$7,MATCH($H2473,$G$4:$G$7,0),MATCH($I2473,$G$3:$S$3,0)+1),"")</f>
        <v>8</v>
      </c>
      <c r="F2473">
        <f>IFERROR(IF('SUIVI VENTES 403e'!$A2459&lt;&gt;"",ROUND((($C2473/1.2)-$E2473),2),""),"")</f>
        <v>4.08</v>
      </c>
      <c r="G2473">
        <f>IFERROR(IF('SUIVI VENTES 403e'!$A2459&lt;&gt;"",ROUND($F2473*$A2473,2),""),"")</f>
        <v>10.199999999999999</v>
      </c>
      <c r="H2473">
        <f>IFERROR(IF('SUIVI VENTES 403e'!$A2459&lt;&gt;"",YEAR('SUIVI VENTES 403e'!$G2459),""),"")</f>
        <v>2024</v>
      </c>
      <c r="I2473">
        <f>IFERROR(IF('SUIVI VENTES 403e'!$A2459&lt;&gt;"",MONTH('SUIVI VENTES 403e'!$G2459),""),"")</f>
        <v>4</v>
      </c>
    </row>
    <row r="2474" spans="1:9" x14ac:dyDescent="0.25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t="str">
        <f t="shared" si="41"/>
        <v/>
      </c>
      <c r="E2474" cm="1">
        <f t="array" ref="E2474">IFERROR(INDEX($G$3:$S$7,MATCH($H2474,$G$4:$G$7,0),MATCH($I2474,$G$3:$S$3,0)+1),"")</f>
        <v>8</v>
      </c>
      <c r="F2474">
        <f>IFERROR(IF('SUIVI VENTES 403e'!$A2460&lt;&gt;"",ROUND((($C2474/1.2)-$E2474),2),""),"")</f>
        <v>1.25</v>
      </c>
      <c r="G2474">
        <f>IFERROR(IF('SUIVI VENTES 403e'!$A2460&lt;&gt;"",ROUND($F2474*$A2474,2),""),"")</f>
        <v>18.75</v>
      </c>
      <c r="H2474">
        <f>IFERROR(IF('SUIVI VENTES 403e'!$A2460&lt;&gt;"",YEAR('SUIVI VENTES 403e'!$G2460),""),"")</f>
        <v>2024</v>
      </c>
      <c r="I2474">
        <f>IFERROR(IF('SUIVI VENTES 403e'!$A2460&lt;&gt;"",MONTH('SUIVI VENTES 403e'!$G2460),""),"")</f>
        <v>4</v>
      </c>
    </row>
    <row r="2475" spans="1:9" x14ac:dyDescent="0.25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t="str">
        <f t="shared" si="41"/>
        <v/>
      </c>
      <c r="E2475" cm="1">
        <f t="array" ref="E2475">IFERROR(INDEX($G$3:$S$7,MATCH($H2475,$G$4:$G$7,0),MATCH($I2475,$G$3:$S$3,0)+1),"")</f>
        <v>8</v>
      </c>
      <c r="F2475">
        <f>IFERROR(IF('SUIVI VENTES 403e'!$A2461&lt;&gt;"",ROUND((($C2475/1.2)-$E2475),2),""),"")</f>
        <v>1.86</v>
      </c>
      <c r="G2475">
        <f>IFERROR(IF('SUIVI VENTES 403e'!$A2461&lt;&gt;"",ROUND($F2475*$A2475,2),""),"")</f>
        <v>18.600000000000001</v>
      </c>
      <c r="H2475">
        <f>IFERROR(IF('SUIVI VENTES 403e'!$A2461&lt;&gt;"",YEAR('SUIVI VENTES 403e'!$G2461),""),"")</f>
        <v>2024</v>
      </c>
      <c r="I2475">
        <f>IFERROR(IF('SUIVI VENTES 403e'!$A2461&lt;&gt;"",MONTH('SUIVI VENTES 403e'!$G2461),""),"")</f>
        <v>4</v>
      </c>
    </row>
    <row r="2476" spans="1:9" x14ac:dyDescent="0.25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t="str">
        <f t="shared" si="41"/>
        <v/>
      </c>
      <c r="E2476" cm="1">
        <f t="array" ref="E2476">IFERROR(INDEX($G$3:$S$7,MATCH($H2476,$G$4:$G$7,0),MATCH($I2476,$G$3:$S$3,0)+1),"")</f>
        <v>8</v>
      </c>
      <c r="F2476">
        <f>IFERROR(IF('SUIVI VENTES 403e'!$A2462&lt;&gt;"",ROUND((($C2476/1.2)-$E2476),2),""),"")</f>
        <v>1.86</v>
      </c>
      <c r="G2476">
        <f>IFERROR(IF('SUIVI VENTES 403e'!$A2462&lt;&gt;"",ROUND($F2476*$A2476,2),""),"")</f>
        <v>18.600000000000001</v>
      </c>
      <c r="H2476">
        <f>IFERROR(IF('SUIVI VENTES 403e'!$A2462&lt;&gt;"",YEAR('SUIVI VENTES 403e'!$G2462),""),"")</f>
        <v>2024</v>
      </c>
      <c r="I2476">
        <f>IFERROR(IF('SUIVI VENTES 403e'!$A2462&lt;&gt;"",MONTH('SUIVI VENTES 403e'!$G2462),""),"")</f>
        <v>4</v>
      </c>
    </row>
    <row r="2477" spans="1:9" x14ac:dyDescent="0.25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t="str">
        <f t="shared" si="41"/>
        <v/>
      </c>
      <c r="E2477" cm="1">
        <f t="array" ref="E2477">IFERROR(INDEX($G$3:$S$7,MATCH($H2477,$G$4:$G$7,0),MATCH($I2477,$G$3:$S$3,0)+1),"")</f>
        <v>9</v>
      </c>
      <c r="F2477">
        <f>IFERROR(IF('SUIVI VENTES 403e'!$A2463&lt;&gt;"",ROUND((($C2477/1.2)-$E2477),2),""),"")</f>
        <v>0.86</v>
      </c>
      <c r="G2477">
        <f>IFERROR(IF('SUIVI VENTES 403e'!$A2463&lt;&gt;"",ROUND($F2477*$A2477,2),""),"")</f>
        <v>5.16</v>
      </c>
      <c r="H2477">
        <f>IFERROR(IF('SUIVI VENTES 403e'!$A2463&lt;&gt;"",YEAR('SUIVI VENTES 403e'!$G2463),""),"")</f>
        <v>2024</v>
      </c>
      <c r="I2477">
        <f>IFERROR(IF('SUIVI VENTES 403e'!$A2463&lt;&gt;"",MONTH('SUIVI VENTES 403e'!$G2463),""),"")</f>
        <v>5</v>
      </c>
    </row>
    <row r="2478" spans="1:9" x14ac:dyDescent="0.25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t="str">
        <f t="shared" si="41"/>
        <v/>
      </c>
      <c r="E2478" cm="1">
        <f t="array" ref="E2478">IFERROR(INDEX($G$3:$S$7,MATCH($H2478,$G$4:$G$7,0),MATCH($I2478,$G$3:$S$3,0)+1),"")</f>
        <v>9</v>
      </c>
      <c r="F2478">
        <f>IFERROR(IF('SUIVI VENTES 403e'!$A2464&lt;&gt;"",ROUND((($C2478/1.2)-$E2478),2),""),"")</f>
        <v>0.86</v>
      </c>
      <c r="G2478">
        <f>IFERROR(IF('SUIVI VENTES 403e'!$A2464&lt;&gt;"",ROUND($F2478*$A2478,2),""),"")</f>
        <v>2.58</v>
      </c>
      <c r="H2478">
        <f>IFERROR(IF('SUIVI VENTES 403e'!$A2464&lt;&gt;"",YEAR('SUIVI VENTES 403e'!$G2464),""),"")</f>
        <v>2024</v>
      </c>
      <c r="I2478">
        <f>IFERROR(IF('SUIVI VENTES 403e'!$A2464&lt;&gt;"",MONTH('SUIVI VENTES 403e'!$G2464),""),"")</f>
        <v>5</v>
      </c>
    </row>
    <row r="2479" spans="1:9" x14ac:dyDescent="0.25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t="str">
        <f t="shared" si="41"/>
        <v/>
      </c>
      <c r="E2479" cm="1">
        <f t="array" ref="E2479">IFERROR(INDEX($G$3:$S$7,MATCH($H2479,$G$4:$G$7,0),MATCH($I2479,$G$3:$S$3,0)+1),"")</f>
        <v>9</v>
      </c>
      <c r="F2479">
        <f>IFERROR(IF('SUIVI VENTES 403e'!$A2465&lt;&gt;"",ROUND((($C2479/1.2)-$E2479),2),""),"")</f>
        <v>0.25</v>
      </c>
      <c r="G2479">
        <f>IFERROR(IF('SUIVI VENTES 403e'!$A2465&lt;&gt;"",ROUND($F2479*$A2479,2),""),"")</f>
        <v>2.5</v>
      </c>
      <c r="H2479">
        <f>IFERROR(IF('SUIVI VENTES 403e'!$A2465&lt;&gt;"",YEAR('SUIVI VENTES 403e'!$G2465),""),"")</f>
        <v>2024</v>
      </c>
      <c r="I2479">
        <f>IFERROR(IF('SUIVI VENTES 403e'!$A2465&lt;&gt;"",MONTH('SUIVI VENTES 403e'!$G2465),""),"")</f>
        <v>5</v>
      </c>
    </row>
    <row r="2480" spans="1:9" x14ac:dyDescent="0.25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t="str">
        <f t="shared" si="41"/>
        <v/>
      </c>
      <c r="E2480" cm="1">
        <f t="array" ref="E2480">IFERROR(INDEX($G$3:$S$7,MATCH($H2480,$G$4:$G$7,0),MATCH($I2480,$G$3:$S$3,0)+1),"")</f>
        <v>9</v>
      </c>
      <c r="F2480">
        <f>IFERROR(IF('SUIVI VENTES 403e'!$A2466&lt;&gt;"",ROUND((($C2480/1.2)-$E2480),2),""),"")</f>
        <v>0.86</v>
      </c>
      <c r="G2480">
        <f>IFERROR(IF('SUIVI VENTES 403e'!$A2466&lt;&gt;"",ROUND($F2480*$A2480,2),""),"")</f>
        <v>8.6</v>
      </c>
      <c r="H2480">
        <f>IFERROR(IF('SUIVI VENTES 403e'!$A2466&lt;&gt;"",YEAR('SUIVI VENTES 403e'!$G2466),""),"")</f>
        <v>2024</v>
      </c>
      <c r="I2480">
        <f>IFERROR(IF('SUIVI VENTES 403e'!$A2466&lt;&gt;"",MONTH('SUIVI VENTES 403e'!$G2466),""),"")</f>
        <v>5</v>
      </c>
    </row>
    <row r="2481" spans="1:9" x14ac:dyDescent="0.25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t="str">
        <f t="shared" si="41"/>
        <v/>
      </c>
      <c r="E2481" cm="1">
        <f t="array" ref="E2481">IFERROR(INDEX($G$3:$S$7,MATCH($H2481,$G$4:$G$7,0),MATCH($I2481,$G$3:$S$3,0)+1),"")</f>
        <v>9</v>
      </c>
      <c r="F2481">
        <f>IFERROR(IF('SUIVI VENTES 403e'!$A2467&lt;&gt;"",ROUND((($C2481/1.2)-$E2481),2),""),"")</f>
        <v>0.86</v>
      </c>
      <c r="G2481">
        <f>IFERROR(IF('SUIVI VENTES 403e'!$A2467&lt;&gt;"",ROUND($F2481*$A2481,2),""),"")</f>
        <v>10.32</v>
      </c>
      <c r="H2481">
        <f>IFERROR(IF('SUIVI VENTES 403e'!$A2467&lt;&gt;"",YEAR('SUIVI VENTES 403e'!$G2467),""),"")</f>
        <v>2024</v>
      </c>
      <c r="I2481">
        <f>IFERROR(IF('SUIVI VENTES 403e'!$A2467&lt;&gt;"",MONTH('SUIVI VENTES 403e'!$G2467),""),"")</f>
        <v>5</v>
      </c>
    </row>
    <row r="2482" spans="1:9" x14ac:dyDescent="0.25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t="str">
        <f t="shared" si="41"/>
        <v/>
      </c>
      <c r="E2482" cm="1">
        <f t="array" ref="E2482">IFERROR(INDEX($G$3:$S$7,MATCH($H2482,$G$4:$G$7,0),MATCH($I2482,$G$3:$S$3,0)+1),"")</f>
        <v>9</v>
      </c>
      <c r="F2482">
        <f>IFERROR(IF('SUIVI VENTES 403e'!$A2468&lt;&gt;"",ROUND((($C2482/1.2)-$E2482),2),""),"")</f>
        <v>0.86</v>
      </c>
      <c r="G2482">
        <f>IFERROR(IF('SUIVI VENTES 403e'!$A2468&lt;&gt;"",ROUND($F2482*$A2482,2),""),"")</f>
        <v>6.88</v>
      </c>
      <c r="H2482">
        <f>IFERROR(IF('SUIVI VENTES 403e'!$A2468&lt;&gt;"",YEAR('SUIVI VENTES 403e'!$G2468),""),"")</f>
        <v>2024</v>
      </c>
      <c r="I2482">
        <f>IFERROR(IF('SUIVI VENTES 403e'!$A2468&lt;&gt;"",MONTH('SUIVI VENTES 403e'!$G2468),""),"")</f>
        <v>5</v>
      </c>
    </row>
    <row r="2483" spans="1:9" x14ac:dyDescent="0.25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t="str">
        <f t="shared" si="41"/>
        <v/>
      </c>
      <c r="E2483" cm="1">
        <f t="array" ref="E2483">IFERROR(INDEX($G$3:$S$7,MATCH($H2483,$G$4:$G$7,0),MATCH($I2483,$G$3:$S$3,0)+1),"")</f>
        <v>9</v>
      </c>
      <c r="F2483">
        <f>IFERROR(IF('SUIVI VENTES 403e'!$A2469&lt;&gt;"",ROUND((($C2483/1.2)-$E2483),2),""),"")</f>
        <v>0.86</v>
      </c>
      <c r="G2483">
        <f>IFERROR(IF('SUIVI VENTES 403e'!$A2469&lt;&gt;"",ROUND($F2483*$A2483,2),""),"")</f>
        <v>4.3</v>
      </c>
      <c r="H2483">
        <f>IFERROR(IF('SUIVI VENTES 403e'!$A2469&lt;&gt;"",YEAR('SUIVI VENTES 403e'!$G2469),""),"")</f>
        <v>2024</v>
      </c>
      <c r="I2483">
        <f>IFERROR(IF('SUIVI VENTES 403e'!$A2469&lt;&gt;"",MONTH('SUIVI VENTES 403e'!$G2469),""),"")</f>
        <v>5</v>
      </c>
    </row>
    <row r="2484" spans="1:9" x14ac:dyDescent="0.25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t="str">
        <f t="shared" si="41"/>
        <v/>
      </c>
      <c r="E2484" cm="1">
        <f t="array" ref="E2484">IFERROR(INDEX($G$3:$S$7,MATCH($H2484,$G$4:$G$7,0),MATCH($I2484,$G$3:$S$3,0)+1),"")</f>
        <v>9</v>
      </c>
      <c r="F2484">
        <f>IFERROR(IF('SUIVI VENTES 403e'!$A2470&lt;&gt;"",ROUND((($C2484/1.2)-$E2484),2),""),"")</f>
        <v>0.86</v>
      </c>
      <c r="G2484">
        <f>IFERROR(IF('SUIVI VENTES 403e'!$A2470&lt;&gt;"",ROUND($F2484*$A2484,2),""),"")</f>
        <v>4.3</v>
      </c>
      <c r="H2484">
        <f>IFERROR(IF('SUIVI VENTES 403e'!$A2470&lt;&gt;"",YEAR('SUIVI VENTES 403e'!$G2470),""),"")</f>
        <v>2024</v>
      </c>
      <c r="I2484">
        <f>IFERROR(IF('SUIVI VENTES 403e'!$A2470&lt;&gt;"",MONTH('SUIVI VENTES 403e'!$G2470),""),"")</f>
        <v>5</v>
      </c>
    </row>
    <row r="2485" spans="1:9" x14ac:dyDescent="0.25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t="str">
        <f t="shared" si="41"/>
        <v/>
      </c>
      <c r="E2485" cm="1">
        <f t="array" ref="E2485">IFERROR(INDEX($G$3:$S$7,MATCH($H2485,$G$4:$G$7,0),MATCH($I2485,$G$3:$S$3,0)+1),"")</f>
        <v>9</v>
      </c>
      <c r="F2485">
        <f>IFERROR(IF('SUIVI VENTES 403e'!$A2471&lt;&gt;"",ROUND((($C2485/1.2)-$E2485),2),""),"")</f>
        <v>0.86</v>
      </c>
      <c r="G2485">
        <f>IFERROR(IF('SUIVI VENTES 403e'!$A2471&lt;&gt;"",ROUND($F2485*$A2485,2),""),"")</f>
        <v>5.16</v>
      </c>
      <c r="H2485">
        <f>IFERROR(IF('SUIVI VENTES 403e'!$A2471&lt;&gt;"",YEAR('SUIVI VENTES 403e'!$G2471),""),"")</f>
        <v>2024</v>
      </c>
      <c r="I2485">
        <f>IFERROR(IF('SUIVI VENTES 403e'!$A2471&lt;&gt;"",MONTH('SUIVI VENTES 403e'!$G2471),""),"")</f>
        <v>5</v>
      </c>
    </row>
    <row r="2486" spans="1:9" x14ac:dyDescent="0.25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t="str">
        <f t="shared" si="41"/>
        <v/>
      </c>
      <c r="E2486" cm="1">
        <f t="array" ref="E2486">IFERROR(INDEX($G$3:$S$7,MATCH($H2486,$G$4:$G$7,0),MATCH($I2486,$G$3:$S$3,0)+1),"")</f>
        <v>9</v>
      </c>
      <c r="F2486">
        <f>IFERROR(IF('SUIVI VENTES 403e'!$A2472&lt;&gt;"",ROUND((($C2486/1.2)-$E2486),2),""),"")</f>
        <v>0.86</v>
      </c>
      <c r="G2486">
        <f>IFERROR(IF('SUIVI VENTES 403e'!$A2472&lt;&gt;"",ROUND($F2486*$A2486,2),""),"")</f>
        <v>4.3</v>
      </c>
      <c r="H2486">
        <f>IFERROR(IF('SUIVI VENTES 403e'!$A2472&lt;&gt;"",YEAR('SUIVI VENTES 403e'!$G2472),""),"")</f>
        <v>2024</v>
      </c>
      <c r="I2486">
        <f>IFERROR(IF('SUIVI VENTES 403e'!$A2472&lt;&gt;"",MONTH('SUIVI VENTES 403e'!$G2472),""),"")</f>
        <v>5</v>
      </c>
    </row>
    <row r="2487" spans="1:9" x14ac:dyDescent="0.25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t="str">
        <f t="shared" si="41"/>
        <v/>
      </c>
      <c r="E2487" cm="1">
        <f t="array" ref="E2487">IFERROR(INDEX($G$3:$S$7,MATCH($H2487,$G$4:$G$7,0),MATCH($I2487,$G$3:$S$3,0)+1),"")</f>
        <v>9</v>
      </c>
      <c r="F2487">
        <f>IFERROR(IF('SUIVI VENTES 403e'!$A2473&lt;&gt;"",ROUND((($C2487/1.2)-$E2487),2),""),"")</f>
        <v>0.25</v>
      </c>
      <c r="G2487">
        <f>IFERROR(IF('SUIVI VENTES 403e'!$A2473&lt;&gt;"",ROUND($F2487*$A2487,2),""),"")</f>
        <v>1.25</v>
      </c>
      <c r="H2487">
        <f>IFERROR(IF('SUIVI VENTES 403e'!$A2473&lt;&gt;"",YEAR('SUIVI VENTES 403e'!$G2473),""),"")</f>
        <v>2024</v>
      </c>
      <c r="I2487">
        <f>IFERROR(IF('SUIVI VENTES 403e'!$A2473&lt;&gt;"",MONTH('SUIVI VENTES 403e'!$G2473),""),"")</f>
        <v>5</v>
      </c>
    </row>
    <row r="2488" spans="1:9" x14ac:dyDescent="0.25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t="str">
        <f t="shared" si="41"/>
        <v/>
      </c>
      <c r="E2488" cm="1">
        <f t="array" ref="E2488">IFERROR(INDEX($G$3:$S$7,MATCH($H2488,$G$4:$G$7,0),MATCH($I2488,$G$3:$S$3,0)+1),"")</f>
        <v>9</v>
      </c>
      <c r="F2488">
        <f>IFERROR(IF('SUIVI VENTES 403e'!$A2474&lt;&gt;"",ROUND((($C2488/1.2)-$E2488),2),""),"")</f>
        <v>0.87</v>
      </c>
      <c r="G2488">
        <f>IFERROR(IF('SUIVI VENTES 403e'!$A2474&lt;&gt;"",ROUND($F2488*$A2488,2),""),"")</f>
        <v>1.74</v>
      </c>
      <c r="H2488">
        <f>IFERROR(IF('SUIVI VENTES 403e'!$A2474&lt;&gt;"",YEAR('SUIVI VENTES 403e'!$G2474),""),"")</f>
        <v>2024</v>
      </c>
      <c r="I2488">
        <f>IFERROR(IF('SUIVI VENTES 403e'!$A2474&lt;&gt;"",MONTH('SUIVI VENTES 403e'!$G2474),""),"")</f>
        <v>5</v>
      </c>
    </row>
    <row r="2489" spans="1:9" x14ac:dyDescent="0.25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t="str">
        <f t="shared" si="41"/>
        <v/>
      </c>
      <c r="E2489" cm="1">
        <f t="array" ref="E2489">IFERROR(INDEX($G$3:$S$7,MATCH($H2489,$G$4:$G$7,0),MATCH($I2489,$G$3:$S$3,0)+1),"")</f>
        <v>9</v>
      </c>
      <c r="F2489">
        <f>IFERROR(IF('SUIVI VENTES 403e'!$A2475&lt;&gt;"",ROUND((($C2489/1.2)-$E2489),2),""),"")</f>
        <v>12.4</v>
      </c>
      <c r="G2489">
        <f>IFERROR(IF('SUIVI VENTES 403e'!$A2475&lt;&gt;"",ROUND($F2489*$A2489,2),""),"")</f>
        <v>3.1</v>
      </c>
      <c r="H2489">
        <f>IFERROR(IF('SUIVI VENTES 403e'!$A2475&lt;&gt;"",YEAR('SUIVI VENTES 403e'!$G2475),""),"")</f>
        <v>2024</v>
      </c>
      <c r="I2489">
        <f>IFERROR(IF('SUIVI VENTES 403e'!$A2475&lt;&gt;"",MONTH('SUIVI VENTES 403e'!$G2475),""),"")</f>
        <v>5</v>
      </c>
    </row>
    <row r="2490" spans="1:9" x14ac:dyDescent="0.25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t="str">
        <f t="shared" si="41"/>
        <v/>
      </c>
      <c r="E2490" cm="1">
        <f t="array" ref="E2490">IFERROR(INDEX($G$3:$S$7,MATCH($H2490,$G$4:$G$7,0),MATCH($I2490,$G$3:$S$3,0)+1),"")</f>
        <v>9</v>
      </c>
      <c r="F2490">
        <f>IFERROR(IF('SUIVI VENTES 403e'!$A2476&lt;&gt;"",ROUND((($C2490/1.2)-$E2490),2),""),"")</f>
        <v>3.85</v>
      </c>
      <c r="G2490">
        <f>IFERROR(IF('SUIVI VENTES 403e'!$A2476&lt;&gt;"",ROUND($F2490*$A2490,2),""),"")</f>
        <v>11.55</v>
      </c>
      <c r="H2490">
        <f>IFERROR(IF('SUIVI VENTES 403e'!$A2476&lt;&gt;"",YEAR('SUIVI VENTES 403e'!$G2476),""),"")</f>
        <v>2024</v>
      </c>
      <c r="I2490">
        <f>IFERROR(IF('SUIVI VENTES 403e'!$A2476&lt;&gt;"",MONTH('SUIVI VENTES 403e'!$G2476),""),"")</f>
        <v>5</v>
      </c>
    </row>
    <row r="2491" spans="1:9" x14ac:dyDescent="0.25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t="str">
        <f t="shared" si="41"/>
        <v/>
      </c>
      <c r="E2491" cm="1">
        <f t="array" ref="E2491">IFERROR(INDEX($G$3:$S$7,MATCH($H2491,$G$4:$G$7,0),MATCH($I2491,$G$3:$S$3,0)+1),"")</f>
        <v>9</v>
      </c>
      <c r="F2491">
        <f>IFERROR(IF('SUIVI VENTES 403e'!$A2477&lt;&gt;"",ROUND((($C2491/1.2)-$E2491),2),""),"")</f>
        <v>0.87</v>
      </c>
      <c r="G2491">
        <f>IFERROR(IF('SUIVI VENTES 403e'!$A2477&lt;&gt;"",ROUND($F2491*$A2491,2),""),"")</f>
        <v>1.74</v>
      </c>
      <c r="H2491">
        <f>IFERROR(IF('SUIVI VENTES 403e'!$A2477&lt;&gt;"",YEAR('SUIVI VENTES 403e'!$G2477),""),"")</f>
        <v>2024</v>
      </c>
      <c r="I2491">
        <f>IFERROR(IF('SUIVI VENTES 403e'!$A2477&lt;&gt;"",MONTH('SUIVI VENTES 403e'!$G2477),""),"")</f>
        <v>5</v>
      </c>
    </row>
    <row r="2492" spans="1:9" x14ac:dyDescent="0.25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t="str">
        <f t="shared" si="41"/>
        <v/>
      </c>
      <c r="E2492" cm="1">
        <f t="array" ref="E2492">IFERROR(INDEX($G$3:$S$7,MATCH($H2492,$G$4:$G$7,0),MATCH($I2492,$G$3:$S$3,0)+1),"")</f>
        <v>9</v>
      </c>
      <c r="F2492">
        <f>IFERROR(IF('SUIVI VENTES 403e'!$A2478&lt;&gt;"",ROUND((($C2492/1.2)-$E2492),2),""),"")</f>
        <v>12.39</v>
      </c>
      <c r="G2492">
        <f>IFERROR(IF('SUIVI VENTES 403e'!$A2478&lt;&gt;"",ROUND($F2492*$A2492,2),""),"")</f>
        <v>12.39</v>
      </c>
      <c r="H2492">
        <f>IFERROR(IF('SUIVI VENTES 403e'!$A2478&lt;&gt;"",YEAR('SUIVI VENTES 403e'!$G2478),""),"")</f>
        <v>2024</v>
      </c>
      <c r="I2492">
        <f>IFERROR(IF('SUIVI VENTES 403e'!$A2478&lt;&gt;"",MONTH('SUIVI VENTES 403e'!$G2478),""),"")</f>
        <v>5</v>
      </c>
    </row>
    <row r="2493" spans="1:9" x14ac:dyDescent="0.25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t="str">
        <f t="shared" si="41"/>
        <v/>
      </c>
      <c r="E2493" cm="1">
        <f t="array" ref="E2493">IFERROR(INDEX($G$3:$S$7,MATCH($H2493,$G$4:$G$7,0),MATCH($I2493,$G$3:$S$3,0)+1),"")</f>
        <v>9</v>
      </c>
      <c r="F2493">
        <f>IFERROR(IF('SUIVI VENTES 403e'!$A2479&lt;&gt;"",ROUND((($C2493/1.2)-$E2493),2),""),"")</f>
        <v>0.86</v>
      </c>
      <c r="G2493">
        <f>IFERROR(IF('SUIVI VENTES 403e'!$A2479&lt;&gt;"",ROUND($F2493*$A2493,2),""),"")</f>
        <v>4.3</v>
      </c>
      <c r="H2493">
        <f>IFERROR(IF('SUIVI VENTES 403e'!$A2479&lt;&gt;"",YEAR('SUIVI VENTES 403e'!$G2479),""),"")</f>
        <v>2024</v>
      </c>
      <c r="I2493">
        <f>IFERROR(IF('SUIVI VENTES 403e'!$A2479&lt;&gt;"",MONTH('SUIVI VENTES 403e'!$G2479),""),"")</f>
        <v>5</v>
      </c>
    </row>
    <row r="2494" spans="1:9" x14ac:dyDescent="0.25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t="str">
        <f t="shared" si="41"/>
        <v/>
      </c>
      <c r="E2494" cm="1">
        <f t="array" ref="E2494">IFERROR(INDEX($G$3:$S$7,MATCH($H2494,$G$4:$G$7,0),MATCH($I2494,$G$3:$S$3,0)+1),"")</f>
        <v>9</v>
      </c>
      <c r="F2494">
        <f>IFERROR(IF('SUIVI VENTES 403e'!$A2480&lt;&gt;"",ROUND((($C2494/1.2)-$E2494),2),""),"")</f>
        <v>0.86</v>
      </c>
      <c r="G2494">
        <f>IFERROR(IF('SUIVI VENTES 403e'!$A2480&lt;&gt;"",ROUND($F2494*$A2494,2),""),"")</f>
        <v>10.32</v>
      </c>
      <c r="H2494">
        <f>IFERROR(IF('SUIVI VENTES 403e'!$A2480&lt;&gt;"",YEAR('SUIVI VENTES 403e'!$G2480),""),"")</f>
        <v>2024</v>
      </c>
      <c r="I2494">
        <f>IFERROR(IF('SUIVI VENTES 403e'!$A2480&lt;&gt;"",MONTH('SUIVI VENTES 403e'!$G2480),""),"")</f>
        <v>5</v>
      </c>
    </row>
    <row r="2495" spans="1:9" x14ac:dyDescent="0.25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t="str">
        <f t="shared" si="41"/>
        <v/>
      </c>
      <c r="E2495" cm="1">
        <f t="array" ref="E2495">IFERROR(INDEX($G$3:$S$7,MATCH($H2495,$G$4:$G$7,0),MATCH($I2495,$G$3:$S$3,0)+1),"")</f>
        <v>9</v>
      </c>
      <c r="F2495">
        <f>IFERROR(IF('SUIVI VENTES 403e'!$A2481&lt;&gt;"",ROUND((($C2495/1.2)-$E2495),2),""),"")</f>
        <v>0.86</v>
      </c>
      <c r="G2495">
        <f>IFERROR(IF('SUIVI VENTES 403e'!$A2481&lt;&gt;"",ROUND($F2495*$A2495,2),""),"")</f>
        <v>10.32</v>
      </c>
      <c r="H2495">
        <f>IFERROR(IF('SUIVI VENTES 403e'!$A2481&lt;&gt;"",YEAR('SUIVI VENTES 403e'!$G2481),""),"")</f>
        <v>2024</v>
      </c>
      <c r="I2495">
        <f>IFERROR(IF('SUIVI VENTES 403e'!$A2481&lt;&gt;"",MONTH('SUIVI VENTES 403e'!$G2481),""),"")</f>
        <v>5</v>
      </c>
    </row>
    <row r="2496" spans="1:9" x14ac:dyDescent="0.25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t="str">
        <f t="shared" si="41"/>
        <v/>
      </c>
      <c r="E2496" cm="1">
        <f t="array" ref="E2496">IFERROR(INDEX($G$3:$S$7,MATCH($H2496,$G$4:$G$7,0),MATCH($I2496,$G$3:$S$3,0)+1),"")</f>
        <v>9</v>
      </c>
      <c r="F2496">
        <f>IFERROR(IF('SUIVI VENTES 403e'!$A2482&lt;&gt;"",ROUND((($C2496/1.2)-$E2496),2),""),"")</f>
        <v>0.25</v>
      </c>
      <c r="G2496">
        <f>IFERROR(IF('SUIVI VENTES 403e'!$A2482&lt;&gt;"",ROUND($F2496*$A2496,2),""),"")</f>
        <v>7.5</v>
      </c>
      <c r="H2496">
        <f>IFERROR(IF('SUIVI VENTES 403e'!$A2482&lt;&gt;"",YEAR('SUIVI VENTES 403e'!$G2482),""),"")</f>
        <v>2024</v>
      </c>
      <c r="I2496">
        <f>IFERROR(IF('SUIVI VENTES 403e'!$A2482&lt;&gt;"",MONTH('SUIVI VENTES 403e'!$G2482),""),"")</f>
        <v>5</v>
      </c>
    </row>
    <row r="2497" spans="1:9" x14ac:dyDescent="0.25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t="str">
        <f t="shared" si="41"/>
        <v/>
      </c>
      <c r="E2497" cm="1">
        <f t="array" ref="E2497">IFERROR(INDEX($G$3:$S$7,MATCH($H2497,$G$4:$G$7,0),MATCH($I2497,$G$3:$S$3,0)+1),"")</f>
        <v>9</v>
      </c>
      <c r="F2497">
        <f>IFERROR(IF('SUIVI VENTES 403e'!$A2483&lt;&gt;"",ROUND((($C2497/1.2)-$E2497),2),""),"")</f>
        <v>3.08</v>
      </c>
      <c r="G2497">
        <f>IFERROR(IF('SUIVI VENTES 403e'!$A2483&lt;&gt;"",ROUND($F2497*$A2497,2),""),"")</f>
        <v>4.62</v>
      </c>
      <c r="H2497">
        <f>IFERROR(IF('SUIVI VENTES 403e'!$A2483&lt;&gt;"",YEAR('SUIVI VENTES 403e'!$G2483),""),"")</f>
        <v>2024</v>
      </c>
      <c r="I2497">
        <f>IFERROR(IF('SUIVI VENTES 403e'!$A2483&lt;&gt;"",MONTH('SUIVI VENTES 403e'!$G2483),""),"")</f>
        <v>5</v>
      </c>
    </row>
    <row r="2498" spans="1:9" x14ac:dyDescent="0.25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t="str">
        <f t="shared" si="41"/>
        <v/>
      </c>
      <c r="E2498" cm="1">
        <f t="array" ref="E2498">IFERROR(INDEX($G$3:$S$7,MATCH($H2498,$G$4:$G$7,0),MATCH($I2498,$G$3:$S$3,0)+1),"")</f>
        <v>9</v>
      </c>
      <c r="F2498">
        <f>IFERROR(IF('SUIVI VENTES 403e'!$A2484&lt;&gt;"",ROUND((($C2498/1.2)-$E2498),2),""),"")</f>
        <v>0.86</v>
      </c>
      <c r="G2498">
        <f>IFERROR(IF('SUIVI VENTES 403e'!$A2484&lt;&gt;"",ROUND($F2498*$A2498,2),""),"")</f>
        <v>5.16</v>
      </c>
      <c r="H2498">
        <f>IFERROR(IF('SUIVI VENTES 403e'!$A2484&lt;&gt;"",YEAR('SUIVI VENTES 403e'!$G2484),""),"")</f>
        <v>2024</v>
      </c>
      <c r="I2498">
        <f>IFERROR(IF('SUIVI VENTES 403e'!$A2484&lt;&gt;"",MONTH('SUIVI VENTES 403e'!$G2484),""),"")</f>
        <v>5</v>
      </c>
    </row>
    <row r="2499" spans="1:9" x14ac:dyDescent="0.25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t="str">
        <f t="shared" si="41"/>
        <v/>
      </c>
      <c r="E2499" cm="1">
        <f t="array" ref="E2499">IFERROR(INDEX($G$3:$S$7,MATCH($H2499,$G$4:$G$7,0),MATCH($I2499,$G$3:$S$3,0)+1),"")</f>
        <v>9</v>
      </c>
      <c r="F2499">
        <f>IFERROR(IF('SUIVI VENTES 403e'!$A2485&lt;&gt;"",ROUND((($C2499/1.2)-$E2499),2),""),"")</f>
        <v>0.86</v>
      </c>
      <c r="G2499">
        <f>IFERROR(IF('SUIVI VENTES 403e'!$A2485&lt;&gt;"",ROUND($F2499*$A2499,2),""),"")</f>
        <v>2.58</v>
      </c>
      <c r="H2499">
        <f>IFERROR(IF('SUIVI VENTES 403e'!$A2485&lt;&gt;"",YEAR('SUIVI VENTES 403e'!$G2485),""),"")</f>
        <v>2024</v>
      </c>
      <c r="I2499">
        <f>IFERROR(IF('SUIVI VENTES 403e'!$A2485&lt;&gt;"",MONTH('SUIVI VENTES 403e'!$G2485),""),"")</f>
        <v>5</v>
      </c>
    </row>
    <row r="2500" spans="1:9" x14ac:dyDescent="0.25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t="str">
        <f t="shared" si="41"/>
        <v/>
      </c>
      <c r="E2500" cm="1">
        <f t="array" ref="E2500">IFERROR(INDEX($G$3:$S$7,MATCH($H2500,$G$4:$G$7,0),MATCH($I2500,$G$3:$S$3,0)+1),"")</f>
        <v>9</v>
      </c>
      <c r="F2500">
        <f>IFERROR(IF('SUIVI VENTES 403e'!$A2486&lt;&gt;"",ROUND((($C2500/1.2)-$E2500),2),""),"")</f>
        <v>0.86</v>
      </c>
      <c r="G2500">
        <f>IFERROR(IF('SUIVI VENTES 403e'!$A2486&lt;&gt;"",ROUND($F2500*$A2500,2),""),"")</f>
        <v>12.9</v>
      </c>
      <c r="H2500">
        <f>IFERROR(IF('SUIVI VENTES 403e'!$A2486&lt;&gt;"",YEAR('SUIVI VENTES 403e'!$G2486),""),"")</f>
        <v>2024</v>
      </c>
      <c r="I2500">
        <f>IFERROR(IF('SUIVI VENTES 403e'!$A2486&lt;&gt;"",MONTH('SUIVI VENTES 403e'!$G2486),""),"")</f>
        <v>5</v>
      </c>
    </row>
    <row r="2501" spans="1:9" x14ac:dyDescent="0.25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t="str">
        <f t="shared" si="41"/>
        <v/>
      </c>
      <c r="E2501" cm="1">
        <f t="array" ref="E2501">IFERROR(INDEX($G$3:$S$7,MATCH($H2501,$G$4:$G$7,0),MATCH($I2501,$G$3:$S$3,0)+1),"")</f>
        <v>9</v>
      </c>
      <c r="F2501">
        <f>IFERROR(IF('SUIVI VENTES 403e'!$A2487&lt;&gt;"",ROUND((($C2501/1.2)-$E2501),2),""),"")</f>
        <v>0.86</v>
      </c>
      <c r="G2501">
        <f>IFERROR(IF('SUIVI VENTES 403e'!$A2487&lt;&gt;"",ROUND($F2501*$A2501,2),""),"")</f>
        <v>3.44</v>
      </c>
      <c r="H2501">
        <f>IFERROR(IF('SUIVI VENTES 403e'!$A2487&lt;&gt;"",YEAR('SUIVI VENTES 403e'!$G2487),""),"")</f>
        <v>2024</v>
      </c>
      <c r="I2501">
        <f>IFERROR(IF('SUIVI VENTES 403e'!$A2487&lt;&gt;"",MONTH('SUIVI VENTES 403e'!$G2487),""),"")</f>
        <v>5</v>
      </c>
    </row>
    <row r="2502" spans="1:9" x14ac:dyDescent="0.25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t="str">
        <f t="shared" si="41"/>
        <v/>
      </c>
      <c r="E2502" cm="1">
        <f t="array" ref="E2502">IFERROR(INDEX($G$3:$S$7,MATCH($H2502,$G$4:$G$7,0),MATCH($I2502,$G$3:$S$3,0)+1),"")</f>
        <v>9</v>
      </c>
      <c r="F2502">
        <f>IFERROR(IF('SUIVI VENTES 403e'!$A2488&lt;&gt;"",ROUND((($C2502/1.2)-$E2502),2),""),"")</f>
        <v>0.86</v>
      </c>
      <c r="G2502">
        <f>IFERROR(IF('SUIVI VENTES 403e'!$A2488&lt;&gt;"",ROUND($F2502*$A2502,2),""),"")</f>
        <v>10.32</v>
      </c>
      <c r="H2502">
        <f>IFERROR(IF('SUIVI VENTES 403e'!$A2488&lt;&gt;"",YEAR('SUIVI VENTES 403e'!$G2488),""),"")</f>
        <v>2024</v>
      </c>
      <c r="I2502">
        <f>IFERROR(IF('SUIVI VENTES 403e'!$A2488&lt;&gt;"",MONTH('SUIVI VENTES 403e'!$G2488),""),"")</f>
        <v>5</v>
      </c>
    </row>
    <row r="2503" spans="1:9" x14ac:dyDescent="0.25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t="str">
        <f t="shared" si="41"/>
        <v/>
      </c>
      <c r="E2503" cm="1">
        <f t="array" ref="E2503">IFERROR(INDEX($G$3:$S$7,MATCH($H2503,$G$4:$G$7,0),MATCH($I2503,$G$3:$S$3,0)+1),"")</f>
        <v>9</v>
      </c>
      <c r="F2503">
        <f>IFERROR(IF('SUIVI VENTES 403e'!$A2489&lt;&gt;"",ROUND((($C2503/1.2)-$E2503),2),""),"")</f>
        <v>0.86</v>
      </c>
      <c r="G2503">
        <f>IFERROR(IF('SUIVI VENTES 403e'!$A2489&lt;&gt;"",ROUND($F2503*$A2503,2),""),"")</f>
        <v>5.16</v>
      </c>
      <c r="H2503">
        <f>IFERROR(IF('SUIVI VENTES 403e'!$A2489&lt;&gt;"",YEAR('SUIVI VENTES 403e'!$G2489),""),"")</f>
        <v>2024</v>
      </c>
      <c r="I2503">
        <f>IFERROR(IF('SUIVI VENTES 403e'!$A2489&lt;&gt;"",MONTH('SUIVI VENTES 403e'!$G2489),""),"")</f>
        <v>5</v>
      </c>
    </row>
    <row r="2504" spans="1:9" x14ac:dyDescent="0.25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t="str">
        <f t="shared" si="41"/>
        <v/>
      </c>
      <c r="E2504" cm="1">
        <f t="array" ref="E2504">IFERROR(INDEX($G$3:$S$7,MATCH($H2504,$G$4:$G$7,0),MATCH($I2504,$G$3:$S$3,0)+1),"")</f>
        <v>9</v>
      </c>
      <c r="F2504">
        <f>IFERROR(IF('SUIVI VENTES 403e'!$A2490&lt;&gt;"",ROUND((($C2504/1.2)-$E2504),2),""),"")</f>
        <v>0.86</v>
      </c>
      <c r="G2504">
        <f>IFERROR(IF('SUIVI VENTES 403e'!$A2490&lt;&gt;"",ROUND($F2504*$A2504,2),""),"")</f>
        <v>5.16</v>
      </c>
      <c r="H2504">
        <f>IFERROR(IF('SUIVI VENTES 403e'!$A2490&lt;&gt;"",YEAR('SUIVI VENTES 403e'!$G2490),""),"")</f>
        <v>2024</v>
      </c>
      <c r="I2504">
        <f>IFERROR(IF('SUIVI VENTES 403e'!$A2490&lt;&gt;"",MONTH('SUIVI VENTES 403e'!$G2490),""),"")</f>
        <v>5</v>
      </c>
    </row>
    <row r="2505" spans="1:9" x14ac:dyDescent="0.25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t="str">
        <f t="shared" si="41"/>
        <v/>
      </c>
      <c r="E2505" cm="1">
        <f t="array" ref="E2505">IFERROR(INDEX($G$3:$S$7,MATCH($H2505,$G$4:$G$7,0),MATCH($I2505,$G$3:$S$3,0)+1),"")</f>
        <v>9</v>
      </c>
      <c r="F2505">
        <f>IFERROR(IF('SUIVI VENTES 403e'!$A2491&lt;&gt;"",ROUND((($C2505/1.2)-$E2505),2),""),"")</f>
        <v>0.86</v>
      </c>
      <c r="G2505">
        <f>IFERROR(IF('SUIVI VENTES 403e'!$A2491&lt;&gt;"",ROUND($F2505*$A2505,2),""),"")</f>
        <v>6.88</v>
      </c>
      <c r="H2505">
        <f>IFERROR(IF('SUIVI VENTES 403e'!$A2491&lt;&gt;"",YEAR('SUIVI VENTES 403e'!$G2491),""),"")</f>
        <v>2024</v>
      </c>
      <c r="I2505">
        <f>IFERROR(IF('SUIVI VENTES 403e'!$A2491&lt;&gt;"",MONTH('SUIVI VENTES 403e'!$G2491),""),"")</f>
        <v>5</v>
      </c>
    </row>
    <row r="2506" spans="1:9" x14ac:dyDescent="0.25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t="str">
        <f t="shared" si="41"/>
        <v/>
      </c>
      <c r="E2506" cm="1">
        <f t="array" ref="E2506">IFERROR(INDEX($G$3:$S$7,MATCH($H2506,$G$4:$G$7,0),MATCH($I2506,$G$3:$S$3,0)+1),"")</f>
        <v>9</v>
      </c>
      <c r="F2506">
        <f>IFERROR(IF('SUIVI VENTES 403e'!$A2492&lt;&gt;"",ROUND((($C2506/1.2)-$E2506),2),""),"")</f>
        <v>3.08</v>
      </c>
      <c r="G2506">
        <f>IFERROR(IF('SUIVI VENTES 403e'!$A2492&lt;&gt;"",ROUND($F2506*$A2506,2),""),"")</f>
        <v>1.54</v>
      </c>
      <c r="H2506">
        <f>IFERROR(IF('SUIVI VENTES 403e'!$A2492&lt;&gt;"",YEAR('SUIVI VENTES 403e'!$G2492),""),"")</f>
        <v>2024</v>
      </c>
      <c r="I2506">
        <f>IFERROR(IF('SUIVI VENTES 403e'!$A2492&lt;&gt;"",MONTH('SUIVI VENTES 403e'!$G2492),""),"")</f>
        <v>5</v>
      </c>
    </row>
    <row r="2507" spans="1:9" x14ac:dyDescent="0.25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t="str">
        <f t="shared" si="41"/>
        <v/>
      </c>
      <c r="E2507" cm="1">
        <f t="array" ref="E2507">IFERROR(INDEX($G$3:$S$7,MATCH($H2507,$G$4:$G$7,0),MATCH($I2507,$G$3:$S$3,0)+1),"")</f>
        <v>9</v>
      </c>
      <c r="F2507">
        <f>IFERROR(IF('SUIVI VENTES 403e'!$A2493&lt;&gt;"",ROUND((($C2507/1.2)-$E2507),2),""),"")</f>
        <v>0.87</v>
      </c>
      <c r="G2507">
        <f>IFERROR(IF('SUIVI VENTES 403e'!$A2493&lt;&gt;"",ROUND($F2507*$A2507,2),""),"")</f>
        <v>1.74</v>
      </c>
      <c r="H2507">
        <f>IFERROR(IF('SUIVI VENTES 403e'!$A2493&lt;&gt;"",YEAR('SUIVI VENTES 403e'!$G2493),""),"")</f>
        <v>2024</v>
      </c>
      <c r="I2507">
        <f>IFERROR(IF('SUIVI VENTES 403e'!$A2493&lt;&gt;"",MONTH('SUIVI VENTES 403e'!$G2493),""),"")</f>
        <v>5</v>
      </c>
    </row>
    <row r="2508" spans="1:9" x14ac:dyDescent="0.25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t="str">
        <f t="shared" si="41"/>
        <v/>
      </c>
      <c r="E2508" cm="1">
        <f t="array" ref="E2508">IFERROR(INDEX($G$3:$S$7,MATCH($H2508,$G$4:$G$7,0),MATCH($I2508,$G$3:$S$3,0)+1),"")</f>
        <v>9</v>
      </c>
      <c r="F2508">
        <f>IFERROR(IF('SUIVI VENTES 403e'!$A2494&lt;&gt;"",ROUND((($C2508/1.2)-$E2508),2),""),"")</f>
        <v>0.86</v>
      </c>
      <c r="G2508">
        <f>IFERROR(IF('SUIVI VENTES 403e'!$A2494&lt;&gt;"",ROUND($F2508*$A2508,2),""),"")</f>
        <v>9.4600000000000009</v>
      </c>
      <c r="H2508">
        <f>IFERROR(IF('SUIVI VENTES 403e'!$A2494&lt;&gt;"",YEAR('SUIVI VENTES 403e'!$G2494),""),"")</f>
        <v>2024</v>
      </c>
      <c r="I2508">
        <f>IFERROR(IF('SUIVI VENTES 403e'!$A2494&lt;&gt;"",MONTH('SUIVI VENTES 403e'!$G2494),""),"")</f>
        <v>5</v>
      </c>
    </row>
    <row r="2509" spans="1:9" x14ac:dyDescent="0.25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t="str">
        <f t="shared" si="41"/>
        <v/>
      </c>
      <c r="E2509" cm="1">
        <f t="array" ref="E2509">IFERROR(INDEX($G$3:$S$7,MATCH($H2509,$G$4:$G$7,0),MATCH($I2509,$G$3:$S$3,0)+1),"")</f>
        <v>9</v>
      </c>
      <c r="F2509">
        <f>IFERROR(IF('SUIVI VENTES 403e'!$A2495&lt;&gt;"",ROUND((($C2509/1.2)-$E2509),2),""),"")</f>
        <v>3.08</v>
      </c>
      <c r="G2509">
        <f>IFERROR(IF('SUIVI VENTES 403e'!$A2495&lt;&gt;"",ROUND($F2509*$A2509,2),""),"")</f>
        <v>3.08</v>
      </c>
      <c r="H2509">
        <f>IFERROR(IF('SUIVI VENTES 403e'!$A2495&lt;&gt;"",YEAR('SUIVI VENTES 403e'!$G2495),""),"")</f>
        <v>2024</v>
      </c>
      <c r="I2509">
        <f>IFERROR(IF('SUIVI VENTES 403e'!$A2495&lt;&gt;"",MONTH('SUIVI VENTES 403e'!$G2495),""),"")</f>
        <v>5</v>
      </c>
    </row>
    <row r="2510" spans="1:9" x14ac:dyDescent="0.25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t="str">
        <f t="shared" si="41"/>
        <v/>
      </c>
      <c r="E2510" cm="1">
        <f t="array" ref="E2510">IFERROR(INDEX($G$3:$S$7,MATCH($H2510,$G$4:$G$7,0),MATCH($I2510,$G$3:$S$3,0)+1),"")</f>
        <v>9</v>
      </c>
      <c r="F2510">
        <f>IFERROR(IF('SUIVI VENTES 403e'!$A2496&lt;&gt;"",ROUND((($C2510/1.2)-$E2510),2),""),"")</f>
        <v>0.86</v>
      </c>
      <c r="G2510">
        <f>IFERROR(IF('SUIVI VENTES 403e'!$A2496&lt;&gt;"",ROUND($F2510*$A2510,2),""),"")</f>
        <v>10.32</v>
      </c>
      <c r="H2510">
        <f>IFERROR(IF('SUIVI VENTES 403e'!$A2496&lt;&gt;"",YEAR('SUIVI VENTES 403e'!$G2496),""),"")</f>
        <v>2024</v>
      </c>
      <c r="I2510">
        <f>IFERROR(IF('SUIVI VENTES 403e'!$A2496&lt;&gt;"",MONTH('SUIVI VENTES 403e'!$G2496),""),"")</f>
        <v>5</v>
      </c>
    </row>
    <row r="2511" spans="1:9" x14ac:dyDescent="0.25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t="str">
        <f t="shared" si="41"/>
        <v/>
      </c>
      <c r="E2511" cm="1">
        <f t="array" ref="E2511">IFERROR(INDEX($G$3:$S$7,MATCH($H2511,$G$4:$G$7,0),MATCH($I2511,$G$3:$S$3,0)+1),"")</f>
        <v>9</v>
      </c>
      <c r="F2511">
        <f>IFERROR(IF('SUIVI VENTES 403e'!$A2497&lt;&gt;"",ROUND((($C2511/1.2)-$E2511),2),""),"")</f>
        <v>0.86</v>
      </c>
      <c r="G2511">
        <f>IFERROR(IF('SUIVI VENTES 403e'!$A2497&lt;&gt;"",ROUND($F2511*$A2511,2),""),"")</f>
        <v>10.32</v>
      </c>
      <c r="H2511">
        <f>IFERROR(IF('SUIVI VENTES 403e'!$A2497&lt;&gt;"",YEAR('SUIVI VENTES 403e'!$G2497),""),"")</f>
        <v>2024</v>
      </c>
      <c r="I2511">
        <f>IFERROR(IF('SUIVI VENTES 403e'!$A2497&lt;&gt;"",MONTH('SUIVI VENTES 403e'!$G2497),""),"")</f>
        <v>5</v>
      </c>
    </row>
    <row r="2512" spans="1:9" x14ac:dyDescent="0.25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t="str">
        <f t="shared" ref="D2512:D2575" si="42">IFERROR(IF(B2512=0,A2512,""),"")</f>
        <v/>
      </c>
      <c r="E2512" cm="1">
        <f t="array" ref="E2512">IFERROR(INDEX($G$3:$S$7,MATCH($H2512,$G$4:$G$7,0),MATCH($I2512,$G$3:$S$3,0)+1),"")</f>
        <v>9</v>
      </c>
      <c r="F2512">
        <f>IFERROR(IF('SUIVI VENTES 403e'!$A2498&lt;&gt;"",ROUND((($C2512/1.2)-$E2512),2),""),"")</f>
        <v>0.86</v>
      </c>
      <c r="G2512">
        <f>IFERROR(IF('SUIVI VENTES 403e'!$A2498&lt;&gt;"",ROUND($F2512*$A2512,2),""),"")</f>
        <v>10.32</v>
      </c>
      <c r="H2512">
        <f>IFERROR(IF('SUIVI VENTES 403e'!$A2498&lt;&gt;"",YEAR('SUIVI VENTES 403e'!$G2498),""),"")</f>
        <v>2024</v>
      </c>
      <c r="I2512">
        <f>IFERROR(IF('SUIVI VENTES 403e'!$A2498&lt;&gt;"",MONTH('SUIVI VENTES 403e'!$G2498),""),"")</f>
        <v>5</v>
      </c>
    </row>
    <row r="2513" spans="1:9" x14ac:dyDescent="0.25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t="str">
        <f t="shared" si="42"/>
        <v/>
      </c>
      <c r="E2513" cm="1">
        <f t="array" ref="E2513">IFERROR(INDEX($G$3:$S$7,MATCH($H2513,$G$4:$G$7,0),MATCH($I2513,$G$3:$S$3,0)+1),"")</f>
        <v>9</v>
      </c>
      <c r="F2513">
        <f>IFERROR(IF('SUIVI VENTES 403e'!$A2499&lt;&gt;"",ROUND((($C2513/1.2)-$E2513),2),""),"")</f>
        <v>0.86</v>
      </c>
      <c r="G2513">
        <f>IFERROR(IF('SUIVI VENTES 403e'!$A2499&lt;&gt;"",ROUND($F2513*$A2513,2),""),"")</f>
        <v>10.32</v>
      </c>
      <c r="H2513">
        <f>IFERROR(IF('SUIVI VENTES 403e'!$A2499&lt;&gt;"",YEAR('SUIVI VENTES 403e'!$G2499),""),"")</f>
        <v>2024</v>
      </c>
      <c r="I2513">
        <f>IFERROR(IF('SUIVI VENTES 403e'!$A2499&lt;&gt;"",MONTH('SUIVI VENTES 403e'!$G2499),""),"")</f>
        <v>5</v>
      </c>
    </row>
    <row r="2514" spans="1:9" x14ac:dyDescent="0.25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t="str">
        <f t="shared" si="42"/>
        <v/>
      </c>
      <c r="E2514" cm="1">
        <f t="array" ref="E2514">IFERROR(INDEX($G$3:$S$7,MATCH($H2514,$G$4:$G$7,0),MATCH($I2514,$G$3:$S$3,0)+1),"")</f>
        <v>9</v>
      </c>
      <c r="F2514">
        <f>IFERROR(IF('SUIVI VENTES 403e'!$A2500&lt;&gt;"",ROUND((($C2514/1.2)-$E2514),2),""),"")</f>
        <v>0.86</v>
      </c>
      <c r="G2514">
        <f>IFERROR(IF('SUIVI VENTES 403e'!$A2500&lt;&gt;"",ROUND($F2514*$A2514,2),""),"")</f>
        <v>9.4600000000000009</v>
      </c>
      <c r="H2514">
        <f>IFERROR(IF('SUIVI VENTES 403e'!$A2500&lt;&gt;"",YEAR('SUIVI VENTES 403e'!$G2500),""),"")</f>
        <v>2024</v>
      </c>
      <c r="I2514">
        <f>IFERROR(IF('SUIVI VENTES 403e'!$A2500&lt;&gt;"",MONTH('SUIVI VENTES 403e'!$G2500),""),"")</f>
        <v>5</v>
      </c>
    </row>
    <row r="2515" spans="1:9" x14ac:dyDescent="0.25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t="str">
        <f t="shared" si="42"/>
        <v/>
      </c>
      <c r="E2515" cm="1">
        <f t="array" ref="E2515">IFERROR(INDEX($G$3:$S$7,MATCH($H2515,$G$4:$G$7,0),MATCH($I2515,$G$3:$S$3,0)+1),"")</f>
        <v>9</v>
      </c>
      <c r="F2515">
        <f>IFERROR(IF('SUIVI VENTES 403e'!$A2501&lt;&gt;"",ROUND((($C2515/1.2)-$E2515),2),""),"")</f>
        <v>0.25</v>
      </c>
      <c r="G2515">
        <f>IFERROR(IF('SUIVI VENTES 403e'!$A2501&lt;&gt;"",ROUND($F2515*$A2515,2),""),"")</f>
        <v>1.25</v>
      </c>
      <c r="H2515">
        <f>IFERROR(IF('SUIVI VENTES 403e'!$A2501&lt;&gt;"",YEAR('SUIVI VENTES 403e'!$G2501),""),"")</f>
        <v>2024</v>
      </c>
      <c r="I2515">
        <f>IFERROR(IF('SUIVI VENTES 403e'!$A2501&lt;&gt;"",MONTH('SUIVI VENTES 403e'!$G2501),""),"")</f>
        <v>5</v>
      </c>
    </row>
    <row r="2516" spans="1:9" x14ac:dyDescent="0.25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t="str">
        <f t="shared" si="42"/>
        <v/>
      </c>
      <c r="E2516" cm="1">
        <f t="array" ref="E2516">IFERROR(INDEX($G$3:$S$7,MATCH($H2516,$G$4:$G$7,0),MATCH($I2516,$G$3:$S$3,0)+1),"")</f>
        <v>9</v>
      </c>
      <c r="F2516">
        <f>IFERROR(IF('SUIVI VENTES 403e'!$A2502&lt;&gt;"",ROUND((($C2516/1.2)-$E2516),2),""),"")</f>
        <v>0.86</v>
      </c>
      <c r="G2516">
        <f>IFERROR(IF('SUIVI VENTES 403e'!$A2502&lt;&gt;"",ROUND($F2516*$A2516,2),""),"")</f>
        <v>3.44</v>
      </c>
      <c r="H2516">
        <f>IFERROR(IF('SUIVI VENTES 403e'!$A2502&lt;&gt;"",YEAR('SUIVI VENTES 403e'!$G2502),""),"")</f>
        <v>2024</v>
      </c>
      <c r="I2516">
        <f>IFERROR(IF('SUIVI VENTES 403e'!$A2502&lt;&gt;"",MONTH('SUIVI VENTES 403e'!$G2502),""),"")</f>
        <v>5</v>
      </c>
    </row>
    <row r="2517" spans="1:9" x14ac:dyDescent="0.25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t="str">
        <f t="shared" si="42"/>
        <v/>
      </c>
      <c r="E2517" cm="1">
        <f t="array" ref="E2517">IFERROR(INDEX($G$3:$S$7,MATCH($H2517,$G$4:$G$7,0),MATCH($I2517,$G$3:$S$3,0)+1),"")</f>
        <v>9</v>
      </c>
      <c r="F2517">
        <f>IFERROR(IF('SUIVI VENTES 403e'!$A2503&lt;&gt;"",ROUND((($C2517/1.2)-$E2517),2),""),"")</f>
        <v>0.86</v>
      </c>
      <c r="G2517">
        <f>IFERROR(IF('SUIVI VENTES 403e'!$A2503&lt;&gt;"",ROUND($F2517*$A2517,2),""),"")</f>
        <v>4.3</v>
      </c>
      <c r="H2517">
        <f>IFERROR(IF('SUIVI VENTES 403e'!$A2503&lt;&gt;"",YEAR('SUIVI VENTES 403e'!$G2503),""),"")</f>
        <v>2024</v>
      </c>
      <c r="I2517">
        <f>IFERROR(IF('SUIVI VENTES 403e'!$A2503&lt;&gt;"",MONTH('SUIVI VENTES 403e'!$G2503),""),"")</f>
        <v>5</v>
      </c>
    </row>
    <row r="2518" spans="1:9" x14ac:dyDescent="0.25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t="str">
        <f t="shared" si="42"/>
        <v/>
      </c>
      <c r="E2518" cm="1">
        <f t="array" ref="E2518">IFERROR(INDEX($G$3:$S$7,MATCH($H2518,$G$4:$G$7,0),MATCH($I2518,$G$3:$S$3,0)+1),"")</f>
        <v>9</v>
      </c>
      <c r="F2518">
        <f>IFERROR(IF('SUIVI VENTES 403e'!$A2504&lt;&gt;"",ROUND((($C2518/1.2)-$E2518),2),""),"")</f>
        <v>0.86</v>
      </c>
      <c r="G2518">
        <f>IFERROR(IF('SUIVI VENTES 403e'!$A2504&lt;&gt;"",ROUND($F2518*$A2518,2),""),"")</f>
        <v>10.32</v>
      </c>
      <c r="H2518">
        <f>IFERROR(IF('SUIVI VENTES 403e'!$A2504&lt;&gt;"",YEAR('SUIVI VENTES 403e'!$G2504),""),"")</f>
        <v>2024</v>
      </c>
      <c r="I2518">
        <f>IFERROR(IF('SUIVI VENTES 403e'!$A2504&lt;&gt;"",MONTH('SUIVI VENTES 403e'!$G2504),""),"")</f>
        <v>5</v>
      </c>
    </row>
    <row r="2519" spans="1:9" x14ac:dyDescent="0.25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t="str">
        <f t="shared" si="42"/>
        <v/>
      </c>
      <c r="E2519" cm="1">
        <f t="array" ref="E2519">IFERROR(INDEX($G$3:$S$7,MATCH($H2519,$G$4:$G$7,0),MATCH($I2519,$G$3:$S$3,0)+1),"")</f>
        <v>9</v>
      </c>
      <c r="F2519">
        <f>IFERROR(IF('SUIVI VENTES 403e'!$A2505&lt;&gt;"",ROUND((($C2519/1.2)-$E2519),2),""),"")</f>
        <v>0.86</v>
      </c>
      <c r="G2519">
        <f>IFERROR(IF('SUIVI VENTES 403e'!$A2505&lt;&gt;"",ROUND($F2519*$A2519,2),""),"")</f>
        <v>10.32</v>
      </c>
      <c r="H2519">
        <f>IFERROR(IF('SUIVI VENTES 403e'!$A2505&lt;&gt;"",YEAR('SUIVI VENTES 403e'!$G2505),""),"")</f>
        <v>2024</v>
      </c>
      <c r="I2519">
        <f>IFERROR(IF('SUIVI VENTES 403e'!$A2505&lt;&gt;"",MONTH('SUIVI VENTES 403e'!$G2505),""),"")</f>
        <v>5</v>
      </c>
    </row>
    <row r="2520" spans="1:9" x14ac:dyDescent="0.25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t="str">
        <f t="shared" si="42"/>
        <v/>
      </c>
      <c r="E2520" cm="1">
        <f t="array" ref="E2520">IFERROR(INDEX($G$3:$S$7,MATCH($H2520,$G$4:$G$7,0),MATCH($I2520,$G$3:$S$3,0)+1),"")</f>
        <v>9</v>
      </c>
      <c r="F2520">
        <f>IFERROR(IF('SUIVI VENTES 403e'!$A2506&lt;&gt;"",ROUND((($C2520/1.2)-$E2520),2),""),"")</f>
        <v>0.86</v>
      </c>
      <c r="G2520">
        <f>IFERROR(IF('SUIVI VENTES 403e'!$A2506&lt;&gt;"",ROUND($F2520*$A2520,2),""),"")</f>
        <v>0.86</v>
      </c>
      <c r="H2520">
        <f>IFERROR(IF('SUIVI VENTES 403e'!$A2506&lt;&gt;"",YEAR('SUIVI VENTES 403e'!$G2506),""),"")</f>
        <v>2024</v>
      </c>
      <c r="I2520">
        <f>IFERROR(IF('SUIVI VENTES 403e'!$A2506&lt;&gt;"",MONTH('SUIVI VENTES 403e'!$G2506),""),"")</f>
        <v>5</v>
      </c>
    </row>
    <row r="2521" spans="1:9" x14ac:dyDescent="0.25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t="str">
        <f t="shared" si="42"/>
        <v/>
      </c>
      <c r="E2521" cm="1">
        <f t="array" ref="E2521">IFERROR(INDEX($G$3:$S$7,MATCH($H2521,$G$4:$G$7,0),MATCH($I2521,$G$3:$S$3,0)+1),"")</f>
        <v>9</v>
      </c>
      <c r="F2521">
        <f>IFERROR(IF('SUIVI VENTES 403e'!$A2507&lt;&gt;"",ROUND((($C2521/1.2)-$E2521),2),""),"")</f>
        <v>0.86</v>
      </c>
      <c r="G2521">
        <f>IFERROR(IF('SUIVI VENTES 403e'!$A2507&lt;&gt;"",ROUND($F2521*$A2521,2),""),"")</f>
        <v>10.32</v>
      </c>
      <c r="H2521">
        <f>IFERROR(IF('SUIVI VENTES 403e'!$A2507&lt;&gt;"",YEAR('SUIVI VENTES 403e'!$G2507),""),"")</f>
        <v>2024</v>
      </c>
      <c r="I2521">
        <f>IFERROR(IF('SUIVI VENTES 403e'!$A2507&lt;&gt;"",MONTH('SUIVI VENTES 403e'!$G2507),""),"")</f>
        <v>5</v>
      </c>
    </row>
    <row r="2522" spans="1:9" x14ac:dyDescent="0.25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t="str">
        <f t="shared" si="42"/>
        <v/>
      </c>
      <c r="E2522" cm="1">
        <f t="array" ref="E2522">IFERROR(INDEX($G$3:$S$7,MATCH($H2522,$G$4:$G$7,0),MATCH($I2522,$G$3:$S$3,0)+1),"")</f>
        <v>9</v>
      </c>
      <c r="F2522">
        <f>IFERROR(IF('SUIVI VENTES 403e'!$A2508&lt;&gt;"",ROUND((($C2522/1.2)-$E2522),2),""),"")</f>
        <v>3.08</v>
      </c>
      <c r="G2522">
        <f>IFERROR(IF('SUIVI VENTES 403e'!$A2508&lt;&gt;"",ROUND($F2522*$A2522,2),""),"")</f>
        <v>10.78</v>
      </c>
      <c r="H2522">
        <f>IFERROR(IF('SUIVI VENTES 403e'!$A2508&lt;&gt;"",YEAR('SUIVI VENTES 403e'!$G2508),""),"")</f>
        <v>2024</v>
      </c>
      <c r="I2522">
        <f>IFERROR(IF('SUIVI VENTES 403e'!$A2508&lt;&gt;"",MONTH('SUIVI VENTES 403e'!$G2508),""),"")</f>
        <v>5</v>
      </c>
    </row>
    <row r="2523" spans="1:9" x14ac:dyDescent="0.25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t="str">
        <f t="shared" si="42"/>
        <v/>
      </c>
      <c r="E2523" cm="1">
        <f t="array" ref="E2523">IFERROR(INDEX($G$3:$S$7,MATCH($H2523,$G$4:$G$7,0),MATCH($I2523,$G$3:$S$3,0)+1),"")</f>
        <v>9</v>
      </c>
      <c r="F2523">
        <f>IFERROR(IF('SUIVI VENTES 403e'!$A2509&lt;&gt;"",ROUND((($C2523/1.2)-$E2523),2),""),"")</f>
        <v>0.25</v>
      </c>
      <c r="G2523">
        <f>IFERROR(IF('SUIVI VENTES 403e'!$A2509&lt;&gt;"",ROUND($F2523*$A2523,2),""),"")</f>
        <v>2.5</v>
      </c>
      <c r="H2523">
        <f>IFERROR(IF('SUIVI VENTES 403e'!$A2509&lt;&gt;"",YEAR('SUIVI VENTES 403e'!$G2509),""),"")</f>
        <v>2024</v>
      </c>
      <c r="I2523">
        <f>IFERROR(IF('SUIVI VENTES 403e'!$A2509&lt;&gt;"",MONTH('SUIVI VENTES 403e'!$G2509),""),"")</f>
        <v>5</v>
      </c>
    </row>
    <row r="2524" spans="1:9" x14ac:dyDescent="0.25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t="str">
        <f t="shared" si="42"/>
        <v/>
      </c>
      <c r="E2524" cm="1">
        <f t="array" ref="E2524">IFERROR(INDEX($G$3:$S$7,MATCH($H2524,$G$4:$G$7,0),MATCH($I2524,$G$3:$S$3,0)+1),"")</f>
        <v>9</v>
      </c>
      <c r="F2524">
        <f>IFERROR(IF('SUIVI VENTES 403e'!$A2510&lt;&gt;"",ROUND((($C2524/1.2)-$E2524),2),""),"")</f>
        <v>0.25</v>
      </c>
      <c r="G2524">
        <f>IFERROR(IF('SUIVI VENTES 403e'!$A2510&lt;&gt;"",ROUND($F2524*$A2524,2),""),"")</f>
        <v>1.25</v>
      </c>
      <c r="H2524">
        <f>IFERROR(IF('SUIVI VENTES 403e'!$A2510&lt;&gt;"",YEAR('SUIVI VENTES 403e'!$G2510),""),"")</f>
        <v>2024</v>
      </c>
      <c r="I2524">
        <f>IFERROR(IF('SUIVI VENTES 403e'!$A2510&lt;&gt;"",MONTH('SUIVI VENTES 403e'!$G2510),""),"")</f>
        <v>5</v>
      </c>
    </row>
    <row r="2525" spans="1:9" x14ac:dyDescent="0.25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t="str">
        <f t="shared" si="42"/>
        <v/>
      </c>
      <c r="E2525" cm="1">
        <f t="array" ref="E2525">IFERROR(INDEX($G$3:$S$7,MATCH($H2525,$G$4:$G$7,0),MATCH($I2525,$G$3:$S$3,0)+1),"")</f>
        <v>9</v>
      </c>
      <c r="F2525">
        <f>IFERROR(IF('SUIVI VENTES 403e'!$A2511&lt;&gt;"",ROUND((($C2525/1.2)-$E2525),2),""),"")</f>
        <v>0.86</v>
      </c>
      <c r="G2525">
        <f>IFERROR(IF('SUIVI VENTES 403e'!$A2511&lt;&gt;"",ROUND($F2525*$A2525,2),""),"")</f>
        <v>2.58</v>
      </c>
      <c r="H2525">
        <f>IFERROR(IF('SUIVI VENTES 403e'!$A2511&lt;&gt;"",YEAR('SUIVI VENTES 403e'!$G2511),""),"")</f>
        <v>2024</v>
      </c>
      <c r="I2525">
        <f>IFERROR(IF('SUIVI VENTES 403e'!$A2511&lt;&gt;"",MONTH('SUIVI VENTES 403e'!$G2511),""),"")</f>
        <v>5</v>
      </c>
    </row>
    <row r="2526" spans="1:9" x14ac:dyDescent="0.25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t="str">
        <f t="shared" si="42"/>
        <v/>
      </c>
      <c r="E2526" cm="1">
        <f t="array" ref="E2526">IFERROR(INDEX($G$3:$S$7,MATCH($H2526,$G$4:$G$7,0),MATCH($I2526,$G$3:$S$3,0)+1),"")</f>
        <v>9</v>
      </c>
      <c r="F2526">
        <f>IFERROR(IF('SUIVI VENTES 403e'!$A2512&lt;&gt;"",ROUND((($C2526/1.2)-$E2526),2),""),"")</f>
        <v>0.25</v>
      </c>
      <c r="G2526">
        <f>IFERROR(IF('SUIVI VENTES 403e'!$A2512&lt;&gt;"",ROUND($F2526*$A2526,2),""),"")</f>
        <v>2.5</v>
      </c>
      <c r="H2526">
        <f>IFERROR(IF('SUIVI VENTES 403e'!$A2512&lt;&gt;"",YEAR('SUIVI VENTES 403e'!$G2512),""),"")</f>
        <v>2024</v>
      </c>
      <c r="I2526">
        <f>IFERROR(IF('SUIVI VENTES 403e'!$A2512&lt;&gt;"",MONTH('SUIVI VENTES 403e'!$G2512),""),"")</f>
        <v>5</v>
      </c>
    </row>
    <row r="2527" spans="1:9" x14ac:dyDescent="0.25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t="str">
        <f t="shared" si="42"/>
        <v/>
      </c>
      <c r="E2527" cm="1">
        <f t="array" ref="E2527">IFERROR(INDEX($G$3:$S$7,MATCH($H2527,$G$4:$G$7,0),MATCH($I2527,$G$3:$S$3,0)+1),"")</f>
        <v>9</v>
      </c>
      <c r="F2527">
        <f>IFERROR(IF('SUIVI VENTES 403e'!$A2513&lt;&gt;"",ROUND((($C2527/1.2)-$E2527),2),""),"")</f>
        <v>0.87</v>
      </c>
      <c r="G2527">
        <f>IFERROR(IF('SUIVI VENTES 403e'!$A2513&lt;&gt;"",ROUND($F2527*$A2527,2),""),"")</f>
        <v>1.74</v>
      </c>
      <c r="H2527">
        <f>IFERROR(IF('SUIVI VENTES 403e'!$A2513&lt;&gt;"",YEAR('SUIVI VENTES 403e'!$G2513),""),"")</f>
        <v>2024</v>
      </c>
      <c r="I2527">
        <f>IFERROR(IF('SUIVI VENTES 403e'!$A2513&lt;&gt;"",MONTH('SUIVI VENTES 403e'!$G2513),""),"")</f>
        <v>5</v>
      </c>
    </row>
    <row r="2528" spans="1:9" x14ac:dyDescent="0.25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t="str">
        <f t="shared" si="42"/>
        <v/>
      </c>
      <c r="E2528" cm="1">
        <f t="array" ref="E2528">IFERROR(INDEX($G$3:$S$7,MATCH($H2528,$G$4:$G$7,0),MATCH($I2528,$G$3:$S$3,0)+1),"")</f>
        <v>9</v>
      </c>
      <c r="F2528">
        <f>IFERROR(IF('SUIVI VENTES 403e'!$A2514&lt;&gt;"",ROUND((($C2528/1.2)-$E2528),2),""),"")</f>
        <v>0.86</v>
      </c>
      <c r="G2528">
        <f>IFERROR(IF('SUIVI VENTES 403e'!$A2514&lt;&gt;"",ROUND($F2528*$A2528,2),""),"")</f>
        <v>10.32</v>
      </c>
      <c r="H2528">
        <f>IFERROR(IF('SUIVI VENTES 403e'!$A2514&lt;&gt;"",YEAR('SUIVI VENTES 403e'!$G2514),""),"")</f>
        <v>2024</v>
      </c>
      <c r="I2528">
        <f>IFERROR(IF('SUIVI VENTES 403e'!$A2514&lt;&gt;"",MONTH('SUIVI VENTES 403e'!$G2514),""),"")</f>
        <v>5</v>
      </c>
    </row>
    <row r="2529" spans="1:9" x14ac:dyDescent="0.25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t="str">
        <f t="shared" si="42"/>
        <v/>
      </c>
      <c r="E2529" cm="1">
        <f t="array" ref="E2529">IFERROR(INDEX($G$3:$S$7,MATCH($H2529,$G$4:$G$7,0),MATCH($I2529,$G$3:$S$3,0)+1),"")</f>
        <v>9</v>
      </c>
      <c r="F2529">
        <f>IFERROR(IF('SUIVI VENTES 403e'!$A2515&lt;&gt;"",ROUND((($C2529/1.2)-$E2529),2),""),"")</f>
        <v>0.86</v>
      </c>
      <c r="G2529">
        <f>IFERROR(IF('SUIVI VENTES 403e'!$A2515&lt;&gt;"",ROUND($F2529*$A2529,2),""),"")</f>
        <v>4.3</v>
      </c>
      <c r="H2529">
        <f>IFERROR(IF('SUIVI VENTES 403e'!$A2515&lt;&gt;"",YEAR('SUIVI VENTES 403e'!$G2515),""),"")</f>
        <v>2024</v>
      </c>
      <c r="I2529">
        <f>IFERROR(IF('SUIVI VENTES 403e'!$A2515&lt;&gt;"",MONTH('SUIVI VENTES 403e'!$G2515),""),"")</f>
        <v>5</v>
      </c>
    </row>
    <row r="2530" spans="1:9" x14ac:dyDescent="0.25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t="str">
        <f t="shared" si="42"/>
        <v/>
      </c>
      <c r="E2530" cm="1">
        <f t="array" ref="E2530">IFERROR(INDEX($G$3:$S$7,MATCH($H2530,$G$4:$G$7,0),MATCH($I2530,$G$3:$S$3,0)+1),"")</f>
        <v>9</v>
      </c>
      <c r="F2530">
        <f>IFERROR(IF('SUIVI VENTES 403e'!$A2516&lt;&gt;"",ROUND((($C2530/1.2)-$E2530),2),""),"")</f>
        <v>0.87</v>
      </c>
      <c r="G2530">
        <f>IFERROR(IF('SUIVI VENTES 403e'!$A2516&lt;&gt;"",ROUND($F2530*$A2530,2),""),"")</f>
        <v>1.74</v>
      </c>
      <c r="H2530">
        <f>IFERROR(IF('SUIVI VENTES 403e'!$A2516&lt;&gt;"",YEAR('SUIVI VENTES 403e'!$G2516),""),"")</f>
        <v>2024</v>
      </c>
      <c r="I2530">
        <f>IFERROR(IF('SUIVI VENTES 403e'!$A2516&lt;&gt;"",MONTH('SUIVI VENTES 403e'!$G2516),""),"")</f>
        <v>5</v>
      </c>
    </row>
    <row r="2531" spans="1:9" x14ac:dyDescent="0.25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t="str">
        <f t="shared" si="42"/>
        <v/>
      </c>
      <c r="E2531" cm="1">
        <f t="array" ref="E2531">IFERROR(INDEX($G$3:$S$7,MATCH($H2531,$G$4:$G$7,0),MATCH($I2531,$G$3:$S$3,0)+1),"")</f>
        <v>9</v>
      </c>
      <c r="F2531">
        <f>IFERROR(IF('SUIVI VENTES 403e'!$A2517&lt;&gt;"",ROUND((($C2531/1.2)-$E2531),2),""),"")</f>
        <v>0.25</v>
      </c>
      <c r="G2531">
        <f>IFERROR(IF('SUIVI VENTES 403e'!$A2517&lt;&gt;"",ROUND($F2531*$A2531,2),""),"")</f>
        <v>1.25</v>
      </c>
      <c r="H2531">
        <f>IFERROR(IF('SUIVI VENTES 403e'!$A2517&lt;&gt;"",YEAR('SUIVI VENTES 403e'!$G2517),""),"")</f>
        <v>2024</v>
      </c>
      <c r="I2531">
        <f>IFERROR(IF('SUIVI VENTES 403e'!$A2517&lt;&gt;"",MONTH('SUIVI VENTES 403e'!$G2517),""),"")</f>
        <v>5</v>
      </c>
    </row>
    <row r="2532" spans="1:9" x14ac:dyDescent="0.25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t="str">
        <f t="shared" si="42"/>
        <v/>
      </c>
      <c r="E2532" cm="1">
        <f t="array" ref="E2532">IFERROR(INDEX($G$3:$S$7,MATCH($H2532,$G$4:$G$7,0),MATCH($I2532,$G$3:$S$3,0)+1),"")</f>
        <v>9</v>
      </c>
      <c r="F2532">
        <f>IFERROR(IF('SUIVI VENTES 403e'!$A2518&lt;&gt;"",ROUND((($C2532/1.2)-$E2532),2),""),"")</f>
        <v>0.25</v>
      </c>
      <c r="G2532">
        <f>IFERROR(IF('SUIVI VENTES 403e'!$A2518&lt;&gt;"",ROUND($F2532*$A2532,2),""),"")</f>
        <v>3.75</v>
      </c>
      <c r="H2532">
        <f>IFERROR(IF('SUIVI VENTES 403e'!$A2518&lt;&gt;"",YEAR('SUIVI VENTES 403e'!$G2518),""),"")</f>
        <v>2024</v>
      </c>
      <c r="I2532">
        <f>IFERROR(IF('SUIVI VENTES 403e'!$A2518&lt;&gt;"",MONTH('SUIVI VENTES 403e'!$G2518),""),"")</f>
        <v>5</v>
      </c>
    </row>
    <row r="2533" spans="1:9" x14ac:dyDescent="0.25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t="str">
        <f t="shared" si="42"/>
        <v/>
      </c>
      <c r="E2533" cm="1">
        <f t="array" ref="E2533">IFERROR(INDEX($G$3:$S$7,MATCH($H2533,$G$4:$G$7,0),MATCH($I2533,$G$3:$S$3,0)+1),"")</f>
        <v>9</v>
      </c>
      <c r="F2533">
        <f>IFERROR(IF('SUIVI VENTES 403e'!$A2519&lt;&gt;"",ROUND((($C2533/1.2)-$E2533),2),""),"")</f>
        <v>0.86</v>
      </c>
      <c r="G2533">
        <f>IFERROR(IF('SUIVI VENTES 403e'!$A2519&lt;&gt;"",ROUND($F2533*$A2533,2),""),"")</f>
        <v>10.32</v>
      </c>
      <c r="H2533">
        <f>IFERROR(IF('SUIVI VENTES 403e'!$A2519&lt;&gt;"",YEAR('SUIVI VENTES 403e'!$G2519),""),"")</f>
        <v>2024</v>
      </c>
      <c r="I2533">
        <f>IFERROR(IF('SUIVI VENTES 403e'!$A2519&lt;&gt;"",MONTH('SUIVI VENTES 403e'!$G2519),""),"")</f>
        <v>5</v>
      </c>
    </row>
    <row r="2534" spans="1:9" x14ac:dyDescent="0.25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t="str">
        <f t="shared" si="42"/>
        <v/>
      </c>
      <c r="E2534" cm="1">
        <f t="array" ref="E2534">IFERROR(INDEX($G$3:$S$7,MATCH($H2534,$G$4:$G$7,0),MATCH($I2534,$G$3:$S$3,0)+1),"")</f>
        <v>10</v>
      </c>
      <c r="F2534">
        <f>IFERROR(IF('SUIVI VENTES 403e'!$A2520&lt;&gt;"",ROUND((($C2534/1.2)-$E2534),2),""),"")</f>
        <v>2.82</v>
      </c>
      <c r="G2534">
        <f>IFERROR(IF('SUIVI VENTES 403e'!$A2520&lt;&gt;"",ROUND($F2534*$A2534,2),""),"")</f>
        <v>28.2</v>
      </c>
      <c r="H2534">
        <f>IFERROR(IF('SUIVI VENTES 403e'!$A2520&lt;&gt;"",YEAR('SUIVI VENTES 403e'!$G2520),""),"")</f>
        <v>2024</v>
      </c>
      <c r="I2534">
        <f>IFERROR(IF('SUIVI VENTES 403e'!$A2520&lt;&gt;"",MONTH('SUIVI VENTES 403e'!$G2520),""),"")</f>
        <v>6</v>
      </c>
    </row>
    <row r="2535" spans="1:9" x14ac:dyDescent="0.25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t="str">
        <f t="shared" si="42"/>
        <v/>
      </c>
      <c r="E2535" cm="1">
        <f t="array" ref="E2535">IFERROR(INDEX($G$3:$S$7,MATCH($H2535,$G$4:$G$7,0),MATCH($I2535,$G$3:$S$3,0)+1),"")</f>
        <v>10</v>
      </c>
      <c r="F2535">
        <f>IFERROR(IF('SUIVI VENTES 403e'!$A2521&lt;&gt;"",ROUND((($C2535/1.2)-$E2535),2),""),"")</f>
        <v>2.83</v>
      </c>
      <c r="G2535">
        <f>IFERROR(IF('SUIVI VENTES 403e'!$A2521&lt;&gt;"",ROUND($F2535*$A2535,2),""),"")</f>
        <v>5.66</v>
      </c>
      <c r="H2535">
        <f>IFERROR(IF('SUIVI VENTES 403e'!$A2521&lt;&gt;"",YEAR('SUIVI VENTES 403e'!$G2521),""),"")</f>
        <v>2024</v>
      </c>
      <c r="I2535">
        <f>IFERROR(IF('SUIVI VENTES 403e'!$A2521&lt;&gt;"",MONTH('SUIVI VENTES 403e'!$G2521),""),"")</f>
        <v>6</v>
      </c>
    </row>
    <row r="2536" spans="1:9" x14ac:dyDescent="0.25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t="str">
        <f t="shared" si="42"/>
        <v/>
      </c>
      <c r="E2536" cm="1">
        <f t="array" ref="E2536">IFERROR(INDEX($G$3:$S$7,MATCH($H2536,$G$4:$G$7,0),MATCH($I2536,$G$3:$S$3,0)+1),"")</f>
        <v>10</v>
      </c>
      <c r="F2536">
        <f>IFERROR(IF('SUIVI VENTES 403e'!$A2522&lt;&gt;"",ROUND((($C2536/1.2)-$E2536),2),""),"")</f>
        <v>-0.14000000000000001</v>
      </c>
      <c r="G2536">
        <f>IFERROR(IF('SUIVI VENTES 403e'!$A2522&lt;&gt;"",ROUND($F2536*$A2536,2),""),"")</f>
        <v>-1.54</v>
      </c>
      <c r="H2536">
        <f>IFERROR(IF('SUIVI VENTES 403e'!$A2522&lt;&gt;"",YEAR('SUIVI VENTES 403e'!$G2522),""),"")</f>
        <v>2024</v>
      </c>
      <c r="I2536">
        <f>IFERROR(IF('SUIVI VENTES 403e'!$A2522&lt;&gt;"",MONTH('SUIVI VENTES 403e'!$G2522),""),"")</f>
        <v>6</v>
      </c>
    </row>
    <row r="2537" spans="1:9" x14ac:dyDescent="0.25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t="str">
        <f t="shared" si="42"/>
        <v/>
      </c>
      <c r="E2537" cm="1">
        <f t="array" ref="E2537">IFERROR(INDEX($G$3:$S$7,MATCH($H2537,$G$4:$G$7,0),MATCH($I2537,$G$3:$S$3,0)+1),"")</f>
        <v>10</v>
      </c>
      <c r="F2537">
        <f>IFERROR(IF('SUIVI VENTES 403e'!$A2523&lt;&gt;"",ROUND((($C2537/1.2)-$E2537),2),""),"")</f>
        <v>-0.14000000000000001</v>
      </c>
      <c r="G2537">
        <f>IFERROR(IF('SUIVI VENTES 403e'!$A2523&lt;&gt;"",ROUND($F2537*$A2537,2),""),"")</f>
        <v>-1.4</v>
      </c>
      <c r="H2537">
        <f>IFERROR(IF('SUIVI VENTES 403e'!$A2523&lt;&gt;"",YEAR('SUIVI VENTES 403e'!$G2523),""),"")</f>
        <v>2024</v>
      </c>
      <c r="I2537">
        <f>IFERROR(IF('SUIVI VENTES 403e'!$A2523&lt;&gt;"",MONTH('SUIVI VENTES 403e'!$G2523),""),"")</f>
        <v>6</v>
      </c>
    </row>
    <row r="2538" spans="1:9" x14ac:dyDescent="0.25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t="str">
        <f t="shared" si="42"/>
        <v/>
      </c>
      <c r="E2538" cm="1">
        <f t="array" ref="E2538">IFERROR(INDEX($G$3:$S$7,MATCH($H2538,$G$4:$G$7,0),MATCH($I2538,$G$3:$S$3,0)+1),"")</f>
        <v>10</v>
      </c>
      <c r="F2538">
        <f>IFERROR(IF('SUIVI VENTES 403e'!$A2524&lt;&gt;"",ROUND((($C2538/1.2)-$E2538),2),""),"")</f>
        <v>2.08</v>
      </c>
      <c r="G2538">
        <f>IFERROR(IF('SUIVI VENTES 403e'!$A2524&lt;&gt;"",ROUND($F2538*$A2538,2),""),"")</f>
        <v>1.04</v>
      </c>
      <c r="H2538">
        <f>IFERROR(IF('SUIVI VENTES 403e'!$A2524&lt;&gt;"",YEAR('SUIVI VENTES 403e'!$G2524),""),"")</f>
        <v>2024</v>
      </c>
      <c r="I2538">
        <f>IFERROR(IF('SUIVI VENTES 403e'!$A2524&lt;&gt;"",MONTH('SUIVI VENTES 403e'!$G2524),""),"")</f>
        <v>6</v>
      </c>
    </row>
    <row r="2539" spans="1:9" x14ac:dyDescent="0.25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t="str">
        <f t="shared" si="42"/>
        <v/>
      </c>
      <c r="E2539" cm="1">
        <f t="array" ref="E2539">IFERROR(INDEX($G$3:$S$7,MATCH($H2539,$G$4:$G$7,0),MATCH($I2539,$G$3:$S$3,0)+1),"")</f>
        <v>10</v>
      </c>
      <c r="F2539">
        <f>IFERROR(IF('SUIVI VENTES 403e'!$A2525&lt;&gt;"",ROUND((($C2539/1.2)-$E2539),2),""),"")</f>
        <v>-0.14000000000000001</v>
      </c>
      <c r="G2539">
        <f>IFERROR(IF('SUIVI VENTES 403e'!$A2525&lt;&gt;"",ROUND($F2539*$A2539,2),""),"")</f>
        <v>-0.7</v>
      </c>
      <c r="H2539">
        <f>IFERROR(IF('SUIVI VENTES 403e'!$A2525&lt;&gt;"",YEAR('SUIVI VENTES 403e'!$G2525),""),"")</f>
        <v>2024</v>
      </c>
      <c r="I2539">
        <f>IFERROR(IF('SUIVI VENTES 403e'!$A2525&lt;&gt;"",MONTH('SUIVI VENTES 403e'!$G2525),""),"")</f>
        <v>6</v>
      </c>
    </row>
    <row r="2540" spans="1:9" x14ac:dyDescent="0.25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>
        <f t="shared" si="42"/>
        <v>1</v>
      </c>
      <c r="E2540" cm="1">
        <f t="array" ref="E2540">IFERROR(INDEX($G$3:$S$7,MATCH($H2540,$G$4:$G$7,0),MATCH($I2540,$G$3:$S$3,0)+1),"")</f>
        <v>10</v>
      </c>
      <c r="F2540">
        <f>IFERROR(IF('SUIVI VENTES 403e'!$A2526&lt;&gt;"",ROUND((($C2540/1.2)-$E2540),2),""),"")</f>
        <v>-10</v>
      </c>
      <c r="G2540">
        <f>IFERROR(IF('SUIVI VENTES 403e'!$A2526&lt;&gt;"",ROUND($F2540*$A2540,2),""),"")</f>
        <v>-10</v>
      </c>
      <c r="H2540">
        <f>IFERROR(IF('SUIVI VENTES 403e'!$A2526&lt;&gt;"",YEAR('SUIVI VENTES 403e'!$G2526),""),"")</f>
        <v>2024</v>
      </c>
      <c r="I2540">
        <f>IFERROR(IF('SUIVI VENTES 403e'!$A2526&lt;&gt;"",MONTH('SUIVI VENTES 403e'!$G2526),""),"")</f>
        <v>6</v>
      </c>
    </row>
    <row r="2541" spans="1:9" x14ac:dyDescent="0.25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t="str">
        <f t="shared" si="42"/>
        <v/>
      </c>
      <c r="E2541" cm="1">
        <f t="array" ref="E2541">IFERROR(INDEX($G$3:$S$7,MATCH($H2541,$G$4:$G$7,0),MATCH($I2541,$G$3:$S$3,0)+1),"")</f>
        <v>10</v>
      </c>
      <c r="F2541">
        <f>IFERROR(IF('SUIVI VENTES 403e'!$A2527&lt;&gt;"",ROUND((($C2541/1.2)-$E2541),2),""),"")</f>
        <v>-0.14000000000000001</v>
      </c>
      <c r="G2541">
        <f>IFERROR(IF('SUIVI VENTES 403e'!$A2527&lt;&gt;"",ROUND($F2541*$A2541,2),""),"")</f>
        <v>-0.84</v>
      </c>
      <c r="H2541">
        <f>IFERROR(IF('SUIVI VENTES 403e'!$A2527&lt;&gt;"",YEAR('SUIVI VENTES 403e'!$G2527),""),"")</f>
        <v>2024</v>
      </c>
      <c r="I2541">
        <f>IFERROR(IF('SUIVI VENTES 403e'!$A2527&lt;&gt;"",MONTH('SUIVI VENTES 403e'!$G2527),""),"")</f>
        <v>6</v>
      </c>
    </row>
    <row r="2542" spans="1:9" x14ac:dyDescent="0.25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t="str">
        <f t="shared" si="42"/>
        <v/>
      </c>
      <c r="E2542" cm="1">
        <f t="array" ref="E2542">IFERROR(INDEX($G$3:$S$7,MATCH($H2542,$G$4:$G$7,0),MATCH($I2542,$G$3:$S$3,0)+1),"")</f>
        <v>10</v>
      </c>
      <c r="F2542">
        <f>IFERROR(IF('SUIVI VENTES 403e'!$A2528&lt;&gt;"",ROUND((($C2542/1.2)-$E2542),2),""),"")</f>
        <v>-0.75</v>
      </c>
      <c r="G2542">
        <f>IFERROR(IF('SUIVI VENTES 403e'!$A2528&lt;&gt;"",ROUND($F2542*$A2542,2),""),"")</f>
        <v>-7.5</v>
      </c>
      <c r="H2542">
        <f>IFERROR(IF('SUIVI VENTES 403e'!$A2528&lt;&gt;"",YEAR('SUIVI VENTES 403e'!$G2528),""),"")</f>
        <v>2024</v>
      </c>
      <c r="I2542">
        <f>IFERROR(IF('SUIVI VENTES 403e'!$A2528&lt;&gt;"",MONTH('SUIVI VENTES 403e'!$G2528),""),"")</f>
        <v>6</v>
      </c>
    </row>
    <row r="2543" spans="1:9" x14ac:dyDescent="0.25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t="str">
        <f t="shared" si="42"/>
        <v/>
      </c>
      <c r="E2543" cm="1">
        <f t="array" ref="E2543">IFERROR(INDEX($G$3:$S$7,MATCH($H2543,$G$4:$G$7,0),MATCH($I2543,$G$3:$S$3,0)+1),"")</f>
        <v>10</v>
      </c>
      <c r="F2543">
        <f>IFERROR(IF('SUIVI VENTES 403e'!$A2529&lt;&gt;"",ROUND((($C2543/1.2)-$E2543),2),""),"")</f>
        <v>-0.14000000000000001</v>
      </c>
      <c r="G2543">
        <f>IFERROR(IF('SUIVI VENTES 403e'!$A2529&lt;&gt;"",ROUND($F2543*$A2543,2),""),"")</f>
        <v>-1.68</v>
      </c>
      <c r="H2543">
        <f>IFERROR(IF('SUIVI VENTES 403e'!$A2529&lt;&gt;"",YEAR('SUIVI VENTES 403e'!$G2529),""),"")</f>
        <v>2024</v>
      </c>
      <c r="I2543">
        <f>IFERROR(IF('SUIVI VENTES 403e'!$A2529&lt;&gt;"",MONTH('SUIVI VENTES 403e'!$G2529),""),"")</f>
        <v>6</v>
      </c>
    </row>
    <row r="2544" spans="1:9" x14ac:dyDescent="0.25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t="str">
        <f t="shared" si="42"/>
        <v/>
      </c>
      <c r="E2544" cm="1">
        <f t="array" ref="E2544">IFERROR(INDEX($G$3:$S$7,MATCH($H2544,$G$4:$G$7,0),MATCH($I2544,$G$3:$S$3,0)+1),"")</f>
        <v>10</v>
      </c>
      <c r="F2544">
        <f>IFERROR(IF('SUIVI VENTES 403e'!$A2530&lt;&gt;"",ROUND((($C2544/1.2)-$E2544),2),""),"")</f>
        <v>-0.14000000000000001</v>
      </c>
      <c r="G2544">
        <f>IFERROR(IF('SUIVI VENTES 403e'!$A2530&lt;&gt;"",ROUND($F2544*$A2544,2),""),"")</f>
        <v>-0.84</v>
      </c>
      <c r="H2544">
        <f>IFERROR(IF('SUIVI VENTES 403e'!$A2530&lt;&gt;"",YEAR('SUIVI VENTES 403e'!$G2530),""),"")</f>
        <v>2024</v>
      </c>
      <c r="I2544">
        <f>IFERROR(IF('SUIVI VENTES 403e'!$A2530&lt;&gt;"",MONTH('SUIVI VENTES 403e'!$G2530),""),"")</f>
        <v>6</v>
      </c>
    </row>
    <row r="2545" spans="1:9" x14ac:dyDescent="0.25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t="str">
        <f t="shared" si="42"/>
        <v/>
      </c>
      <c r="E2545" cm="1">
        <f t="array" ref="E2545">IFERROR(INDEX($G$3:$S$7,MATCH($H2545,$G$4:$G$7,0),MATCH($I2545,$G$3:$S$3,0)+1),"")</f>
        <v>10</v>
      </c>
      <c r="F2545">
        <f>IFERROR(IF('SUIVI VENTES 403e'!$A2531&lt;&gt;"",ROUND((($C2545/1.2)-$E2545),2),""),"")</f>
        <v>2.08</v>
      </c>
      <c r="G2545">
        <f>IFERROR(IF('SUIVI VENTES 403e'!$A2531&lt;&gt;"",ROUND($F2545*$A2545,2),""),"")</f>
        <v>6.24</v>
      </c>
      <c r="H2545">
        <f>IFERROR(IF('SUIVI VENTES 403e'!$A2531&lt;&gt;"",YEAR('SUIVI VENTES 403e'!$G2531),""),"")</f>
        <v>2024</v>
      </c>
      <c r="I2545">
        <f>IFERROR(IF('SUIVI VENTES 403e'!$A2531&lt;&gt;"",MONTH('SUIVI VENTES 403e'!$G2531),""),"")</f>
        <v>6</v>
      </c>
    </row>
    <row r="2546" spans="1:9" x14ac:dyDescent="0.25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t="str">
        <f t="shared" si="42"/>
        <v/>
      </c>
      <c r="E2546" cm="1">
        <f t="array" ref="E2546">IFERROR(INDEX($G$3:$S$7,MATCH($H2546,$G$4:$G$7,0),MATCH($I2546,$G$3:$S$3,0)+1),"")</f>
        <v>10</v>
      </c>
      <c r="F2546">
        <f>IFERROR(IF('SUIVI VENTES 403e'!$A2532&lt;&gt;"",ROUND((($C2546/1.2)-$E2546),2),""),"")</f>
        <v>-0.14000000000000001</v>
      </c>
      <c r="G2546">
        <f>IFERROR(IF('SUIVI VENTES 403e'!$A2532&lt;&gt;"",ROUND($F2546*$A2546,2),""),"")</f>
        <v>-1.68</v>
      </c>
      <c r="H2546">
        <f>IFERROR(IF('SUIVI VENTES 403e'!$A2532&lt;&gt;"",YEAR('SUIVI VENTES 403e'!$G2532),""),"")</f>
        <v>2024</v>
      </c>
      <c r="I2546">
        <f>IFERROR(IF('SUIVI VENTES 403e'!$A2532&lt;&gt;"",MONTH('SUIVI VENTES 403e'!$G2532),""),"")</f>
        <v>6</v>
      </c>
    </row>
    <row r="2547" spans="1:9" x14ac:dyDescent="0.25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t="str">
        <f t="shared" si="42"/>
        <v/>
      </c>
      <c r="E2547" cm="1">
        <f t="array" ref="E2547">IFERROR(INDEX($G$3:$S$7,MATCH($H2547,$G$4:$G$7,0),MATCH($I2547,$G$3:$S$3,0)+1),"")</f>
        <v>10</v>
      </c>
      <c r="F2547">
        <f>IFERROR(IF('SUIVI VENTES 403e'!$A2533&lt;&gt;"",ROUND((($C2547/1.2)-$E2547),2),""),"")</f>
        <v>-0.14000000000000001</v>
      </c>
      <c r="G2547">
        <f>IFERROR(IF('SUIVI VENTES 403e'!$A2533&lt;&gt;"",ROUND($F2547*$A2547,2),""),"")</f>
        <v>-0.56000000000000005</v>
      </c>
      <c r="H2547">
        <f>IFERROR(IF('SUIVI VENTES 403e'!$A2533&lt;&gt;"",YEAR('SUIVI VENTES 403e'!$G2533),""),"")</f>
        <v>2024</v>
      </c>
      <c r="I2547">
        <f>IFERROR(IF('SUIVI VENTES 403e'!$A2533&lt;&gt;"",MONTH('SUIVI VENTES 403e'!$G2533),""),"")</f>
        <v>6</v>
      </c>
    </row>
    <row r="2548" spans="1:9" x14ac:dyDescent="0.25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t="str">
        <f t="shared" si="42"/>
        <v/>
      </c>
      <c r="E2548" cm="1">
        <f t="array" ref="E2548">IFERROR(INDEX($G$3:$S$7,MATCH($H2548,$G$4:$G$7,0),MATCH($I2548,$G$3:$S$3,0)+1),"")</f>
        <v>10</v>
      </c>
      <c r="F2548">
        <f>IFERROR(IF('SUIVI VENTES 403e'!$A2534&lt;&gt;"",ROUND((($C2548/1.2)-$E2548),2),""),"")</f>
        <v>-0.14000000000000001</v>
      </c>
      <c r="G2548">
        <f>IFERROR(IF('SUIVI VENTES 403e'!$A2534&lt;&gt;"",ROUND($F2548*$A2548,2),""),"")</f>
        <v>-1.68</v>
      </c>
      <c r="H2548">
        <f>IFERROR(IF('SUIVI VENTES 403e'!$A2534&lt;&gt;"",YEAR('SUIVI VENTES 403e'!$G2534),""),"")</f>
        <v>2024</v>
      </c>
      <c r="I2548">
        <f>IFERROR(IF('SUIVI VENTES 403e'!$A2534&lt;&gt;"",MONTH('SUIVI VENTES 403e'!$G2534),""),"")</f>
        <v>6</v>
      </c>
    </row>
    <row r="2549" spans="1:9" x14ac:dyDescent="0.25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t="str">
        <f t="shared" si="42"/>
        <v/>
      </c>
      <c r="E2549" cm="1">
        <f t="array" ref="E2549">IFERROR(INDEX($G$3:$S$7,MATCH($H2549,$G$4:$G$7,0),MATCH($I2549,$G$3:$S$3,0)+1),"")</f>
        <v>10</v>
      </c>
      <c r="F2549">
        <f>IFERROR(IF('SUIVI VENTES 403e'!$A2535&lt;&gt;"",ROUND((($C2549/1.2)-$E2549),2),""),"")</f>
        <v>-0.14000000000000001</v>
      </c>
      <c r="G2549">
        <f>IFERROR(IF('SUIVI VENTES 403e'!$A2535&lt;&gt;"",ROUND($F2549*$A2549,2),""),"")</f>
        <v>-1.26</v>
      </c>
      <c r="H2549">
        <f>IFERROR(IF('SUIVI VENTES 403e'!$A2535&lt;&gt;"",YEAR('SUIVI VENTES 403e'!$G2535),""),"")</f>
        <v>2024</v>
      </c>
      <c r="I2549">
        <f>IFERROR(IF('SUIVI VENTES 403e'!$A2535&lt;&gt;"",MONTH('SUIVI VENTES 403e'!$G2535),""),"")</f>
        <v>6</v>
      </c>
    </row>
    <row r="2550" spans="1:9" x14ac:dyDescent="0.25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t="str">
        <f t="shared" si="42"/>
        <v/>
      </c>
      <c r="E2550" cm="1">
        <f t="array" ref="E2550">IFERROR(INDEX($G$3:$S$7,MATCH($H2550,$G$4:$G$7,0),MATCH($I2550,$G$3:$S$3,0)+1),"")</f>
        <v>10</v>
      </c>
      <c r="F2550">
        <f>IFERROR(IF('SUIVI VENTES 403e'!$A2536&lt;&gt;"",ROUND((($C2550/1.2)-$E2550),2),""),"")</f>
        <v>-0.14000000000000001</v>
      </c>
      <c r="G2550">
        <f>IFERROR(IF('SUIVI VENTES 403e'!$A2536&lt;&gt;"",ROUND($F2550*$A2550,2),""),"")</f>
        <v>-1.1200000000000001</v>
      </c>
      <c r="H2550">
        <f>IFERROR(IF('SUIVI VENTES 403e'!$A2536&lt;&gt;"",YEAR('SUIVI VENTES 403e'!$G2536),""),"")</f>
        <v>2024</v>
      </c>
      <c r="I2550">
        <f>IFERROR(IF('SUIVI VENTES 403e'!$A2536&lt;&gt;"",MONTH('SUIVI VENTES 403e'!$G2536),""),"")</f>
        <v>6</v>
      </c>
    </row>
    <row r="2551" spans="1:9" x14ac:dyDescent="0.25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t="str">
        <f t="shared" si="42"/>
        <v/>
      </c>
      <c r="E2551" cm="1">
        <f t="array" ref="E2551">IFERROR(INDEX($G$3:$S$7,MATCH($H2551,$G$4:$G$7,0),MATCH($I2551,$G$3:$S$3,0)+1),"")</f>
        <v>10</v>
      </c>
      <c r="F2551">
        <f>IFERROR(IF('SUIVI VENTES 403e'!$A2537&lt;&gt;"",ROUND((($C2551/1.2)-$E2551),2),""),"")</f>
        <v>-0.14000000000000001</v>
      </c>
      <c r="G2551">
        <f>IFERROR(IF('SUIVI VENTES 403e'!$A2537&lt;&gt;"",ROUND($F2551*$A2551,2),""),"")</f>
        <v>-1.4</v>
      </c>
      <c r="H2551">
        <f>IFERROR(IF('SUIVI VENTES 403e'!$A2537&lt;&gt;"",YEAR('SUIVI VENTES 403e'!$G2537),""),"")</f>
        <v>2024</v>
      </c>
      <c r="I2551">
        <f>IFERROR(IF('SUIVI VENTES 403e'!$A2537&lt;&gt;"",MONTH('SUIVI VENTES 403e'!$G2537),""),"")</f>
        <v>6</v>
      </c>
    </row>
    <row r="2552" spans="1:9" x14ac:dyDescent="0.25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t="str">
        <f t="shared" si="42"/>
        <v/>
      </c>
      <c r="E2552" cm="1">
        <f t="array" ref="E2552">IFERROR(INDEX($G$3:$S$7,MATCH($H2552,$G$4:$G$7,0),MATCH($I2552,$G$3:$S$3,0)+1),"")</f>
        <v>10</v>
      </c>
      <c r="F2552">
        <f>IFERROR(IF('SUIVI VENTES 403e'!$A2538&lt;&gt;"",ROUND((($C2552/1.2)-$E2552),2),""),"")</f>
        <v>-0.13</v>
      </c>
      <c r="G2552">
        <f>IFERROR(IF('SUIVI VENTES 403e'!$A2538&lt;&gt;"",ROUND($F2552*$A2552,2),""),"")</f>
        <v>-0.26</v>
      </c>
      <c r="H2552">
        <f>IFERROR(IF('SUIVI VENTES 403e'!$A2538&lt;&gt;"",YEAR('SUIVI VENTES 403e'!$G2538),""),"")</f>
        <v>2024</v>
      </c>
      <c r="I2552">
        <f>IFERROR(IF('SUIVI VENTES 403e'!$A2538&lt;&gt;"",MONTH('SUIVI VENTES 403e'!$G2538),""),"")</f>
        <v>6</v>
      </c>
    </row>
    <row r="2553" spans="1:9" x14ac:dyDescent="0.25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t="str">
        <f t="shared" si="42"/>
        <v/>
      </c>
      <c r="E2553" cm="1">
        <f t="array" ref="E2553">IFERROR(INDEX($G$3:$S$7,MATCH($H2553,$G$4:$G$7,0),MATCH($I2553,$G$3:$S$3,0)+1),"")</f>
        <v>10</v>
      </c>
      <c r="F2553">
        <f>IFERROR(IF('SUIVI VENTES 403e'!$A2539&lt;&gt;"",ROUND((($C2553/1.2)-$E2553),2),""),"")</f>
        <v>-0.14000000000000001</v>
      </c>
      <c r="G2553">
        <f>IFERROR(IF('SUIVI VENTES 403e'!$A2539&lt;&gt;"",ROUND($F2553*$A2553,2),""),"")</f>
        <v>-2.8</v>
      </c>
      <c r="H2553">
        <f>IFERROR(IF('SUIVI VENTES 403e'!$A2539&lt;&gt;"",YEAR('SUIVI VENTES 403e'!$G2539),""),"")</f>
        <v>2024</v>
      </c>
      <c r="I2553">
        <f>IFERROR(IF('SUIVI VENTES 403e'!$A2539&lt;&gt;"",MONTH('SUIVI VENTES 403e'!$G2539),""),"")</f>
        <v>6</v>
      </c>
    </row>
    <row r="2554" spans="1:9" x14ac:dyDescent="0.25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t="str">
        <f t="shared" si="42"/>
        <v/>
      </c>
      <c r="E2554" cm="1">
        <f t="array" ref="E2554">IFERROR(INDEX($G$3:$S$7,MATCH($H2554,$G$4:$G$7,0),MATCH($I2554,$G$3:$S$3,0)+1),"")</f>
        <v>10</v>
      </c>
      <c r="F2554">
        <f>IFERROR(IF('SUIVI VENTES 403e'!$A2540&lt;&gt;"",ROUND((($C2554/1.2)-$E2554),2),""),"")</f>
        <v>-0.14000000000000001</v>
      </c>
      <c r="G2554">
        <f>IFERROR(IF('SUIVI VENTES 403e'!$A2540&lt;&gt;"",ROUND($F2554*$A2554,2),""),"")</f>
        <v>-0.56000000000000005</v>
      </c>
      <c r="H2554">
        <f>IFERROR(IF('SUIVI VENTES 403e'!$A2540&lt;&gt;"",YEAR('SUIVI VENTES 403e'!$G2540),""),"")</f>
        <v>2024</v>
      </c>
      <c r="I2554">
        <f>IFERROR(IF('SUIVI VENTES 403e'!$A2540&lt;&gt;"",MONTH('SUIVI VENTES 403e'!$G2540),""),"")</f>
        <v>6</v>
      </c>
    </row>
    <row r="2555" spans="1:9" x14ac:dyDescent="0.25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t="str">
        <f t="shared" si="42"/>
        <v/>
      </c>
      <c r="E2555" cm="1">
        <f t="array" ref="E2555">IFERROR(INDEX($G$3:$S$7,MATCH($H2555,$G$4:$G$7,0),MATCH($I2555,$G$3:$S$3,0)+1),"")</f>
        <v>10</v>
      </c>
      <c r="F2555">
        <f>IFERROR(IF('SUIVI VENTES 403e'!$A2541&lt;&gt;"",ROUND((($C2555/1.2)-$E2555),2),""),"")</f>
        <v>11.38</v>
      </c>
      <c r="G2555">
        <f>IFERROR(IF('SUIVI VENTES 403e'!$A2541&lt;&gt;"",ROUND($F2555*$A2555,2),""),"")</f>
        <v>5.69</v>
      </c>
      <c r="H2555">
        <f>IFERROR(IF('SUIVI VENTES 403e'!$A2541&lt;&gt;"",YEAR('SUIVI VENTES 403e'!$G2541),""),"")</f>
        <v>2024</v>
      </c>
      <c r="I2555">
        <f>IFERROR(IF('SUIVI VENTES 403e'!$A2541&lt;&gt;"",MONTH('SUIVI VENTES 403e'!$G2541),""),"")</f>
        <v>6</v>
      </c>
    </row>
    <row r="2556" spans="1:9" x14ac:dyDescent="0.25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t="str">
        <f t="shared" si="42"/>
        <v/>
      </c>
      <c r="E2556" cm="1">
        <f t="array" ref="E2556">IFERROR(INDEX($G$3:$S$7,MATCH($H2556,$G$4:$G$7,0),MATCH($I2556,$G$3:$S$3,0)+1),"")</f>
        <v>10</v>
      </c>
      <c r="F2556">
        <f>IFERROR(IF('SUIVI VENTES 403e'!$A2542&lt;&gt;"",ROUND((($C2556/1.2)-$E2556),2),""),"")</f>
        <v>-0.14000000000000001</v>
      </c>
      <c r="G2556">
        <f>IFERROR(IF('SUIVI VENTES 403e'!$A2542&lt;&gt;"",ROUND($F2556*$A2556,2),""),"")</f>
        <v>-1.68</v>
      </c>
      <c r="H2556">
        <f>IFERROR(IF('SUIVI VENTES 403e'!$A2542&lt;&gt;"",YEAR('SUIVI VENTES 403e'!$G2542),""),"")</f>
        <v>2024</v>
      </c>
      <c r="I2556">
        <f>IFERROR(IF('SUIVI VENTES 403e'!$A2542&lt;&gt;"",MONTH('SUIVI VENTES 403e'!$G2542),""),"")</f>
        <v>6</v>
      </c>
    </row>
    <row r="2557" spans="1:9" x14ac:dyDescent="0.25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t="str">
        <f t="shared" si="42"/>
        <v/>
      </c>
      <c r="E2557" cm="1">
        <f t="array" ref="E2557">IFERROR(INDEX($G$3:$S$7,MATCH($H2557,$G$4:$G$7,0),MATCH($I2557,$G$3:$S$3,0)+1),"")</f>
        <v>10</v>
      </c>
      <c r="F2557">
        <f>IFERROR(IF('SUIVI VENTES 403e'!$A2543&lt;&gt;"",ROUND((($C2557/1.2)-$E2557),2),""),"")</f>
        <v>-0.14000000000000001</v>
      </c>
      <c r="G2557">
        <f>IFERROR(IF('SUIVI VENTES 403e'!$A2543&lt;&gt;"",ROUND($F2557*$A2557,2),""),"")</f>
        <v>-0.56000000000000005</v>
      </c>
      <c r="H2557">
        <f>IFERROR(IF('SUIVI VENTES 403e'!$A2543&lt;&gt;"",YEAR('SUIVI VENTES 403e'!$G2543),""),"")</f>
        <v>2024</v>
      </c>
      <c r="I2557">
        <f>IFERROR(IF('SUIVI VENTES 403e'!$A2543&lt;&gt;"",MONTH('SUIVI VENTES 403e'!$G2543),""),"")</f>
        <v>6</v>
      </c>
    </row>
    <row r="2558" spans="1:9" x14ac:dyDescent="0.25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t="str">
        <f t="shared" si="42"/>
        <v/>
      </c>
      <c r="E2558" cm="1">
        <f t="array" ref="E2558">IFERROR(INDEX($G$3:$S$7,MATCH($H2558,$G$4:$G$7,0),MATCH($I2558,$G$3:$S$3,0)+1),"")</f>
        <v>10</v>
      </c>
      <c r="F2558">
        <f>IFERROR(IF('SUIVI VENTES 403e'!$A2544&lt;&gt;"",ROUND((($C2558/1.2)-$E2558),2),""),"")</f>
        <v>-0.14000000000000001</v>
      </c>
      <c r="G2558">
        <f>IFERROR(IF('SUIVI VENTES 403e'!$A2544&lt;&gt;"",ROUND($F2558*$A2558,2),""),"")</f>
        <v>-1.54</v>
      </c>
      <c r="H2558">
        <f>IFERROR(IF('SUIVI VENTES 403e'!$A2544&lt;&gt;"",YEAR('SUIVI VENTES 403e'!$G2544),""),"")</f>
        <v>2024</v>
      </c>
      <c r="I2558">
        <f>IFERROR(IF('SUIVI VENTES 403e'!$A2544&lt;&gt;"",MONTH('SUIVI VENTES 403e'!$G2544),""),"")</f>
        <v>6</v>
      </c>
    </row>
    <row r="2559" spans="1:9" x14ac:dyDescent="0.25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t="str">
        <f t="shared" si="42"/>
        <v/>
      </c>
      <c r="E2559" cm="1">
        <f t="array" ref="E2559">IFERROR(INDEX($G$3:$S$7,MATCH($H2559,$G$4:$G$7,0),MATCH($I2559,$G$3:$S$3,0)+1),"")</f>
        <v>10</v>
      </c>
      <c r="F2559">
        <f>IFERROR(IF('SUIVI VENTES 403e'!$A2545&lt;&gt;"",ROUND((($C2559/1.2)-$E2559),2),""),"")</f>
        <v>-0.14000000000000001</v>
      </c>
      <c r="G2559">
        <f>IFERROR(IF('SUIVI VENTES 403e'!$A2545&lt;&gt;"",ROUND($F2559*$A2559,2),""),"")</f>
        <v>-1.68</v>
      </c>
      <c r="H2559">
        <f>IFERROR(IF('SUIVI VENTES 403e'!$A2545&lt;&gt;"",YEAR('SUIVI VENTES 403e'!$G2545),""),"")</f>
        <v>2024</v>
      </c>
      <c r="I2559">
        <f>IFERROR(IF('SUIVI VENTES 403e'!$A2545&lt;&gt;"",MONTH('SUIVI VENTES 403e'!$G2545),""),"")</f>
        <v>6</v>
      </c>
    </row>
    <row r="2560" spans="1:9" x14ac:dyDescent="0.25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t="str">
        <f t="shared" si="42"/>
        <v/>
      </c>
      <c r="E2560" cm="1">
        <f t="array" ref="E2560">IFERROR(INDEX($G$3:$S$7,MATCH($H2560,$G$4:$G$7,0),MATCH($I2560,$G$3:$S$3,0)+1),"")</f>
        <v>10</v>
      </c>
      <c r="F2560">
        <f>IFERROR(IF('SUIVI VENTES 403e'!$A2546&lt;&gt;"",ROUND((($C2560/1.2)-$E2560),2),""),"")</f>
        <v>-0.14000000000000001</v>
      </c>
      <c r="G2560">
        <f>IFERROR(IF('SUIVI VENTES 403e'!$A2546&lt;&gt;"",ROUND($F2560*$A2560,2),""),"")</f>
        <v>-1.68</v>
      </c>
      <c r="H2560">
        <f>IFERROR(IF('SUIVI VENTES 403e'!$A2546&lt;&gt;"",YEAR('SUIVI VENTES 403e'!$G2546),""),"")</f>
        <v>2024</v>
      </c>
      <c r="I2560">
        <f>IFERROR(IF('SUIVI VENTES 403e'!$A2546&lt;&gt;"",MONTH('SUIVI VENTES 403e'!$G2546),""),"")</f>
        <v>6</v>
      </c>
    </row>
    <row r="2561" spans="1:9" x14ac:dyDescent="0.25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t="str">
        <f t="shared" si="42"/>
        <v/>
      </c>
      <c r="E2561" cm="1">
        <f t="array" ref="E2561">IFERROR(INDEX($G$3:$S$7,MATCH($H2561,$G$4:$G$7,0),MATCH($I2561,$G$3:$S$3,0)+1),"")</f>
        <v>10</v>
      </c>
      <c r="F2561">
        <f>IFERROR(IF('SUIVI VENTES 403e'!$A2547&lt;&gt;"",ROUND((($C2561/1.2)-$E2561),2),""),"")</f>
        <v>-0.13</v>
      </c>
      <c r="G2561">
        <f>IFERROR(IF('SUIVI VENTES 403e'!$A2547&lt;&gt;"",ROUND($F2561*$A2561,2),""),"")</f>
        <v>-0.26</v>
      </c>
      <c r="H2561">
        <f>IFERROR(IF('SUIVI VENTES 403e'!$A2547&lt;&gt;"",YEAR('SUIVI VENTES 403e'!$G2547),""),"")</f>
        <v>2024</v>
      </c>
      <c r="I2561">
        <f>IFERROR(IF('SUIVI VENTES 403e'!$A2547&lt;&gt;"",MONTH('SUIVI VENTES 403e'!$G2547),""),"")</f>
        <v>6</v>
      </c>
    </row>
    <row r="2562" spans="1:9" x14ac:dyDescent="0.25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t="str">
        <f t="shared" si="42"/>
        <v/>
      </c>
      <c r="E2562" cm="1">
        <f t="array" ref="E2562">IFERROR(INDEX($G$3:$S$7,MATCH($H2562,$G$4:$G$7,0),MATCH($I2562,$G$3:$S$3,0)+1),"")</f>
        <v>10</v>
      </c>
      <c r="F2562">
        <f>IFERROR(IF('SUIVI VENTES 403e'!$A2548&lt;&gt;"",ROUND((($C2562/1.2)-$E2562),2),""),"")</f>
        <v>-0.13</v>
      </c>
      <c r="G2562">
        <f>IFERROR(IF('SUIVI VENTES 403e'!$A2548&lt;&gt;"",ROUND($F2562*$A2562,2),""),"")</f>
        <v>-0.26</v>
      </c>
      <c r="H2562">
        <f>IFERROR(IF('SUIVI VENTES 403e'!$A2548&lt;&gt;"",YEAR('SUIVI VENTES 403e'!$G2548),""),"")</f>
        <v>2024</v>
      </c>
      <c r="I2562">
        <f>IFERROR(IF('SUIVI VENTES 403e'!$A2548&lt;&gt;"",MONTH('SUIVI VENTES 403e'!$G2548),""),"")</f>
        <v>6</v>
      </c>
    </row>
    <row r="2563" spans="1:9" x14ac:dyDescent="0.25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t="str">
        <f t="shared" si="42"/>
        <v/>
      </c>
      <c r="E2563" cm="1">
        <f t="array" ref="E2563">IFERROR(INDEX($G$3:$S$7,MATCH($H2563,$G$4:$G$7,0),MATCH($I2563,$G$3:$S$3,0)+1),"")</f>
        <v>10</v>
      </c>
      <c r="F2563">
        <f>IFERROR(IF('SUIVI VENTES 403e'!$A2549&lt;&gt;"",ROUND((($C2563/1.2)-$E2563),2),""),"")</f>
        <v>-0.75</v>
      </c>
      <c r="G2563">
        <f>IFERROR(IF('SUIVI VENTES 403e'!$A2549&lt;&gt;"",ROUND($F2563*$A2563,2),""),"")</f>
        <v>-7.5</v>
      </c>
      <c r="H2563">
        <f>IFERROR(IF('SUIVI VENTES 403e'!$A2549&lt;&gt;"",YEAR('SUIVI VENTES 403e'!$G2549),""),"")</f>
        <v>2024</v>
      </c>
      <c r="I2563">
        <f>IFERROR(IF('SUIVI VENTES 403e'!$A2549&lt;&gt;"",MONTH('SUIVI VENTES 403e'!$G2549),""),"")</f>
        <v>6</v>
      </c>
    </row>
    <row r="2564" spans="1:9" x14ac:dyDescent="0.25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t="str">
        <f t="shared" si="42"/>
        <v/>
      </c>
      <c r="E2564" cm="1">
        <f t="array" ref="E2564">IFERROR(INDEX($G$3:$S$7,MATCH($H2564,$G$4:$G$7,0),MATCH($I2564,$G$3:$S$3,0)+1),"")</f>
        <v>10</v>
      </c>
      <c r="F2564">
        <f>IFERROR(IF('SUIVI VENTES 403e'!$A2550&lt;&gt;"",ROUND((($C2564/1.2)-$E2564),2),""),"")</f>
        <v>-0.14000000000000001</v>
      </c>
      <c r="G2564">
        <f>IFERROR(IF('SUIVI VENTES 403e'!$A2550&lt;&gt;"",ROUND($F2564*$A2564,2),""),"")</f>
        <v>-1.68</v>
      </c>
      <c r="H2564">
        <f>IFERROR(IF('SUIVI VENTES 403e'!$A2550&lt;&gt;"",YEAR('SUIVI VENTES 403e'!$G2550),""),"")</f>
        <v>2024</v>
      </c>
      <c r="I2564">
        <f>IFERROR(IF('SUIVI VENTES 403e'!$A2550&lt;&gt;"",MONTH('SUIVI VENTES 403e'!$G2550),""),"")</f>
        <v>6</v>
      </c>
    </row>
    <row r="2565" spans="1:9" x14ac:dyDescent="0.25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t="str">
        <f t="shared" si="42"/>
        <v/>
      </c>
      <c r="E2565" cm="1">
        <f t="array" ref="E2565">IFERROR(INDEX($G$3:$S$7,MATCH($H2565,$G$4:$G$7,0),MATCH($I2565,$G$3:$S$3,0)+1),"")</f>
        <v>10</v>
      </c>
      <c r="F2565">
        <f>IFERROR(IF('SUIVI VENTES 403e'!$A2551&lt;&gt;"",ROUND((($C2565/1.2)-$E2565),2),""),"")</f>
        <v>-0.14000000000000001</v>
      </c>
      <c r="G2565">
        <f>IFERROR(IF('SUIVI VENTES 403e'!$A2551&lt;&gt;"",ROUND($F2565*$A2565,2),""),"")</f>
        <v>-0.7</v>
      </c>
      <c r="H2565">
        <f>IFERROR(IF('SUIVI VENTES 403e'!$A2551&lt;&gt;"",YEAR('SUIVI VENTES 403e'!$G2551),""),"")</f>
        <v>2024</v>
      </c>
      <c r="I2565">
        <f>IFERROR(IF('SUIVI VENTES 403e'!$A2551&lt;&gt;"",MONTH('SUIVI VENTES 403e'!$G2551),""),"")</f>
        <v>6</v>
      </c>
    </row>
    <row r="2566" spans="1:9" x14ac:dyDescent="0.25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>
        <f t="shared" si="42"/>
        <v>1</v>
      </c>
      <c r="E2566" cm="1">
        <f t="array" ref="E2566">IFERROR(INDEX($G$3:$S$7,MATCH($H2566,$G$4:$G$7,0),MATCH($I2566,$G$3:$S$3,0)+1),"")</f>
        <v>10</v>
      </c>
      <c r="F2566">
        <f>IFERROR(IF('SUIVI VENTES 403e'!$A2552&lt;&gt;"",ROUND((($C2566/1.2)-$E2566),2),""),"")</f>
        <v>-10</v>
      </c>
      <c r="G2566">
        <f>IFERROR(IF('SUIVI VENTES 403e'!$A2552&lt;&gt;"",ROUND($F2566*$A2566,2),""),"")</f>
        <v>-10</v>
      </c>
      <c r="H2566">
        <f>IFERROR(IF('SUIVI VENTES 403e'!$A2552&lt;&gt;"",YEAR('SUIVI VENTES 403e'!$G2552),""),"")</f>
        <v>2024</v>
      </c>
      <c r="I2566">
        <f>IFERROR(IF('SUIVI VENTES 403e'!$A2552&lt;&gt;"",MONTH('SUIVI VENTES 403e'!$G2552),""),"")</f>
        <v>6</v>
      </c>
    </row>
    <row r="2567" spans="1:9" x14ac:dyDescent="0.25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t="str">
        <f t="shared" si="42"/>
        <v/>
      </c>
      <c r="E2567" cm="1">
        <f t="array" ref="E2567">IFERROR(INDEX($G$3:$S$7,MATCH($H2567,$G$4:$G$7,0),MATCH($I2567,$G$3:$S$3,0)+1),"")</f>
        <v>10</v>
      </c>
      <c r="F2567">
        <f>IFERROR(IF('SUIVI VENTES 403e'!$A2553&lt;&gt;"",ROUND((($C2567/1.2)-$E2567),2),""),"")</f>
        <v>-0.14000000000000001</v>
      </c>
      <c r="G2567">
        <f>IFERROR(IF('SUIVI VENTES 403e'!$A2553&lt;&gt;"",ROUND($F2567*$A2567,2),""),"")</f>
        <v>-1.68</v>
      </c>
      <c r="H2567">
        <f>IFERROR(IF('SUIVI VENTES 403e'!$A2553&lt;&gt;"",YEAR('SUIVI VENTES 403e'!$G2553),""),"")</f>
        <v>2024</v>
      </c>
      <c r="I2567">
        <f>IFERROR(IF('SUIVI VENTES 403e'!$A2553&lt;&gt;"",MONTH('SUIVI VENTES 403e'!$G2553),""),"")</f>
        <v>6</v>
      </c>
    </row>
    <row r="2568" spans="1:9" x14ac:dyDescent="0.25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t="str">
        <f t="shared" si="42"/>
        <v/>
      </c>
      <c r="E2568" cm="1">
        <f t="array" ref="E2568">IFERROR(INDEX($G$3:$S$7,MATCH($H2568,$G$4:$G$7,0),MATCH($I2568,$G$3:$S$3,0)+1),"")</f>
        <v>10</v>
      </c>
      <c r="F2568">
        <f>IFERROR(IF('SUIVI VENTES 403e'!$A2554&lt;&gt;"",ROUND((($C2568/1.2)-$E2568),2),""),"")</f>
        <v>-0.14000000000000001</v>
      </c>
      <c r="G2568">
        <f>IFERROR(IF('SUIVI VENTES 403e'!$A2554&lt;&gt;"",ROUND($F2568*$A2568,2),""),"")</f>
        <v>-0.84</v>
      </c>
      <c r="H2568">
        <f>IFERROR(IF('SUIVI VENTES 403e'!$A2554&lt;&gt;"",YEAR('SUIVI VENTES 403e'!$G2554),""),"")</f>
        <v>2024</v>
      </c>
      <c r="I2568">
        <f>IFERROR(IF('SUIVI VENTES 403e'!$A2554&lt;&gt;"",MONTH('SUIVI VENTES 403e'!$G2554),""),"")</f>
        <v>6</v>
      </c>
    </row>
    <row r="2569" spans="1:9" x14ac:dyDescent="0.25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t="str">
        <f t="shared" si="42"/>
        <v/>
      </c>
      <c r="E2569" cm="1">
        <f t="array" ref="E2569">IFERROR(INDEX($G$3:$S$7,MATCH($H2569,$G$4:$G$7,0),MATCH($I2569,$G$3:$S$3,0)+1),"")</f>
        <v>10</v>
      </c>
      <c r="F2569">
        <f>IFERROR(IF('SUIVI VENTES 403e'!$A2555&lt;&gt;"",ROUND((($C2569/1.2)-$E2569),2),""),"")</f>
        <v>-0.14000000000000001</v>
      </c>
      <c r="G2569">
        <f>IFERROR(IF('SUIVI VENTES 403e'!$A2555&lt;&gt;"",ROUND($F2569*$A2569,2),""),"")</f>
        <v>-1.54</v>
      </c>
      <c r="H2569">
        <f>IFERROR(IF('SUIVI VENTES 403e'!$A2555&lt;&gt;"",YEAR('SUIVI VENTES 403e'!$G2555),""),"")</f>
        <v>2024</v>
      </c>
      <c r="I2569">
        <f>IFERROR(IF('SUIVI VENTES 403e'!$A2555&lt;&gt;"",MONTH('SUIVI VENTES 403e'!$G2555),""),"")</f>
        <v>6</v>
      </c>
    </row>
    <row r="2570" spans="1:9" x14ac:dyDescent="0.25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t="str">
        <f t="shared" si="42"/>
        <v/>
      </c>
      <c r="E2570" cm="1">
        <f t="array" ref="E2570">IFERROR(INDEX($G$3:$S$7,MATCH($H2570,$G$4:$G$7,0),MATCH($I2570,$G$3:$S$3,0)+1),"")</f>
        <v>10</v>
      </c>
      <c r="F2570">
        <f>IFERROR(IF('SUIVI VENTES 403e'!$A2556&lt;&gt;"",ROUND((($C2570/1.2)-$E2570),2),""),"")</f>
        <v>-0.14000000000000001</v>
      </c>
      <c r="G2570">
        <f>IFERROR(IF('SUIVI VENTES 403e'!$A2556&lt;&gt;"",ROUND($F2570*$A2570,2),""),"")</f>
        <v>-1.68</v>
      </c>
      <c r="H2570">
        <f>IFERROR(IF('SUIVI VENTES 403e'!$A2556&lt;&gt;"",YEAR('SUIVI VENTES 403e'!$G2556),""),"")</f>
        <v>2024</v>
      </c>
      <c r="I2570">
        <f>IFERROR(IF('SUIVI VENTES 403e'!$A2556&lt;&gt;"",MONTH('SUIVI VENTES 403e'!$G2556),""),"")</f>
        <v>6</v>
      </c>
    </row>
    <row r="2571" spans="1:9" x14ac:dyDescent="0.25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t="str">
        <f t="shared" si="42"/>
        <v/>
      </c>
      <c r="E2571" cm="1">
        <f t="array" ref="E2571">IFERROR(INDEX($G$3:$S$7,MATCH($H2571,$G$4:$G$7,0),MATCH($I2571,$G$3:$S$3,0)+1),"")</f>
        <v>10</v>
      </c>
      <c r="F2571">
        <f>IFERROR(IF('SUIVI VENTES 403e'!$A2557&lt;&gt;"",ROUND((($C2571/1.2)-$E2571),2),""),"")</f>
        <v>-0.14000000000000001</v>
      </c>
      <c r="G2571">
        <f>IFERROR(IF('SUIVI VENTES 403e'!$A2557&lt;&gt;"",ROUND($F2571*$A2571,2),""),"")</f>
        <v>-2.1</v>
      </c>
      <c r="H2571">
        <f>IFERROR(IF('SUIVI VENTES 403e'!$A2557&lt;&gt;"",YEAR('SUIVI VENTES 403e'!$G2557),""),"")</f>
        <v>2024</v>
      </c>
      <c r="I2571">
        <f>IFERROR(IF('SUIVI VENTES 403e'!$A2557&lt;&gt;"",MONTH('SUIVI VENTES 403e'!$G2557),""),"")</f>
        <v>6</v>
      </c>
    </row>
    <row r="2572" spans="1:9" x14ac:dyDescent="0.25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t="str">
        <f t="shared" si="42"/>
        <v/>
      </c>
      <c r="E2572" cm="1">
        <f t="array" ref="E2572">IFERROR(INDEX($G$3:$S$7,MATCH($H2572,$G$4:$G$7,0),MATCH($I2572,$G$3:$S$3,0)+1),"")</f>
        <v>10</v>
      </c>
      <c r="F2572">
        <f>IFERROR(IF('SUIVI VENTES 403e'!$A2558&lt;&gt;"",ROUND((($C2572/1.2)-$E2572),2),""),"")</f>
        <v>-0.14000000000000001</v>
      </c>
      <c r="G2572">
        <f>IFERROR(IF('SUIVI VENTES 403e'!$A2558&lt;&gt;"",ROUND($F2572*$A2572,2),""),"")</f>
        <v>-0.56000000000000005</v>
      </c>
      <c r="H2572">
        <f>IFERROR(IF('SUIVI VENTES 403e'!$A2558&lt;&gt;"",YEAR('SUIVI VENTES 403e'!$G2558),""),"")</f>
        <v>2024</v>
      </c>
      <c r="I2572">
        <f>IFERROR(IF('SUIVI VENTES 403e'!$A2558&lt;&gt;"",MONTH('SUIVI VENTES 403e'!$G2558),""),"")</f>
        <v>6</v>
      </c>
    </row>
    <row r="2573" spans="1:9" x14ac:dyDescent="0.25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t="str">
        <f t="shared" si="42"/>
        <v/>
      </c>
      <c r="E2573" cm="1">
        <f t="array" ref="E2573">IFERROR(INDEX($G$3:$S$7,MATCH($H2573,$G$4:$G$7,0),MATCH($I2573,$G$3:$S$3,0)+1),"")</f>
        <v>10</v>
      </c>
      <c r="F2573">
        <f>IFERROR(IF('SUIVI VENTES 403e'!$A2559&lt;&gt;"",ROUND((($C2573/1.2)-$E2573),2),""),"")</f>
        <v>-0.14000000000000001</v>
      </c>
      <c r="G2573">
        <f>IFERROR(IF('SUIVI VENTES 403e'!$A2559&lt;&gt;"",ROUND($F2573*$A2573,2),""),"")</f>
        <v>-0.56000000000000005</v>
      </c>
      <c r="H2573">
        <f>IFERROR(IF('SUIVI VENTES 403e'!$A2559&lt;&gt;"",YEAR('SUIVI VENTES 403e'!$G2559),""),"")</f>
        <v>2024</v>
      </c>
      <c r="I2573">
        <f>IFERROR(IF('SUIVI VENTES 403e'!$A2559&lt;&gt;"",MONTH('SUIVI VENTES 403e'!$G2559),""),"")</f>
        <v>6</v>
      </c>
    </row>
    <row r="2574" spans="1:9" x14ac:dyDescent="0.25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t="str">
        <f t="shared" si="42"/>
        <v/>
      </c>
      <c r="E2574" cm="1">
        <f t="array" ref="E2574">IFERROR(INDEX($G$3:$S$7,MATCH($H2574,$G$4:$G$7,0),MATCH($I2574,$G$3:$S$3,0)+1),"")</f>
        <v>10</v>
      </c>
      <c r="F2574">
        <f>IFERROR(IF('SUIVI VENTES 403e'!$A2560&lt;&gt;"",ROUND((($C2574/1.2)-$E2574),2),""),"")</f>
        <v>-0.14000000000000001</v>
      </c>
      <c r="G2574">
        <f>IFERROR(IF('SUIVI VENTES 403e'!$A2560&lt;&gt;"",ROUND($F2574*$A2574,2),""),"")</f>
        <v>-1.68</v>
      </c>
      <c r="H2574">
        <f>IFERROR(IF('SUIVI VENTES 403e'!$A2560&lt;&gt;"",YEAR('SUIVI VENTES 403e'!$G2560),""),"")</f>
        <v>2024</v>
      </c>
      <c r="I2574">
        <f>IFERROR(IF('SUIVI VENTES 403e'!$A2560&lt;&gt;"",MONTH('SUIVI VENTES 403e'!$G2560),""),"")</f>
        <v>6</v>
      </c>
    </row>
    <row r="2575" spans="1:9" x14ac:dyDescent="0.25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t="str">
        <f t="shared" si="42"/>
        <v/>
      </c>
      <c r="E2575" cm="1">
        <f t="array" ref="E2575">IFERROR(INDEX($G$3:$S$7,MATCH($H2575,$G$4:$G$7,0),MATCH($I2575,$G$3:$S$3,0)+1),"")</f>
        <v>10</v>
      </c>
      <c r="F2575">
        <f>IFERROR(IF('SUIVI VENTES 403e'!$A2561&lt;&gt;"",ROUND((($C2575/1.2)-$E2575),2),""),"")</f>
        <v>-0.14000000000000001</v>
      </c>
      <c r="G2575">
        <f>IFERROR(IF('SUIVI VENTES 403e'!$A2561&lt;&gt;"",ROUND($F2575*$A2575,2),""),"")</f>
        <v>-1.4</v>
      </c>
      <c r="H2575">
        <f>IFERROR(IF('SUIVI VENTES 403e'!$A2561&lt;&gt;"",YEAR('SUIVI VENTES 403e'!$G2561),""),"")</f>
        <v>2024</v>
      </c>
      <c r="I2575">
        <f>IFERROR(IF('SUIVI VENTES 403e'!$A2561&lt;&gt;"",MONTH('SUIVI VENTES 403e'!$G2561),""),"")</f>
        <v>6</v>
      </c>
    </row>
    <row r="2576" spans="1:9" x14ac:dyDescent="0.25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t="str">
        <f t="shared" ref="D2576:D2594" si="43">IFERROR(IF(B2576=0,A2576,""),"")</f>
        <v/>
      </c>
      <c r="E2576" cm="1">
        <f t="array" ref="E2576">IFERROR(INDEX($G$3:$S$7,MATCH($H2576,$G$4:$G$7,0),MATCH($I2576,$G$3:$S$3,0)+1),"")</f>
        <v>10</v>
      </c>
      <c r="F2576">
        <f>IFERROR(IF('SUIVI VENTES 403e'!$A2562&lt;&gt;"",ROUND((($C2576/1.2)-$E2576),2),""),"")</f>
        <v>-0.14000000000000001</v>
      </c>
      <c r="G2576">
        <f>IFERROR(IF('SUIVI VENTES 403e'!$A2562&lt;&gt;"",ROUND($F2576*$A2576,2),""),"")</f>
        <v>-0.56000000000000005</v>
      </c>
      <c r="H2576">
        <f>IFERROR(IF('SUIVI VENTES 403e'!$A2562&lt;&gt;"",YEAR('SUIVI VENTES 403e'!$G2562),""),"")</f>
        <v>2024</v>
      </c>
      <c r="I2576">
        <f>IFERROR(IF('SUIVI VENTES 403e'!$A2562&lt;&gt;"",MONTH('SUIVI VENTES 403e'!$G2562),""),"")</f>
        <v>6</v>
      </c>
    </row>
    <row r="2577" spans="1:9" x14ac:dyDescent="0.25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t="str">
        <f t="shared" si="43"/>
        <v/>
      </c>
      <c r="E2577" cm="1">
        <f t="array" ref="E2577">IFERROR(INDEX($G$3:$S$7,MATCH($H2577,$G$4:$G$7,0),MATCH($I2577,$G$3:$S$3,0)+1),"")</f>
        <v>10</v>
      </c>
      <c r="F2577">
        <f>IFERROR(IF('SUIVI VENTES 403e'!$A2563&lt;&gt;"",ROUND((($C2577/1.2)-$E2577),2),""),"")</f>
        <v>-0.14000000000000001</v>
      </c>
      <c r="G2577">
        <f>IFERROR(IF('SUIVI VENTES 403e'!$A2563&lt;&gt;"",ROUND($F2577*$A2577,2),""),"")</f>
        <v>-0.56000000000000005</v>
      </c>
      <c r="H2577">
        <f>IFERROR(IF('SUIVI VENTES 403e'!$A2563&lt;&gt;"",YEAR('SUIVI VENTES 403e'!$G2563),""),"")</f>
        <v>2024</v>
      </c>
      <c r="I2577">
        <f>IFERROR(IF('SUIVI VENTES 403e'!$A2563&lt;&gt;"",MONTH('SUIVI VENTES 403e'!$G2563),""),"")</f>
        <v>6</v>
      </c>
    </row>
    <row r="2578" spans="1:9" x14ac:dyDescent="0.25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t="str">
        <f t="shared" si="43"/>
        <v/>
      </c>
      <c r="E2578" cm="1">
        <f t="array" ref="E2578">IFERROR(INDEX($G$3:$S$7,MATCH($H2578,$G$4:$G$7,0),MATCH($I2578,$G$3:$S$3,0)+1),"")</f>
        <v>10</v>
      </c>
      <c r="F2578">
        <f>IFERROR(IF('SUIVI VENTES 403e'!$A2564&lt;&gt;"",ROUND((($C2578/1.2)-$E2578),2),""),"")</f>
        <v>-0.75</v>
      </c>
      <c r="G2578">
        <f>IFERROR(IF('SUIVI VENTES 403e'!$A2564&lt;&gt;"",ROUND($F2578*$A2578,2),""),"")</f>
        <v>-3.75</v>
      </c>
      <c r="H2578">
        <f>IFERROR(IF('SUIVI VENTES 403e'!$A2564&lt;&gt;"",YEAR('SUIVI VENTES 403e'!$G2564),""),"")</f>
        <v>2024</v>
      </c>
      <c r="I2578">
        <f>IFERROR(IF('SUIVI VENTES 403e'!$A2564&lt;&gt;"",MONTH('SUIVI VENTES 403e'!$G2564),""),"")</f>
        <v>6</v>
      </c>
    </row>
    <row r="2579" spans="1:9" x14ac:dyDescent="0.25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t="str">
        <f t="shared" si="43"/>
        <v/>
      </c>
      <c r="E2579" cm="1">
        <f t="array" ref="E2579">IFERROR(INDEX($G$3:$S$7,MATCH($H2579,$G$4:$G$7,0),MATCH($I2579,$G$3:$S$3,0)+1),"")</f>
        <v>10</v>
      </c>
      <c r="F2579">
        <f>IFERROR(IF('SUIVI VENTES 403e'!$A2565&lt;&gt;"",ROUND((($C2579/1.2)-$E2579),2),""),"")</f>
        <v>-0.14000000000000001</v>
      </c>
      <c r="G2579">
        <f>IFERROR(IF('SUIVI VENTES 403e'!$A2565&lt;&gt;"",ROUND($F2579*$A2579,2),""),"")</f>
        <v>-1.4</v>
      </c>
      <c r="H2579">
        <f>IFERROR(IF('SUIVI VENTES 403e'!$A2565&lt;&gt;"",YEAR('SUIVI VENTES 403e'!$G2565),""),"")</f>
        <v>2024</v>
      </c>
      <c r="I2579">
        <f>IFERROR(IF('SUIVI VENTES 403e'!$A2565&lt;&gt;"",MONTH('SUIVI VENTES 403e'!$G2565),""),"")</f>
        <v>6</v>
      </c>
    </row>
    <row r="2580" spans="1:9" x14ac:dyDescent="0.25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t="str">
        <f t="shared" si="43"/>
        <v/>
      </c>
      <c r="E2580" cm="1">
        <f t="array" ref="E2580">IFERROR(INDEX($G$3:$S$7,MATCH($H2580,$G$4:$G$7,0),MATCH($I2580,$G$3:$S$3,0)+1),"")</f>
        <v>10</v>
      </c>
      <c r="F2580">
        <f>IFERROR(IF('SUIVI VENTES 403e'!$A2566&lt;&gt;"",ROUND((($C2580/1.2)-$E2580),2),""),"")</f>
        <v>11.4</v>
      </c>
      <c r="G2580">
        <f>IFERROR(IF('SUIVI VENTES 403e'!$A2566&lt;&gt;"",ROUND($F2580*$A2580,2),""),"")</f>
        <v>2.85</v>
      </c>
      <c r="H2580">
        <f>IFERROR(IF('SUIVI VENTES 403e'!$A2566&lt;&gt;"",YEAR('SUIVI VENTES 403e'!$G2566),""),"")</f>
        <v>2024</v>
      </c>
      <c r="I2580">
        <f>IFERROR(IF('SUIVI VENTES 403e'!$A2566&lt;&gt;"",MONTH('SUIVI VENTES 403e'!$G2566),""),"")</f>
        <v>6</v>
      </c>
    </row>
    <row r="2581" spans="1:9" x14ac:dyDescent="0.25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t="str">
        <f t="shared" si="43"/>
        <v/>
      </c>
      <c r="E2581" cm="1">
        <f t="array" ref="E2581">IFERROR(INDEX($G$3:$S$7,MATCH($H2581,$G$4:$G$7,0),MATCH($I2581,$G$3:$S$3,0)+1),"")</f>
        <v>10</v>
      </c>
      <c r="F2581">
        <f>IFERROR(IF('SUIVI VENTES 403e'!$A2567&lt;&gt;"",ROUND((($C2581/1.2)-$E2581),2),""),"")</f>
        <v>-0.14000000000000001</v>
      </c>
      <c r="G2581">
        <f>IFERROR(IF('SUIVI VENTES 403e'!$A2567&lt;&gt;"",ROUND($F2581*$A2581,2),""),"")</f>
        <v>-0.7</v>
      </c>
      <c r="H2581">
        <f>IFERROR(IF('SUIVI VENTES 403e'!$A2567&lt;&gt;"",YEAR('SUIVI VENTES 403e'!$G2567),""),"")</f>
        <v>2024</v>
      </c>
      <c r="I2581">
        <f>IFERROR(IF('SUIVI VENTES 403e'!$A2567&lt;&gt;"",MONTH('SUIVI VENTES 403e'!$G2567),""),"")</f>
        <v>6</v>
      </c>
    </row>
    <row r="2582" spans="1:9" x14ac:dyDescent="0.25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t="str">
        <f t="shared" si="43"/>
        <v/>
      </c>
      <c r="E2582" cm="1">
        <f t="array" ref="E2582">IFERROR(INDEX($G$3:$S$7,MATCH($H2582,$G$4:$G$7,0),MATCH($I2582,$G$3:$S$3,0)+1),"")</f>
        <v>10</v>
      </c>
      <c r="F2582">
        <f>IFERROR(IF('SUIVI VENTES 403e'!$A2568&lt;&gt;"",ROUND((($C2582/1.2)-$E2582),2),""),"")</f>
        <v>-0.14000000000000001</v>
      </c>
      <c r="G2582">
        <f>IFERROR(IF('SUIVI VENTES 403e'!$A2568&lt;&gt;"",ROUND($F2582*$A2582,2),""),"")</f>
        <v>-0.7</v>
      </c>
      <c r="H2582">
        <f>IFERROR(IF('SUIVI VENTES 403e'!$A2568&lt;&gt;"",YEAR('SUIVI VENTES 403e'!$G2568),""),"")</f>
        <v>2024</v>
      </c>
      <c r="I2582">
        <f>IFERROR(IF('SUIVI VENTES 403e'!$A2568&lt;&gt;"",MONTH('SUIVI VENTES 403e'!$G2568),""),"")</f>
        <v>6</v>
      </c>
    </row>
    <row r="2583" spans="1:9" x14ac:dyDescent="0.25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t="str">
        <f t="shared" si="43"/>
        <v/>
      </c>
      <c r="E2583" cm="1">
        <f t="array" ref="E2583">IFERROR(INDEX($G$3:$S$7,MATCH($H2583,$G$4:$G$7,0),MATCH($I2583,$G$3:$S$3,0)+1),"")</f>
        <v>10</v>
      </c>
      <c r="F2583">
        <f>IFERROR(IF('SUIVI VENTES 403e'!$A2569&lt;&gt;"",ROUND((($C2583/1.2)-$E2583),2),""),"")</f>
        <v>-0.75</v>
      </c>
      <c r="G2583">
        <f>IFERROR(IF('SUIVI VENTES 403e'!$A2569&lt;&gt;"",ROUND($F2583*$A2583,2),""),"")</f>
        <v>-3.75</v>
      </c>
      <c r="H2583">
        <f>IFERROR(IF('SUIVI VENTES 403e'!$A2569&lt;&gt;"",YEAR('SUIVI VENTES 403e'!$G2569),""),"")</f>
        <v>2024</v>
      </c>
      <c r="I2583">
        <f>IFERROR(IF('SUIVI VENTES 403e'!$A2569&lt;&gt;"",MONTH('SUIVI VENTES 403e'!$G2569),""),"")</f>
        <v>6</v>
      </c>
    </row>
    <row r="2584" spans="1:9" x14ac:dyDescent="0.25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t="str">
        <f t="shared" si="43"/>
        <v/>
      </c>
      <c r="E2584" cm="1">
        <f t="array" ref="E2584">IFERROR(INDEX($G$3:$S$7,MATCH($H2584,$G$4:$G$7,0),MATCH($I2584,$G$3:$S$3,0)+1),"")</f>
        <v>10</v>
      </c>
      <c r="F2584">
        <f>IFERROR(IF('SUIVI VENTES 403e'!$A2570&lt;&gt;"",ROUND((($C2584/1.2)-$E2584),2),""),"")</f>
        <v>-0.14000000000000001</v>
      </c>
      <c r="G2584">
        <f>IFERROR(IF('SUIVI VENTES 403e'!$A2570&lt;&gt;"",ROUND($F2584*$A2584,2),""),"")</f>
        <v>-0.14000000000000001</v>
      </c>
      <c r="H2584">
        <f>IFERROR(IF('SUIVI VENTES 403e'!$A2570&lt;&gt;"",YEAR('SUIVI VENTES 403e'!$G2570),""),"")</f>
        <v>2024</v>
      </c>
      <c r="I2584">
        <f>IFERROR(IF('SUIVI VENTES 403e'!$A2570&lt;&gt;"",MONTH('SUIVI VENTES 403e'!$G2570),""),"")</f>
        <v>6</v>
      </c>
    </row>
    <row r="2585" spans="1:9" x14ac:dyDescent="0.25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t="str">
        <f t="shared" si="43"/>
        <v/>
      </c>
      <c r="E2585" cm="1">
        <f t="array" ref="E2585">IFERROR(INDEX($G$3:$S$7,MATCH($H2585,$G$4:$G$7,0),MATCH($I2585,$G$3:$S$3,0)+1),"")</f>
        <v>10</v>
      </c>
      <c r="F2585">
        <f>IFERROR(IF('SUIVI VENTES 403e'!$A2571&lt;&gt;"",ROUND((($C2585/1.2)-$E2585),2),""),"")</f>
        <v>-0.14000000000000001</v>
      </c>
      <c r="G2585">
        <f>IFERROR(IF('SUIVI VENTES 403e'!$A2571&lt;&gt;"",ROUND($F2585*$A2585,2),""),"")</f>
        <v>-0.56000000000000005</v>
      </c>
      <c r="H2585">
        <f>IFERROR(IF('SUIVI VENTES 403e'!$A2571&lt;&gt;"",YEAR('SUIVI VENTES 403e'!$G2571),""),"")</f>
        <v>2024</v>
      </c>
      <c r="I2585">
        <f>IFERROR(IF('SUIVI VENTES 403e'!$A2571&lt;&gt;"",MONTH('SUIVI VENTES 403e'!$G2571),""),"")</f>
        <v>6</v>
      </c>
    </row>
    <row r="2586" spans="1:9" x14ac:dyDescent="0.25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t="str">
        <f t="shared" si="43"/>
        <v/>
      </c>
      <c r="E2586" cm="1">
        <f t="array" ref="E2586">IFERROR(INDEX($G$3:$S$7,MATCH($H2586,$G$4:$G$7,0),MATCH($I2586,$G$3:$S$3,0)+1),"")</f>
        <v>10</v>
      </c>
      <c r="F2586">
        <f>IFERROR(IF('SUIVI VENTES 403e'!$A2572&lt;&gt;"",ROUND((($C2586/1.2)-$E2586),2),""),"")</f>
        <v>-0.14000000000000001</v>
      </c>
      <c r="G2586">
        <f>IFERROR(IF('SUIVI VENTES 403e'!$A2572&lt;&gt;"",ROUND($F2586*$A2586,2),""),"")</f>
        <v>-0.56000000000000005</v>
      </c>
      <c r="H2586">
        <f>IFERROR(IF('SUIVI VENTES 403e'!$A2572&lt;&gt;"",YEAR('SUIVI VENTES 403e'!$G2572),""),"")</f>
        <v>2024</v>
      </c>
      <c r="I2586">
        <f>IFERROR(IF('SUIVI VENTES 403e'!$A2572&lt;&gt;"",MONTH('SUIVI VENTES 403e'!$G2572),""),"")</f>
        <v>6</v>
      </c>
    </row>
    <row r="2587" spans="1:9" x14ac:dyDescent="0.25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t="str">
        <f t="shared" si="43"/>
        <v/>
      </c>
      <c r="E2587" cm="1">
        <f t="array" ref="E2587">IFERROR(INDEX($G$3:$S$7,MATCH($H2587,$G$4:$G$7,0),MATCH($I2587,$G$3:$S$3,0)+1),"")</f>
        <v>10</v>
      </c>
      <c r="F2587">
        <f>IFERROR(IF('SUIVI VENTES 403e'!$A2573&lt;&gt;"",ROUND((($C2587/1.2)-$E2587),2),""),"")</f>
        <v>-0.14000000000000001</v>
      </c>
      <c r="G2587">
        <f>IFERROR(IF('SUIVI VENTES 403e'!$A2573&lt;&gt;"",ROUND($F2587*$A2587,2),""),"")</f>
        <v>-1.4</v>
      </c>
      <c r="H2587">
        <f>IFERROR(IF('SUIVI VENTES 403e'!$A2573&lt;&gt;"",YEAR('SUIVI VENTES 403e'!$G2573),""),"")</f>
        <v>2024</v>
      </c>
      <c r="I2587">
        <f>IFERROR(IF('SUIVI VENTES 403e'!$A2573&lt;&gt;"",MONTH('SUIVI VENTES 403e'!$G2573),""),"")</f>
        <v>6</v>
      </c>
    </row>
    <row r="2588" spans="1:9" x14ac:dyDescent="0.25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t="str">
        <f t="shared" si="43"/>
        <v/>
      </c>
      <c r="E2588" cm="1">
        <f t="array" ref="E2588">IFERROR(INDEX($G$3:$S$7,MATCH($H2588,$G$4:$G$7,0),MATCH($I2588,$G$3:$S$3,0)+1),"")</f>
        <v>10</v>
      </c>
      <c r="F2588">
        <f>IFERROR(IF('SUIVI VENTES 403e'!$A2574&lt;&gt;"",ROUND((($C2588/1.2)-$E2588),2),""),"")</f>
        <v>11.39</v>
      </c>
      <c r="G2588">
        <f>IFERROR(IF('SUIVI VENTES 403e'!$A2574&lt;&gt;"",ROUND($F2588*$A2588,2),""),"")</f>
        <v>8.5399999999999991</v>
      </c>
      <c r="H2588">
        <f>IFERROR(IF('SUIVI VENTES 403e'!$A2574&lt;&gt;"",YEAR('SUIVI VENTES 403e'!$G2574),""),"")</f>
        <v>2024</v>
      </c>
      <c r="I2588">
        <f>IFERROR(IF('SUIVI VENTES 403e'!$A2574&lt;&gt;"",MONTH('SUIVI VENTES 403e'!$G2574),""),"")</f>
        <v>6</v>
      </c>
    </row>
    <row r="2589" spans="1:9" x14ac:dyDescent="0.25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t="str">
        <f t="shared" si="43"/>
        <v/>
      </c>
      <c r="E2589" cm="1">
        <f t="array" ref="E2589">IFERROR(INDEX($G$3:$S$7,MATCH($H2589,$G$4:$G$7,0),MATCH($I2589,$G$3:$S$3,0)+1),"")</f>
        <v>10</v>
      </c>
      <c r="F2589">
        <f>IFERROR(IF('SUIVI VENTES 403e'!$A2575&lt;&gt;"",ROUND((($C2589/1.2)-$E2589),2),""),"")</f>
        <v>-0.13</v>
      </c>
      <c r="G2589">
        <f>IFERROR(IF('SUIVI VENTES 403e'!$A2575&lt;&gt;"",ROUND($F2589*$A2589,2),""),"")</f>
        <v>-0.26</v>
      </c>
      <c r="H2589">
        <f>IFERROR(IF('SUIVI VENTES 403e'!$A2575&lt;&gt;"",YEAR('SUIVI VENTES 403e'!$G2575),""),"")</f>
        <v>2024</v>
      </c>
      <c r="I2589">
        <f>IFERROR(IF('SUIVI VENTES 403e'!$A2575&lt;&gt;"",MONTH('SUIVI VENTES 403e'!$G2575),""),"")</f>
        <v>6</v>
      </c>
    </row>
    <row r="2590" spans="1:9" x14ac:dyDescent="0.25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t="str">
        <f t="shared" si="43"/>
        <v/>
      </c>
      <c r="E2590" cm="1">
        <f t="array" ref="E2590">IFERROR(INDEX($G$3:$S$7,MATCH($H2590,$G$4:$G$7,0),MATCH($I2590,$G$3:$S$3,0)+1),"")</f>
        <v>10</v>
      </c>
      <c r="F2590">
        <f>IFERROR(IF('SUIVI VENTES 403e'!$A2576&lt;&gt;"",ROUND((($C2590/1.2)-$E2590),2),""),"")</f>
        <v>-0.75</v>
      </c>
      <c r="G2590">
        <f>IFERROR(IF('SUIVI VENTES 403e'!$A2576&lt;&gt;"",ROUND($F2590*$A2590,2),""),"")</f>
        <v>-3.75</v>
      </c>
      <c r="H2590">
        <f>IFERROR(IF('SUIVI VENTES 403e'!$A2576&lt;&gt;"",YEAR('SUIVI VENTES 403e'!$G2576),""),"")</f>
        <v>2024</v>
      </c>
      <c r="I2590">
        <f>IFERROR(IF('SUIVI VENTES 403e'!$A2576&lt;&gt;"",MONTH('SUIVI VENTES 403e'!$G2576),""),"")</f>
        <v>6</v>
      </c>
    </row>
    <row r="2591" spans="1:9" x14ac:dyDescent="0.25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t="str">
        <f t="shared" si="43"/>
        <v/>
      </c>
      <c r="E2591" cm="1">
        <f t="array" ref="E2591">IFERROR(INDEX($G$3:$S$7,MATCH($H2591,$G$4:$G$7,0),MATCH($I2591,$G$3:$S$3,0)+1),"")</f>
        <v>11</v>
      </c>
      <c r="F2591">
        <f>IFERROR(IF('SUIVI VENTES 403e'!$A2577&lt;&gt;"",ROUND((($C2591/1.2)-$E2591),2),""),"")</f>
        <v>-1.1399999999999999</v>
      </c>
      <c r="G2591">
        <f>IFERROR(IF('SUIVI VENTES 403e'!$A2577&lt;&gt;"",ROUND($F2591*$A2591,2),""),"")</f>
        <v>-5.7</v>
      </c>
      <c r="H2591">
        <f>IFERROR(IF('SUIVI VENTES 403e'!$A2577&lt;&gt;"",YEAR('SUIVI VENTES 403e'!$G2577),""),"")</f>
        <v>2024</v>
      </c>
      <c r="I2591">
        <f>IFERROR(IF('SUIVI VENTES 403e'!$A2577&lt;&gt;"",MONTH('SUIVI VENTES 403e'!$G2577),""),"")</f>
        <v>7</v>
      </c>
    </row>
    <row r="2592" spans="1:9" x14ac:dyDescent="0.25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t="str">
        <f t="shared" si="43"/>
        <v/>
      </c>
      <c r="E2592" cm="1">
        <f t="array" ref="E2592">IFERROR(INDEX($G$3:$S$7,MATCH($H2592,$G$4:$G$7,0),MATCH($I2592,$G$3:$S$3,0)+1),"")</f>
        <v>11</v>
      </c>
      <c r="F2592">
        <f>IFERROR(IF('SUIVI VENTES 403e'!$A2578&lt;&gt;"",ROUND((($C2592/1.2)-$E2592),2),""),"")</f>
        <v>-1.75</v>
      </c>
      <c r="G2592">
        <f>IFERROR(IF('SUIVI VENTES 403e'!$A2578&lt;&gt;"",ROUND($F2592*$A2592,2),""),"")</f>
        <v>-43.75</v>
      </c>
      <c r="H2592">
        <f>IFERROR(IF('SUIVI VENTES 403e'!$A2578&lt;&gt;"",YEAR('SUIVI VENTES 403e'!$G2578),""),"")</f>
        <v>2024</v>
      </c>
      <c r="I2592">
        <f>IFERROR(IF('SUIVI VENTES 403e'!$A2578&lt;&gt;"",MONTH('SUIVI VENTES 403e'!$G2578),""),"")</f>
        <v>7</v>
      </c>
    </row>
    <row r="2593" spans="1:9" x14ac:dyDescent="0.25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t="str">
        <f t="shared" si="43"/>
        <v/>
      </c>
      <c r="E2593" cm="1">
        <f t="array" ref="E2593">IFERROR(INDEX($G$3:$S$7,MATCH($H2593,$G$4:$G$7,0),MATCH($I2593,$G$3:$S$3,0)+1),"")</f>
        <v>11</v>
      </c>
      <c r="F2593">
        <f>IFERROR(IF('SUIVI VENTES 403e'!$A2579&lt;&gt;"",ROUND((($C2593/1.2)-$E2593),2),""),"")</f>
        <v>-1.1399999999999999</v>
      </c>
      <c r="G2593">
        <f>IFERROR(IF('SUIVI VENTES 403e'!$A2579&lt;&gt;"",ROUND($F2593*$A2593,2),""),"")</f>
        <v>-13.68</v>
      </c>
      <c r="H2593">
        <f>IFERROR(IF('SUIVI VENTES 403e'!$A2579&lt;&gt;"",YEAR('SUIVI VENTES 403e'!$G2579),""),"")</f>
        <v>2024</v>
      </c>
      <c r="I2593">
        <f>IFERROR(IF('SUIVI VENTES 403e'!$A2579&lt;&gt;"",MONTH('SUIVI VENTES 403e'!$G2579),""),"")</f>
        <v>7</v>
      </c>
    </row>
    <row r="2594" spans="1:9" x14ac:dyDescent="0.25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t="str">
        <f t="shared" si="43"/>
        <v/>
      </c>
      <c r="E2594" cm="1">
        <f t="array" ref="E2594">IFERROR(INDEX($G$3:$S$7,MATCH($H2594,$G$4:$G$7,0),MATCH($I2594,$G$3:$S$3,0)+1),"")</f>
        <v>11</v>
      </c>
      <c r="F2594">
        <f>IFERROR(IF('SUIVI VENTES 403e'!$A2580&lt;&gt;"",ROUND((($C2594/1.2)-$E2594),2),""),"")</f>
        <v>-1.75</v>
      </c>
      <c r="G2594">
        <f>IFERROR(IF('SUIVI VENTES 403e'!$A2580&lt;&gt;"",ROUND($F2594*$A2594,2),""),"")</f>
        <v>-8.75</v>
      </c>
      <c r="H2594">
        <f>IFERROR(IF('SUIVI VENTES 403e'!$A2580&lt;&gt;"",YEAR('SUIVI VENTES 403e'!$G2580),""),"")</f>
        <v>2024</v>
      </c>
      <c r="I2594">
        <f>IFERROR(IF('SUIVI VENTES 403e'!$A2580&lt;&gt;"",MONTH('SUIVI VENTES 403e'!$G2580),""),"")</f>
        <v>7</v>
      </c>
    </row>
    <row r="2595" spans="1:9" x14ac:dyDescent="0.25">
      <c r="C2595" t="str">
        <f>IFERROR(IF('SUIVI VENTES 403e'!$A2581&lt;&gt;"",ROUND($B2595/$A2595,2),""),"")</f>
        <v/>
      </c>
      <c r="E2595" t="str" cm="1">
        <f t="array" ref="E2595">IFERROR(INDEX($G$3:$S$7,MATCH($H2595,$G$4:$G$7,0),MATCH($I2595,$G$3:$S$3,0)+1),"")</f>
        <v/>
      </c>
      <c r="F2595" t="str">
        <f>IFERROR(IF('SUIVI VENTES 403e'!$A2581&lt;&gt;"",ROUND((($C2595/1.2)-$E2595),2),""),"")</f>
        <v/>
      </c>
      <c r="G2595" t="str">
        <f>IFERROR(IF('SUIVI VENTES 403e'!$A2581&lt;&gt;"",ROUND($F2595*$A2595,2),""),"")</f>
        <v/>
      </c>
      <c r="H2595" t="str">
        <f>IFERROR(IF('SUIVI VENTES 403e'!$A2581&lt;&gt;"",YEAR('SUIVI VENTES 403e'!$G2581),""),"")</f>
        <v/>
      </c>
      <c r="I2595" t="str">
        <f>IFERROR(IF('SUIVI VENTES 403e'!$A2581&lt;&gt;"",MONTH('SUIVI VENTES 403e'!$G2581),""),"")</f>
        <v/>
      </c>
    </row>
    <row r="2596" spans="1:9" x14ac:dyDescent="0.25">
      <c r="C2596" t="str">
        <f>IFERROR(IF('SUIVI VENTES 403e'!$A2582&lt;&gt;"",ROUND($B2596/$A2596,2),""),"")</f>
        <v/>
      </c>
      <c r="E2596" t="str" cm="1">
        <f t="array" ref="E2596">IFERROR(INDEX($G$3:$S$7,MATCH($H2596,$G$4:$G$7,0),MATCH($I2596,$G$3:$S$3,0)+1),"")</f>
        <v/>
      </c>
      <c r="F2596" t="str">
        <f>IFERROR(IF('SUIVI VENTES 403e'!$A2582&lt;&gt;"",ROUND((($C2596/1.2)-$E2596),2),""),"")</f>
        <v/>
      </c>
      <c r="G2596" t="str">
        <f>IFERROR(IF('SUIVI VENTES 403e'!$A2582&lt;&gt;"",ROUND($F2596*$A2596,2),""),"")</f>
        <v/>
      </c>
      <c r="H2596" t="str">
        <f>IFERROR(IF('SUIVI VENTES 403e'!$A2582&lt;&gt;"",YEAR('SUIVI VENTES 403e'!$G2582),""),"")</f>
        <v/>
      </c>
      <c r="I2596" t="str">
        <f>IFERROR(IF('SUIVI VENTES 403e'!$A2582&lt;&gt;"",MONTH('SUIVI VENTES 403e'!$G2582),""),"")</f>
        <v/>
      </c>
    </row>
    <row r="2597" spans="1:9" x14ac:dyDescent="0.25">
      <c r="C2597" t="str">
        <f>IFERROR(IF('SUIVI VENTES 403e'!$A2583&lt;&gt;"",ROUND($B2597/$A2597,2),""),"")</f>
        <v/>
      </c>
      <c r="E2597" t="str" cm="1">
        <f t="array" ref="E2597">IFERROR(INDEX($G$3:$S$7,MATCH($H2597,$G$4:$G$7,0),MATCH($I2597,$G$3:$S$3,0)+1),"")</f>
        <v/>
      </c>
      <c r="F2597" t="str">
        <f>IFERROR(IF('SUIVI VENTES 403e'!$A2583&lt;&gt;"",ROUND((($C2597/1.2)-$E2597),2),""),"")</f>
        <v/>
      </c>
      <c r="G2597" t="str">
        <f>IFERROR(IF('SUIVI VENTES 403e'!$A2583&lt;&gt;"",ROUND($F2597*$A2597,2),""),"")</f>
        <v/>
      </c>
      <c r="H2597" t="str">
        <f>IFERROR(IF('SUIVI VENTES 403e'!$A2583&lt;&gt;"",YEAR('SUIVI VENTES 403e'!$G2583),""),"")</f>
        <v/>
      </c>
      <c r="I2597" t="str">
        <f>IFERROR(IF('SUIVI VENTES 403e'!$A2583&lt;&gt;"",MONTH('SUIVI VENTES 403e'!$G2583),""),"")</f>
        <v/>
      </c>
    </row>
    <row r="2598" spans="1:9" x14ac:dyDescent="0.25">
      <c r="C2598" t="str">
        <f>IFERROR(IF('SUIVI VENTES 403e'!$A2584&lt;&gt;"",ROUND($B2598/$A2598,2),""),"")</f>
        <v/>
      </c>
      <c r="E2598" t="str" cm="1">
        <f t="array" ref="E2598">IFERROR(INDEX($G$3:$S$7,MATCH($H2598,$G$4:$G$7,0),MATCH($I2598,$G$3:$S$3,0)+1),"")</f>
        <v/>
      </c>
      <c r="F2598" t="str">
        <f>IFERROR(IF('SUIVI VENTES 403e'!$A2584&lt;&gt;"",ROUND((($C2598/1.2)-$E2598),2),""),"")</f>
        <v/>
      </c>
      <c r="G2598" t="str">
        <f>IFERROR(IF('SUIVI VENTES 403e'!$A2584&lt;&gt;"",ROUND($F2598*$A2598,2),""),"")</f>
        <v/>
      </c>
      <c r="H2598" t="str">
        <f>IFERROR(IF('SUIVI VENTES 403e'!$A2584&lt;&gt;"",YEAR('SUIVI VENTES 403e'!$G2584),""),"")</f>
        <v/>
      </c>
      <c r="I2598" t="str">
        <f>IFERROR(IF('SUIVI VENTES 403e'!$A2584&lt;&gt;"",MONTH('SUIVI VENTES 403e'!$G2584),""),"")</f>
        <v/>
      </c>
    </row>
    <row r="2599" spans="1:9" x14ac:dyDescent="0.25">
      <c r="C2599" t="str">
        <f>IFERROR(IF('SUIVI VENTES 403e'!$A2585&lt;&gt;"",ROUND($B2599/$A2599,2),""),"")</f>
        <v/>
      </c>
      <c r="E2599" t="str" cm="1">
        <f t="array" ref="E2599">IFERROR(INDEX($G$3:$S$7,MATCH($H2599,$G$4:$G$7,0),MATCH($I2599,$G$3:$S$3,0)+1),"")</f>
        <v/>
      </c>
      <c r="F2599" t="str">
        <f>IFERROR(IF('SUIVI VENTES 403e'!$A2585&lt;&gt;"",ROUND((($C2599/1.2)-$E2599),2),""),"")</f>
        <v/>
      </c>
      <c r="G2599" t="str">
        <f>IFERROR(IF('SUIVI VENTES 403e'!$A2585&lt;&gt;"",ROUND($F2599*$A2599,2),""),"")</f>
        <v/>
      </c>
      <c r="H2599" t="str">
        <f>IFERROR(IF('SUIVI VENTES 403e'!$A2585&lt;&gt;"",YEAR('SUIVI VENTES 403e'!$G2585),""),"")</f>
        <v/>
      </c>
      <c r="I2599" t="str">
        <f>IFERROR(IF('SUIVI VENTES 403e'!$A2585&lt;&gt;"",MONTH('SUIVI VENTES 403e'!$G2585),""),"")</f>
        <v/>
      </c>
    </row>
    <row r="2600" spans="1:9" x14ac:dyDescent="0.25">
      <c r="C2600" t="str">
        <f>IFERROR(IF('SUIVI VENTES 403e'!$A2586&lt;&gt;"",ROUND($B2600/$A2600,2),""),"")</f>
        <v/>
      </c>
      <c r="E2600" t="str" cm="1">
        <f t="array" ref="E2600">IFERROR(INDEX($G$3:$S$7,MATCH($H2600,$G$4:$G$7,0),MATCH($I2600,$G$3:$S$3,0)+1),"")</f>
        <v/>
      </c>
      <c r="F2600" t="str">
        <f>IFERROR(IF('SUIVI VENTES 403e'!$A2586&lt;&gt;"",ROUND((($C2600/1.2)-$E2600),2),""),"")</f>
        <v/>
      </c>
      <c r="G2600" t="str">
        <f>IFERROR(IF('SUIVI VENTES 403e'!$A2586&lt;&gt;"",ROUND($F2600*$A2600,2),""),"")</f>
        <v/>
      </c>
      <c r="H2600" t="str">
        <f>IFERROR(IF('SUIVI VENTES 403e'!$A2586&lt;&gt;"",YEAR('SUIVI VENTES 403e'!$G2586),""),"")</f>
        <v/>
      </c>
      <c r="I2600" t="str">
        <f>IFERROR(IF('SUIVI VENTES 403e'!$A2586&lt;&gt;"",MONTH('SUIVI VENTES 403e'!$G2586),""),"")</f>
        <v/>
      </c>
    </row>
    <row r="2601" spans="1:9" x14ac:dyDescent="0.25">
      <c r="C2601" t="str">
        <f>IFERROR(IF('SUIVI VENTES 403e'!$A2587&lt;&gt;"",ROUND($B2601/$A2601,2),""),"")</f>
        <v/>
      </c>
      <c r="E2601" t="str" cm="1">
        <f t="array" ref="E2601">IFERROR(INDEX($G$3:$S$7,MATCH($H2601,$G$4:$G$7,0),MATCH($I2601,$G$3:$S$3,0)+1),"")</f>
        <v/>
      </c>
      <c r="F2601" t="str">
        <f>IFERROR(IF('SUIVI VENTES 403e'!$A2587&lt;&gt;"",ROUND((($C2601/1.2)-$E2601),2),""),"")</f>
        <v/>
      </c>
      <c r="G2601" t="str">
        <f>IFERROR(IF('SUIVI VENTES 403e'!$A2587&lt;&gt;"",ROUND($F2601*$A2601,2),""),"")</f>
        <v/>
      </c>
      <c r="H2601" t="str">
        <f>IFERROR(IF('SUIVI VENTES 403e'!$A2587&lt;&gt;"",YEAR('SUIVI VENTES 403e'!$G2587),""),"")</f>
        <v/>
      </c>
      <c r="I2601" t="str">
        <f>IFERROR(IF('SUIVI VENTES 403e'!$A2587&lt;&gt;"",MONTH('SUIVI VENTES 403e'!$G2587),""),"")</f>
        <v/>
      </c>
    </row>
    <row r="2602" spans="1:9" x14ac:dyDescent="0.25">
      <c r="C2602" t="str">
        <f>IFERROR(IF('SUIVI VENTES 403e'!$A2588&lt;&gt;"",ROUND($B2602/$A2602,2),""),"")</f>
        <v/>
      </c>
      <c r="E2602" t="str" cm="1">
        <f t="array" ref="E2602">IFERROR(INDEX($G$3:$S$7,MATCH($H2602,$G$4:$G$7,0),MATCH($I2602,$G$3:$S$3,0)+1),"")</f>
        <v/>
      </c>
      <c r="F2602" t="str">
        <f>IFERROR(IF('SUIVI VENTES 403e'!$A2588&lt;&gt;"",ROUND((($C2602/1.2)-$E2602),2),""),"")</f>
        <v/>
      </c>
      <c r="G2602" t="str">
        <f>IFERROR(IF('SUIVI VENTES 403e'!$A2588&lt;&gt;"",ROUND($F2602*$A2602,2),""),"")</f>
        <v/>
      </c>
      <c r="H2602" t="str">
        <f>IFERROR(IF('SUIVI VENTES 403e'!$A2588&lt;&gt;"",YEAR('SUIVI VENTES 403e'!$G2588),""),"")</f>
        <v/>
      </c>
      <c r="I2602" t="str">
        <f>IFERROR(IF('SUIVI VENTES 403e'!$A2588&lt;&gt;"",MONTH('SUIVI VENTES 403e'!$G2588),""),"")</f>
        <v/>
      </c>
    </row>
    <row r="2603" spans="1:9" x14ac:dyDescent="0.25">
      <c r="C2603" t="str">
        <f>IFERROR(IF('SUIVI VENTES 403e'!$A2589&lt;&gt;"",ROUND($B2603/$A2603,2),""),"")</f>
        <v/>
      </c>
      <c r="E2603" t="str" cm="1">
        <f t="array" ref="E2603">IFERROR(INDEX($G$3:$S$7,MATCH($H2603,$G$4:$G$7,0),MATCH($I2603,$G$3:$S$3,0)+1),"")</f>
        <v/>
      </c>
      <c r="F2603" t="str">
        <f>IFERROR(IF('SUIVI VENTES 403e'!$A2589&lt;&gt;"",ROUND((($C2603/1.2)-$E2603),2),""),"")</f>
        <v/>
      </c>
      <c r="G2603" t="str">
        <f>IFERROR(IF('SUIVI VENTES 403e'!$A2589&lt;&gt;"",ROUND($F2603*$A2603,2),""),"")</f>
        <v/>
      </c>
      <c r="H2603" t="str">
        <f>IFERROR(IF('SUIVI VENTES 403e'!$A2589&lt;&gt;"",YEAR('SUIVI VENTES 403e'!$G2589),""),"")</f>
        <v/>
      </c>
      <c r="I2603" t="str">
        <f>IFERROR(IF('SUIVI VENTES 403e'!$A2589&lt;&gt;"",MONTH('SUIVI VENTES 403e'!$G2589),""),"")</f>
        <v/>
      </c>
    </row>
    <row r="2604" spans="1:9" x14ac:dyDescent="0.25">
      <c r="C2604" t="str">
        <f>IFERROR(IF('SUIVI VENTES 403e'!$A2590&lt;&gt;"",ROUND($B2604/$A2604,2),""),"")</f>
        <v/>
      </c>
      <c r="E2604" t="str" cm="1">
        <f t="array" ref="E2604">IFERROR(INDEX($G$3:$S$7,MATCH($H2604,$G$4:$G$7,0),MATCH($I2604,$G$3:$S$3,0)+1),"")</f>
        <v/>
      </c>
      <c r="F2604" t="str">
        <f>IFERROR(IF('SUIVI VENTES 403e'!$A2590&lt;&gt;"",ROUND((($C2604/1.2)-$E2604),2),""),"")</f>
        <v/>
      </c>
      <c r="G2604" t="str">
        <f>IFERROR(IF('SUIVI VENTES 403e'!$A2590&lt;&gt;"",ROUND($F2604*$A2604,2),""),"")</f>
        <v/>
      </c>
      <c r="H2604" t="str">
        <f>IFERROR(IF('SUIVI VENTES 403e'!$A2590&lt;&gt;"",YEAR('SUIVI VENTES 403e'!$G2590),""),"")</f>
        <v/>
      </c>
      <c r="I2604" t="str">
        <f>IFERROR(IF('SUIVI VENTES 403e'!$A2590&lt;&gt;"",MONTH('SUIVI VENTES 403e'!$G2590),""),"")</f>
        <v/>
      </c>
    </row>
    <row r="2605" spans="1:9" x14ac:dyDescent="0.25">
      <c r="C2605" t="str">
        <f>IFERROR(IF('SUIVI VENTES 403e'!$A2591&lt;&gt;"",ROUND($B2605/$A2605,2),""),"")</f>
        <v/>
      </c>
      <c r="E2605" t="str" cm="1">
        <f t="array" ref="E2605">IFERROR(INDEX($G$3:$S$7,MATCH($H2605,$G$4:$G$7,0),MATCH($I2605,$G$3:$S$3,0)+1),"")</f>
        <v/>
      </c>
      <c r="F2605" t="str">
        <f>IFERROR(IF('SUIVI VENTES 403e'!$A2591&lt;&gt;"",ROUND((($C2605/1.2)-$E2605),2),""),"")</f>
        <v/>
      </c>
      <c r="G2605" t="str">
        <f>IFERROR(IF('SUIVI VENTES 403e'!$A2591&lt;&gt;"",ROUND($F2605*$A2605,2),""),"")</f>
        <v/>
      </c>
      <c r="H2605" t="str">
        <f>IFERROR(IF('SUIVI VENTES 403e'!$A2591&lt;&gt;"",YEAR('SUIVI VENTES 403e'!$G2591),""),"")</f>
        <v/>
      </c>
      <c r="I2605" t="str">
        <f>IFERROR(IF('SUIVI VENTES 403e'!$A2591&lt;&gt;"",MONTH('SUIVI VENTES 403e'!$G2591),""),"")</f>
        <v/>
      </c>
    </row>
    <row r="2606" spans="1:9" x14ac:dyDescent="0.25">
      <c r="C2606" t="str">
        <f>IFERROR(IF('SUIVI VENTES 403e'!$A2592&lt;&gt;"",ROUND($B2606/$A2606,2),""),"")</f>
        <v/>
      </c>
      <c r="E2606" t="str" cm="1">
        <f t="array" ref="E2606">IFERROR(INDEX($G$3:$S$7,MATCH($H2606,$G$4:$G$7,0),MATCH($I2606,$G$3:$S$3,0)+1),"")</f>
        <v/>
      </c>
      <c r="F2606" t="str">
        <f>IFERROR(IF('SUIVI VENTES 403e'!$A2592&lt;&gt;"",ROUND((($C2606/1.2)-$E2606),2),""),"")</f>
        <v/>
      </c>
      <c r="G2606" t="str">
        <f>IFERROR(IF('SUIVI VENTES 403e'!$A2592&lt;&gt;"",ROUND($F2606*$A2606,2),""),"")</f>
        <v/>
      </c>
      <c r="H2606" t="str">
        <f>IFERROR(IF('SUIVI VENTES 403e'!$A2592&lt;&gt;"",YEAR('SUIVI VENTES 403e'!$G2592),""),"")</f>
        <v/>
      </c>
      <c r="I2606" t="str">
        <f>IFERROR(IF('SUIVI VENTES 403e'!$A2592&lt;&gt;"",MONTH('SUIVI VENTES 403e'!$G2592),""),"")</f>
        <v/>
      </c>
    </row>
    <row r="2607" spans="1:9" x14ac:dyDescent="0.25">
      <c r="C2607" t="str">
        <f>IFERROR(IF('SUIVI VENTES 403e'!$A2593&lt;&gt;"",ROUND($B2607/$A2607,2),""),"")</f>
        <v/>
      </c>
      <c r="E2607" t="str" cm="1">
        <f t="array" ref="E2607">IFERROR(INDEX($G$3:$S$7,MATCH($H2607,$G$4:$G$7,0),MATCH($I2607,$G$3:$S$3,0)+1),"")</f>
        <v/>
      </c>
      <c r="F2607" t="str">
        <f>IFERROR(IF('SUIVI VENTES 403e'!$A2593&lt;&gt;"",ROUND((($C2607/1.2)-$E2607),2),""),"")</f>
        <v/>
      </c>
      <c r="G2607" t="str">
        <f>IFERROR(IF('SUIVI VENTES 403e'!$A2593&lt;&gt;"",ROUND($F2607*$A2607,2),""),"")</f>
        <v/>
      </c>
      <c r="H2607" t="str">
        <f>IFERROR(IF('SUIVI VENTES 403e'!$A2593&lt;&gt;"",YEAR('SUIVI VENTES 403e'!$G2593),""),"")</f>
        <v/>
      </c>
      <c r="I2607" t="str">
        <f>IFERROR(IF('SUIVI VENTES 403e'!$A2593&lt;&gt;"",MONTH('SUIVI VENTES 403e'!$G2593),""),"")</f>
        <v/>
      </c>
    </row>
    <row r="2608" spans="1:9" x14ac:dyDescent="0.25">
      <c r="C2608" t="str">
        <f>IFERROR(IF('SUIVI VENTES 403e'!$A2594&lt;&gt;"",ROUND($B2608/$A2608,2),""),"")</f>
        <v/>
      </c>
      <c r="E2608" t="str" cm="1">
        <f t="array" ref="E2608">IFERROR(INDEX($G$3:$S$7,MATCH($H2608,$G$4:$G$7,0),MATCH($I2608,$G$3:$S$3,0)+1),"")</f>
        <v/>
      </c>
      <c r="F2608" t="str">
        <f>IFERROR(IF('SUIVI VENTES 403e'!$A2594&lt;&gt;"",ROUND((($C2608/1.2)-$E2608),2),""),"")</f>
        <v/>
      </c>
      <c r="G2608" t="str">
        <f>IFERROR(IF('SUIVI VENTES 403e'!$A2594&lt;&gt;"",ROUND($F2608*$A2608,2),""),"")</f>
        <v/>
      </c>
      <c r="H2608" t="str">
        <f>IFERROR(IF('SUIVI VENTES 403e'!$A2594&lt;&gt;"",YEAR('SUIVI VENTES 403e'!$G2594),""),"")</f>
        <v/>
      </c>
      <c r="I2608" t="str">
        <f>IFERROR(IF('SUIVI VENTES 403e'!$A2594&lt;&gt;"",MONTH('SUIVI VENTES 403e'!$G2594),""),"")</f>
        <v/>
      </c>
    </row>
    <row r="2609" spans="3:9" x14ac:dyDescent="0.25">
      <c r="C2609" t="str">
        <f>IFERROR(IF('SUIVI VENTES 403e'!$A2595&lt;&gt;"",ROUND($B2609/$A2609,2),""),"")</f>
        <v/>
      </c>
      <c r="E2609" t="str" cm="1">
        <f t="array" ref="E2609">IFERROR(INDEX($G$3:$S$7,MATCH($H2609,$G$4:$G$7,0),MATCH($I2609,$G$3:$S$3,0)+1),"")</f>
        <v/>
      </c>
      <c r="F2609" t="str">
        <f>IFERROR(IF('SUIVI VENTES 403e'!$A2595&lt;&gt;"",ROUND((($C2609/1.2)-$E2609),2),""),"")</f>
        <v/>
      </c>
      <c r="G2609" t="str">
        <f>IFERROR(IF('SUIVI VENTES 403e'!$A2595&lt;&gt;"",ROUND($F2609*$A2609,2),""),"")</f>
        <v/>
      </c>
      <c r="H2609" t="str">
        <f>IFERROR(IF('SUIVI VENTES 403e'!$A2595&lt;&gt;"",YEAR('SUIVI VENTES 403e'!$G2595),""),"")</f>
        <v/>
      </c>
      <c r="I2609" t="str">
        <f>IFERROR(IF('SUIVI VENTES 403e'!$A2595&lt;&gt;"",MONTH('SUIVI VENTES 403e'!$G2595),""),"")</f>
        <v/>
      </c>
    </row>
    <row r="2610" spans="3:9" x14ac:dyDescent="0.25">
      <c r="C2610" t="str">
        <f>IFERROR(IF('SUIVI VENTES 403e'!$A2596&lt;&gt;"",ROUND($B2610/$A2610,2),""),"")</f>
        <v/>
      </c>
      <c r="E2610" t="str" cm="1">
        <f t="array" ref="E2610">IFERROR(INDEX($G$3:$S$7,MATCH($H2610,$G$4:$G$7,0),MATCH($I2610,$G$3:$S$3,0)+1),"")</f>
        <v/>
      </c>
      <c r="F2610" t="str">
        <f>IFERROR(IF('SUIVI VENTES 403e'!$A2596&lt;&gt;"",ROUND((($C2610/1.2)-$E2610),2),""),"")</f>
        <v/>
      </c>
      <c r="G2610" t="str">
        <f>IFERROR(IF('SUIVI VENTES 403e'!$A2596&lt;&gt;"",ROUND($F2610*$A2610,2),""),"")</f>
        <v/>
      </c>
      <c r="H2610" t="str">
        <f>IFERROR(IF('SUIVI VENTES 403e'!$A2596&lt;&gt;"",YEAR('SUIVI VENTES 403e'!$G2596),""),"")</f>
        <v/>
      </c>
      <c r="I2610" t="str">
        <f>IFERROR(IF('SUIVI VENTES 403e'!$A2596&lt;&gt;"",MONTH('SUIVI VENTES 403e'!$G2596),""),"")</f>
        <v/>
      </c>
    </row>
    <row r="2611" spans="3:9" x14ac:dyDescent="0.25">
      <c r="C2611" t="str">
        <f>IFERROR(IF('SUIVI VENTES 403e'!$A2597&lt;&gt;"",ROUND($B2611/$A2611,2),""),"")</f>
        <v/>
      </c>
      <c r="E2611" t="str" cm="1">
        <f t="array" ref="E2611">IFERROR(INDEX($G$3:$S$7,MATCH($H2611,$G$4:$G$7,0),MATCH($I2611,$G$3:$S$3,0)+1),"")</f>
        <v/>
      </c>
      <c r="F2611" t="str">
        <f>IFERROR(IF('SUIVI VENTES 403e'!$A2597&lt;&gt;"",ROUND((($C2611/1.2)-$E2611),2),""),"")</f>
        <v/>
      </c>
      <c r="G2611" t="str">
        <f>IFERROR(IF('SUIVI VENTES 403e'!$A2597&lt;&gt;"",ROUND($F2611*$A2611,2),""),"")</f>
        <v/>
      </c>
      <c r="H2611" t="str">
        <f>IFERROR(IF('SUIVI VENTES 403e'!$A2597&lt;&gt;"",YEAR('SUIVI VENTES 403e'!$G2597),""),"")</f>
        <v/>
      </c>
      <c r="I2611" t="str">
        <f>IFERROR(IF('SUIVI VENTES 403e'!$A2597&lt;&gt;"",MONTH('SUIVI VENTES 403e'!$G2597),""),"")</f>
        <v/>
      </c>
    </row>
    <row r="2612" spans="3:9" x14ac:dyDescent="0.25">
      <c r="C2612" t="str">
        <f>IFERROR(IF('SUIVI VENTES 403e'!$A2598&lt;&gt;"",ROUND($B2612/$A2612,2),""),"")</f>
        <v/>
      </c>
      <c r="E2612" t="str" cm="1">
        <f t="array" ref="E2612">IFERROR(INDEX($G$3:$S$7,MATCH($H2612,$G$4:$G$7,0),MATCH($I2612,$G$3:$S$3,0)+1),"")</f>
        <v/>
      </c>
      <c r="F2612" t="str">
        <f>IFERROR(IF('SUIVI VENTES 403e'!$A2598&lt;&gt;"",ROUND((($C2612/1.2)-$E2612),2),""),"")</f>
        <v/>
      </c>
      <c r="G2612" t="str">
        <f>IFERROR(IF('SUIVI VENTES 403e'!$A2598&lt;&gt;"",ROUND($F2612*$A2612,2),""),"")</f>
        <v/>
      </c>
      <c r="H2612" t="str">
        <f>IFERROR(IF('SUIVI VENTES 403e'!$A2598&lt;&gt;"",YEAR('SUIVI VENTES 403e'!$G2598),""),"")</f>
        <v/>
      </c>
      <c r="I2612" t="str">
        <f>IFERROR(IF('SUIVI VENTES 403e'!$A2598&lt;&gt;"",MONTH('SUIVI VENTES 403e'!$G2598),""),"")</f>
        <v/>
      </c>
    </row>
    <row r="2613" spans="3:9" x14ac:dyDescent="0.25">
      <c r="C2613" t="str">
        <f>IFERROR(IF('SUIVI VENTES 403e'!$A2599&lt;&gt;"",ROUND($B2613/$A2613,2),""),"")</f>
        <v/>
      </c>
      <c r="E2613" t="str" cm="1">
        <f t="array" ref="E2613">IFERROR(INDEX($G$3:$S$7,MATCH($H2613,$G$4:$G$7,0),MATCH($I2613,$G$3:$S$3,0)+1),"")</f>
        <v/>
      </c>
      <c r="F2613" t="str">
        <f>IFERROR(IF('SUIVI VENTES 403e'!$A2599&lt;&gt;"",ROUND((($C2613/1.2)-$E2613),2),""),"")</f>
        <v/>
      </c>
      <c r="G2613" t="str">
        <f>IFERROR(IF('SUIVI VENTES 403e'!$A2599&lt;&gt;"",ROUND($F2613*$A2613,2),""),"")</f>
        <v/>
      </c>
      <c r="H2613" t="str">
        <f>IFERROR(IF('SUIVI VENTES 403e'!$A2599&lt;&gt;"",YEAR('SUIVI VENTES 403e'!$G2599),""),"")</f>
        <v/>
      </c>
      <c r="I2613" t="str">
        <f>IFERROR(IF('SUIVI VENTES 403e'!$A2599&lt;&gt;"",MONTH('SUIVI VENTES 403e'!$G2599),""),"")</f>
        <v/>
      </c>
    </row>
    <row r="2614" spans="3:9" x14ac:dyDescent="0.25">
      <c r="C2614" t="str">
        <f>IFERROR(IF('SUIVI VENTES 403e'!$A2600&lt;&gt;"",ROUND($B2614/$A2614,2),""),"")</f>
        <v/>
      </c>
      <c r="E2614" t="str" cm="1">
        <f t="array" ref="E2614">IFERROR(INDEX($G$3:$S$7,MATCH($H2614,$G$4:$G$7,0),MATCH($I2614,$G$3:$S$3,0)+1),"")</f>
        <v/>
      </c>
      <c r="F2614" t="str">
        <f>IFERROR(IF('SUIVI VENTES 403e'!$A2600&lt;&gt;"",ROUND((($C2614/1.2)-$E2614),2),""),"")</f>
        <v/>
      </c>
      <c r="G2614" t="str">
        <f>IFERROR(IF('SUIVI VENTES 403e'!$A2600&lt;&gt;"",ROUND($F2614*$A2614,2),""),"")</f>
        <v/>
      </c>
      <c r="H2614" t="str">
        <f>IFERROR(IF('SUIVI VENTES 403e'!$A2600&lt;&gt;"",YEAR('SUIVI VENTES 403e'!$G2600),""),"")</f>
        <v/>
      </c>
      <c r="I2614" t="str">
        <f>IFERROR(IF('SUIVI VENTES 403e'!$A2600&lt;&gt;"",MONTH('SUIVI VENTES 403e'!$G2600),""),"")</f>
        <v/>
      </c>
    </row>
    <row r="2615" spans="3:9" x14ac:dyDescent="0.25">
      <c r="C2615" t="str">
        <f>IFERROR(IF('SUIVI VENTES 403e'!$A2601&lt;&gt;"",ROUND($B2615/$A2615,2),""),"")</f>
        <v/>
      </c>
      <c r="E2615" t="str" cm="1">
        <f t="array" ref="E2615">IFERROR(INDEX($G$3:$S$7,MATCH($H2615,$G$4:$G$7,0),MATCH($I2615,$G$3:$S$3,0)+1),"")</f>
        <v/>
      </c>
      <c r="F2615" t="str">
        <f>IFERROR(IF('SUIVI VENTES 403e'!$A2601&lt;&gt;"",ROUND((($C2615/1.2)-$E2615),2),""),"")</f>
        <v/>
      </c>
      <c r="G2615" t="str">
        <f>IFERROR(IF('SUIVI VENTES 403e'!$A2601&lt;&gt;"",ROUND($F2615*$A2615,2),""),"")</f>
        <v/>
      </c>
      <c r="H2615" t="str">
        <f>IFERROR(IF('SUIVI VENTES 403e'!$A2601&lt;&gt;"",YEAR('SUIVI VENTES 403e'!$G2601),""),"")</f>
        <v/>
      </c>
      <c r="I2615" t="str">
        <f>IFERROR(IF('SUIVI VENTES 403e'!$A2601&lt;&gt;"",MONTH('SUIVI VENTES 403e'!$G2601),""),"")</f>
        <v/>
      </c>
    </row>
    <row r="2616" spans="3:9" x14ac:dyDescent="0.25">
      <c r="C2616" t="str">
        <f>IFERROR(IF('SUIVI VENTES 403e'!$A2602&lt;&gt;"",ROUND($B2616/$A2616,2),""),"")</f>
        <v/>
      </c>
      <c r="E2616" t="str" cm="1">
        <f t="array" ref="E2616">IFERROR(INDEX($G$3:$S$7,MATCH($H2616,$G$4:$G$7,0),MATCH($I2616,$G$3:$S$3,0)+1),"")</f>
        <v/>
      </c>
      <c r="F2616" t="str">
        <f>IFERROR(IF('SUIVI VENTES 403e'!$A2602&lt;&gt;"",ROUND((($C2616/1.2)-$E2616),2),""),"")</f>
        <v/>
      </c>
      <c r="G2616" t="str">
        <f>IFERROR(IF('SUIVI VENTES 403e'!$A2602&lt;&gt;"",ROUND($F2616*$A2616,2),""),"")</f>
        <v/>
      </c>
      <c r="H2616" t="str">
        <f>IFERROR(IF('SUIVI VENTES 403e'!$A2602&lt;&gt;"",YEAR('SUIVI VENTES 403e'!$G2602),""),"")</f>
        <v/>
      </c>
      <c r="I2616" t="str">
        <f>IFERROR(IF('SUIVI VENTES 403e'!$A2602&lt;&gt;"",MONTH('SUIVI VENTES 403e'!$G2602),""),"")</f>
        <v/>
      </c>
    </row>
    <row r="2617" spans="3:9" x14ac:dyDescent="0.25">
      <c r="C2617" t="str">
        <f>IFERROR(IF('SUIVI VENTES 403e'!$A2603&lt;&gt;"",ROUND($B2617/$A2617,2),""),"")</f>
        <v/>
      </c>
      <c r="E2617" t="str" cm="1">
        <f t="array" ref="E2617">IFERROR(INDEX($G$3:$S$7,MATCH($H2617,$G$4:$G$7,0),MATCH($I2617,$G$3:$S$3,0)+1),"")</f>
        <v/>
      </c>
      <c r="F2617" t="str">
        <f>IFERROR(IF('SUIVI VENTES 403e'!$A2603&lt;&gt;"",ROUND((($C2617/1.2)-$E2617),2),""),"")</f>
        <v/>
      </c>
      <c r="G2617" t="str">
        <f>IFERROR(IF('SUIVI VENTES 403e'!$A2603&lt;&gt;"",ROUND($F2617*$A2617,2),""),"")</f>
        <v/>
      </c>
      <c r="H2617" t="str">
        <f>IFERROR(IF('SUIVI VENTES 403e'!$A2603&lt;&gt;"",YEAR('SUIVI VENTES 403e'!$G2603),""),"")</f>
        <v/>
      </c>
      <c r="I2617" t="str">
        <f>IFERROR(IF('SUIVI VENTES 403e'!$A2603&lt;&gt;"",MONTH('SUIVI VENTES 403e'!$G2603),""),"")</f>
        <v/>
      </c>
    </row>
    <row r="2618" spans="3:9" x14ac:dyDescent="0.25">
      <c r="C2618" t="str">
        <f>IFERROR(IF('SUIVI VENTES 403e'!$A2604&lt;&gt;"",ROUND($B2618/$A2618,2),""),"")</f>
        <v/>
      </c>
      <c r="E2618" t="str" cm="1">
        <f t="array" ref="E2618">IFERROR(INDEX($G$3:$S$7,MATCH($H2618,$G$4:$G$7,0),MATCH($I2618,$G$3:$S$3,0)+1),"")</f>
        <v/>
      </c>
      <c r="F2618" t="str">
        <f>IFERROR(IF('SUIVI VENTES 403e'!$A2604&lt;&gt;"",ROUND((($C2618/1.2)-$E2618),2),""),"")</f>
        <v/>
      </c>
      <c r="G2618" t="str">
        <f>IFERROR(IF('SUIVI VENTES 403e'!$A2604&lt;&gt;"",ROUND($F2618*$A2618,2),""),"")</f>
        <v/>
      </c>
      <c r="H2618" t="str">
        <f>IFERROR(IF('SUIVI VENTES 403e'!$A2604&lt;&gt;"",YEAR('SUIVI VENTES 403e'!$G2604),""),"")</f>
        <v/>
      </c>
      <c r="I2618" t="str">
        <f>IFERROR(IF('SUIVI VENTES 403e'!$A2604&lt;&gt;"",MONTH('SUIVI VENTES 403e'!$G2604),""),"")</f>
        <v/>
      </c>
    </row>
    <row r="2619" spans="3:9" x14ac:dyDescent="0.25">
      <c r="C2619" t="str">
        <f>IFERROR(IF('SUIVI VENTES 403e'!$A2605&lt;&gt;"",ROUND($B2619/$A2619,2),""),"")</f>
        <v/>
      </c>
      <c r="E2619" t="str" cm="1">
        <f t="array" ref="E2619">IFERROR(INDEX($G$3:$S$7,MATCH($H2619,$G$4:$G$7,0),MATCH($I2619,$G$3:$S$3,0)+1),"")</f>
        <v/>
      </c>
      <c r="F2619" t="str">
        <f>IFERROR(IF('SUIVI VENTES 403e'!$A2605&lt;&gt;"",ROUND((($C2619/1.2)-$E2619),2),""),"")</f>
        <v/>
      </c>
      <c r="G2619" t="str">
        <f>IFERROR(IF('SUIVI VENTES 403e'!$A2605&lt;&gt;"",ROUND($F2619*$A2619,2),""),"")</f>
        <v/>
      </c>
      <c r="H2619" t="str">
        <f>IFERROR(IF('SUIVI VENTES 403e'!$A2605&lt;&gt;"",YEAR('SUIVI VENTES 403e'!$G2605),""),"")</f>
        <v/>
      </c>
      <c r="I2619" t="str">
        <f>IFERROR(IF('SUIVI VENTES 403e'!$A2605&lt;&gt;"",MONTH('SUIVI VENTES 403e'!$G2605),""),"")</f>
        <v/>
      </c>
    </row>
    <row r="2620" spans="3:9" x14ac:dyDescent="0.25">
      <c r="C2620" t="str">
        <f>IFERROR(IF('SUIVI VENTES 403e'!$A2606&lt;&gt;"",ROUND($B2620/$A2620,2),""),"")</f>
        <v/>
      </c>
      <c r="E2620" t="str" cm="1">
        <f t="array" ref="E2620">IFERROR(INDEX($G$3:$S$7,MATCH($H2620,$G$4:$G$7,0),MATCH($I2620,$G$3:$S$3,0)+1),"")</f>
        <v/>
      </c>
      <c r="F2620" t="str">
        <f>IFERROR(IF('SUIVI VENTES 403e'!$A2606&lt;&gt;"",ROUND((($C2620/1.2)-$E2620),2),""),"")</f>
        <v/>
      </c>
      <c r="G2620" t="str">
        <f>IFERROR(IF('SUIVI VENTES 403e'!$A2606&lt;&gt;"",ROUND($F2620*$A2620,2),""),"")</f>
        <v/>
      </c>
      <c r="H2620" t="str">
        <f>IFERROR(IF('SUIVI VENTES 403e'!$A2606&lt;&gt;"",YEAR('SUIVI VENTES 403e'!$G2606),""),"")</f>
        <v/>
      </c>
      <c r="I2620" t="str">
        <f>IFERROR(IF('SUIVI VENTES 403e'!$A2606&lt;&gt;"",MONTH('SUIVI VENTES 403e'!$G2606),""),"")</f>
        <v/>
      </c>
    </row>
    <row r="2621" spans="3:9" x14ac:dyDescent="0.25">
      <c r="C2621" t="str">
        <f>IFERROR(IF('SUIVI VENTES 403e'!$A2607&lt;&gt;"",ROUND($B2621/$A2621,2),""),"")</f>
        <v/>
      </c>
      <c r="E2621" t="str" cm="1">
        <f t="array" ref="E2621">IFERROR(INDEX($G$3:$S$7,MATCH($H2621,$G$4:$G$7,0),MATCH($I2621,$G$3:$S$3,0)+1),"")</f>
        <v/>
      </c>
      <c r="F2621" t="str">
        <f>IFERROR(IF('SUIVI VENTES 403e'!$A2607&lt;&gt;"",ROUND((($C2621/1.2)-$E2621),2),""),"")</f>
        <v/>
      </c>
      <c r="G2621" t="str">
        <f>IFERROR(IF('SUIVI VENTES 403e'!$A2607&lt;&gt;"",ROUND($F2621*$A2621,2),""),"")</f>
        <v/>
      </c>
      <c r="H2621" t="str">
        <f>IFERROR(IF('SUIVI VENTES 403e'!$A2607&lt;&gt;"",YEAR('SUIVI VENTES 403e'!$G2607),""),"")</f>
        <v/>
      </c>
      <c r="I2621" t="str">
        <f>IFERROR(IF('SUIVI VENTES 403e'!$A2607&lt;&gt;"",MONTH('SUIVI VENTES 403e'!$G2607),""),"")</f>
        <v/>
      </c>
    </row>
    <row r="2622" spans="3:9" x14ac:dyDescent="0.25">
      <c r="C2622" t="str">
        <f>IFERROR(IF('SUIVI VENTES 403e'!$A2608&lt;&gt;"",ROUND($B2622/$A2622,2),""),"")</f>
        <v/>
      </c>
      <c r="E2622" t="str" cm="1">
        <f t="array" ref="E2622">IFERROR(INDEX($G$3:$S$7,MATCH($H2622,$G$4:$G$7,0),MATCH($I2622,$G$3:$S$3,0)+1),"")</f>
        <v/>
      </c>
      <c r="F2622" t="str">
        <f>IFERROR(IF('SUIVI VENTES 403e'!$A2608&lt;&gt;"",ROUND((($C2622/1.2)-$E2622),2),""),"")</f>
        <v/>
      </c>
      <c r="G2622" t="str">
        <f>IFERROR(IF('SUIVI VENTES 403e'!$A2608&lt;&gt;"",ROUND($F2622*$A2622,2),""),"")</f>
        <v/>
      </c>
      <c r="H2622" t="str">
        <f>IFERROR(IF('SUIVI VENTES 403e'!$A2608&lt;&gt;"",YEAR('SUIVI VENTES 403e'!$G2608),""),"")</f>
        <v/>
      </c>
      <c r="I2622" t="str">
        <f>IFERROR(IF('SUIVI VENTES 403e'!$A2608&lt;&gt;"",MONTH('SUIVI VENTES 403e'!$G2608),""),"")</f>
        <v/>
      </c>
    </row>
    <row r="2623" spans="3:9" x14ac:dyDescent="0.25">
      <c r="C2623" t="str">
        <f>IFERROR(IF('SUIVI VENTES 403e'!$A2609&lt;&gt;"",ROUND($B2623/$A2623,2),""),"")</f>
        <v/>
      </c>
      <c r="E2623" t="str" cm="1">
        <f t="array" ref="E2623">IFERROR(INDEX($G$3:$S$7,MATCH($H2623,$G$4:$G$7,0),MATCH($I2623,$G$3:$S$3,0)+1),"")</f>
        <v/>
      </c>
      <c r="F2623" t="str">
        <f>IFERROR(IF('SUIVI VENTES 403e'!$A2609&lt;&gt;"",ROUND((($C2623/1.2)-$E2623),2),""),"")</f>
        <v/>
      </c>
      <c r="G2623" t="str">
        <f>IFERROR(IF('SUIVI VENTES 403e'!$A2609&lt;&gt;"",ROUND($F2623*$A2623,2),""),"")</f>
        <v/>
      </c>
      <c r="H2623" t="str">
        <f>IFERROR(IF('SUIVI VENTES 403e'!$A2609&lt;&gt;"",YEAR('SUIVI VENTES 403e'!$G2609),""),"")</f>
        <v/>
      </c>
      <c r="I2623" t="str">
        <f>IFERROR(IF('SUIVI VENTES 403e'!$A2609&lt;&gt;"",MONTH('SUIVI VENTES 403e'!$G2609),""),"")</f>
        <v/>
      </c>
    </row>
    <row r="2624" spans="3:9" x14ac:dyDescent="0.25">
      <c r="C2624" t="str">
        <f>IFERROR(IF('SUIVI VENTES 403e'!$A2610&lt;&gt;"",ROUND($B2624/$A2624,2),""),"")</f>
        <v/>
      </c>
      <c r="E2624" t="str" cm="1">
        <f t="array" ref="E2624">IFERROR(INDEX($G$3:$S$7,MATCH($H2624,$G$4:$G$7,0),MATCH($I2624,$G$3:$S$3,0)+1),"")</f>
        <v/>
      </c>
      <c r="F2624" t="str">
        <f>IFERROR(IF('SUIVI VENTES 403e'!$A2610&lt;&gt;"",ROUND((($C2624/1.2)-$E2624),2),""),"")</f>
        <v/>
      </c>
      <c r="G2624" t="str">
        <f>IFERROR(IF('SUIVI VENTES 403e'!$A2610&lt;&gt;"",ROUND($F2624*$A2624,2),""),"")</f>
        <v/>
      </c>
      <c r="H2624" t="str">
        <f>IFERROR(IF('SUIVI VENTES 403e'!$A2610&lt;&gt;"",YEAR('SUIVI VENTES 403e'!$G2610),""),"")</f>
        <v/>
      </c>
      <c r="I2624" t="str">
        <f>IFERROR(IF('SUIVI VENTES 403e'!$A2610&lt;&gt;"",MONTH('SUIVI VENTES 403e'!$G2610),""),"")</f>
        <v/>
      </c>
    </row>
    <row r="2625" spans="3:9" x14ac:dyDescent="0.25">
      <c r="C2625" t="str">
        <f>IFERROR(IF('SUIVI VENTES 403e'!$A2611&lt;&gt;"",ROUND($B2625/$A2625,2),""),"")</f>
        <v/>
      </c>
      <c r="E2625" t="str" cm="1">
        <f t="array" ref="E2625">IFERROR(INDEX($G$3:$S$7,MATCH($H2625,$G$4:$G$7,0),MATCH($I2625,$G$3:$S$3,0)+1),"")</f>
        <v/>
      </c>
      <c r="F2625" t="str">
        <f>IFERROR(IF('SUIVI VENTES 403e'!$A2611&lt;&gt;"",ROUND((($C2625/1.2)-$E2625),2),""),"")</f>
        <v/>
      </c>
      <c r="G2625" t="str">
        <f>IFERROR(IF('SUIVI VENTES 403e'!$A2611&lt;&gt;"",ROUND($F2625*$A2625,2),""),"")</f>
        <v/>
      </c>
      <c r="H2625" t="str">
        <f>IFERROR(IF('SUIVI VENTES 403e'!$A2611&lt;&gt;"",YEAR('SUIVI VENTES 403e'!$G2611),""),"")</f>
        <v/>
      </c>
      <c r="I2625" t="str">
        <f>IFERROR(IF('SUIVI VENTES 403e'!$A2611&lt;&gt;"",MONTH('SUIVI VENTES 403e'!$G2611),""),"")</f>
        <v/>
      </c>
    </row>
    <row r="2626" spans="3:9" x14ac:dyDescent="0.25">
      <c r="C2626" t="str">
        <f>IFERROR(IF('SUIVI VENTES 403e'!$A2612&lt;&gt;"",ROUND($B2626/$A2626,2),""),"")</f>
        <v/>
      </c>
      <c r="E2626" t="str" cm="1">
        <f t="array" ref="E2626">IFERROR(INDEX($G$3:$S$7,MATCH($H2626,$G$4:$G$7,0),MATCH($I2626,$G$3:$S$3,0)+1),"")</f>
        <v/>
      </c>
      <c r="F2626" t="str">
        <f>IFERROR(IF('SUIVI VENTES 403e'!$A2612&lt;&gt;"",ROUND((($C2626/1.2)-$E2626),2),""),"")</f>
        <v/>
      </c>
      <c r="G2626" t="str">
        <f>IFERROR(IF('SUIVI VENTES 403e'!$A2612&lt;&gt;"",ROUND($F2626*$A2626,2),""),"")</f>
        <v/>
      </c>
      <c r="H2626" t="str">
        <f>IFERROR(IF('SUIVI VENTES 403e'!$A2612&lt;&gt;"",YEAR('SUIVI VENTES 403e'!$G2612),""),"")</f>
        <v/>
      </c>
      <c r="I2626" t="str">
        <f>IFERROR(IF('SUIVI VENTES 403e'!$A2612&lt;&gt;"",MONTH('SUIVI VENTES 403e'!$G2612),""),"")</f>
        <v/>
      </c>
    </row>
    <row r="2627" spans="3:9" x14ac:dyDescent="0.25">
      <c r="C2627" t="str">
        <f>IFERROR(IF('SUIVI VENTES 403e'!$A2613&lt;&gt;"",ROUND($B2627/$A2627,2),""),"")</f>
        <v/>
      </c>
      <c r="E2627" t="str" cm="1">
        <f t="array" ref="E2627">IFERROR(INDEX($G$3:$S$7,MATCH($H2627,$G$4:$G$7,0),MATCH($I2627,$G$3:$S$3,0)+1),"")</f>
        <v/>
      </c>
      <c r="F2627" t="str">
        <f>IFERROR(IF('SUIVI VENTES 403e'!$A2613&lt;&gt;"",ROUND((($C2627/1.2)-$E2627),2),""),"")</f>
        <v/>
      </c>
      <c r="G2627" t="str">
        <f>IFERROR(IF('SUIVI VENTES 403e'!$A2613&lt;&gt;"",ROUND($F2627*$A2627,2),""),"")</f>
        <v/>
      </c>
      <c r="H2627" t="str">
        <f>IFERROR(IF('SUIVI VENTES 403e'!$A2613&lt;&gt;"",YEAR('SUIVI VENTES 403e'!$G2613),""),"")</f>
        <v/>
      </c>
      <c r="I2627" t="str">
        <f>IFERROR(IF('SUIVI VENTES 403e'!$A2613&lt;&gt;"",MONTH('SUIVI VENTES 403e'!$G2613),""),"")</f>
        <v/>
      </c>
    </row>
    <row r="2628" spans="3:9" x14ac:dyDescent="0.25">
      <c r="C2628" t="str">
        <f>IFERROR(IF('SUIVI VENTES 403e'!$A2614&lt;&gt;"",ROUND($B2628/$A2628,2),""),"")</f>
        <v/>
      </c>
      <c r="E2628" t="str" cm="1">
        <f t="array" ref="E2628">IFERROR(INDEX($G$3:$S$7,MATCH($H2628,$G$4:$G$7,0),MATCH($I2628,$G$3:$S$3,0)+1),"")</f>
        <v/>
      </c>
      <c r="F2628" t="str">
        <f>IFERROR(IF('SUIVI VENTES 403e'!$A2614&lt;&gt;"",ROUND((($C2628/1.2)-$E2628),2),""),"")</f>
        <v/>
      </c>
      <c r="G2628" t="str">
        <f>IFERROR(IF('SUIVI VENTES 403e'!$A2614&lt;&gt;"",ROUND($F2628*$A2628,2),""),"")</f>
        <v/>
      </c>
      <c r="H2628" t="str">
        <f>IFERROR(IF('SUIVI VENTES 403e'!$A2614&lt;&gt;"",YEAR('SUIVI VENTES 403e'!$G2614),""),"")</f>
        <v/>
      </c>
      <c r="I2628" t="str">
        <f>IFERROR(IF('SUIVI VENTES 403e'!$A2614&lt;&gt;"",MONTH('SUIVI VENTES 403e'!$G2614),""),"")</f>
        <v/>
      </c>
    </row>
    <row r="2629" spans="3:9" x14ac:dyDescent="0.25">
      <c r="C2629" t="str">
        <f>IFERROR(IF('SUIVI VENTES 403e'!$A2615&lt;&gt;"",ROUND($B2629/$A2629,2),""),"")</f>
        <v/>
      </c>
      <c r="E2629" t="str" cm="1">
        <f t="array" ref="E2629">IFERROR(INDEX($G$3:$S$7,MATCH($H2629,$G$4:$G$7,0),MATCH($I2629,$G$3:$S$3,0)+1),"")</f>
        <v/>
      </c>
      <c r="F2629" t="str">
        <f>IFERROR(IF('SUIVI VENTES 403e'!$A2615&lt;&gt;"",ROUND((($C2629/1.2)-$E2629),2),""),"")</f>
        <v/>
      </c>
      <c r="G2629" t="str">
        <f>IFERROR(IF('SUIVI VENTES 403e'!$A2615&lt;&gt;"",ROUND($F2629*$A2629,2),""),"")</f>
        <v/>
      </c>
      <c r="H2629" t="str">
        <f>IFERROR(IF('SUIVI VENTES 403e'!$A2615&lt;&gt;"",YEAR('SUIVI VENTES 403e'!$G2615),""),"")</f>
        <v/>
      </c>
      <c r="I2629" t="str">
        <f>IFERROR(IF('SUIVI VENTES 403e'!$A2615&lt;&gt;"",MONTH('SUIVI VENTES 403e'!$G2615),""),"")</f>
        <v/>
      </c>
    </row>
    <row r="2630" spans="3:9" x14ac:dyDescent="0.25">
      <c r="C2630" t="str">
        <f>IFERROR(IF('SUIVI VENTES 403e'!$A2616&lt;&gt;"",ROUND($B2630/$A2630,2),""),"")</f>
        <v/>
      </c>
      <c r="E2630" t="str" cm="1">
        <f t="array" ref="E2630">IFERROR(INDEX($G$3:$S$7,MATCH($H2630,$G$4:$G$7,0),MATCH($I2630,$G$3:$S$3,0)+1),"")</f>
        <v/>
      </c>
      <c r="F2630" t="str">
        <f>IFERROR(IF('SUIVI VENTES 403e'!$A2616&lt;&gt;"",ROUND((($C2630/1.2)-$E2630),2),""),"")</f>
        <v/>
      </c>
      <c r="G2630" t="str">
        <f>IFERROR(IF('SUIVI VENTES 403e'!$A2616&lt;&gt;"",ROUND($F2630*$A2630,2),""),"")</f>
        <v/>
      </c>
      <c r="H2630" t="str">
        <f>IFERROR(IF('SUIVI VENTES 403e'!$A2616&lt;&gt;"",YEAR('SUIVI VENTES 403e'!$G2616),""),"")</f>
        <v/>
      </c>
      <c r="I2630" t="str">
        <f>IFERROR(IF('SUIVI VENTES 403e'!$A2616&lt;&gt;"",MONTH('SUIVI VENTES 403e'!$G2616),""),"")</f>
        <v/>
      </c>
    </row>
    <row r="2631" spans="3:9" x14ac:dyDescent="0.25">
      <c r="C2631" t="str">
        <f>IFERROR(IF('SUIVI VENTES 403e'!$A2617&lt;&gt;"",ROUND($B2631/$A2631,2),""),"")</f>
        <v/>
      </c>
      <c r="E2631" t="str" cm="1">
        <f t="array" ref="E2631">IFERROR(INDEX($G$3:$S$7,MATCH($H2631,$G$4:$G$7,0),MATCH($I2631,$G$3:$S$3,0)+1),"")</f>
        <v/>
      </c>
      <c r="F2631" t="str">
        <f>IFERROR(IF('SUIVI VENTES 403e'!$A2617&lt;&gt;"",ROUND((($C2631/1.2)-$E2631),2),""),"")</f>
        <v/>
      </c>
      <c r="G2631" t="str">
        <f>IFERROR(IF('SUIVI VENTES 403e'!$A2617&lt;&gt;"",ROUND($F2631*$A2631,2),""),"")</f>
        <v/>
      </c>
      <c r="H2631" t="str">
        <f>IFERROR(IF('SUIVI VENTES 403e'!$A2617&lt;&gt;"",YEAR('SUIVI VENTES 403e'!$G2617),""),"")</f>
        <v/>
      </c>
      <c r="I2631" t="str">
        <f>IFERROR(IF('SUIVI VENTES 403e'!$A2617&lt;&gt;"",MONTH('SUIVI VENTES 403e'!$G2617),""),"")</f>
        <v/>
      </c>
    </row>
    <row r="2632" spans="3:9" x14ac:dyDescent="0.25">
      <c r="C2632" t="str">
        <f>IFERROR(IF('SUIVI VENTES 403e'!$A2618&lt;&gt;"",ROUND($B2632/$A2632,2),""),"")</f>
        <v/>
      </c>
      <c r="E2632" t="str" cm="1">
        <f t="array" ref="E2632">IFERROR(INDEX($G$3:$S$7,MATCH($H2632,$G$4:$G$7,0),MATCH($I2632,$G$3:$S$3,0)+1),"")</f>
        <v/>
      </c>
      <c r="F2632" t="str">
        <f>IFERROR(IF('SUIVI VENTES 403e'!$A2618&lt;&gt;"",ROUND((($C2632/1.2)-$E2632),2),""),"")</f>
        <v/>
      </c>
      <c r="G2632" t="str">
        <f>IFERROR(IF('SUIVI VENTES 403e'!$A2618&lt;&gt;"",ROUND($F2632*$A2632,2),""),"")</f>
        <v/>
      </c>
      <c r="H2632" t="str">
        <f>IFERROR(IF('SUIVI VENTES 403e'!$A2618&lt;&gt;"",YEAR('SUIVI VENTES 403e'!$G2618),""),"")</f>
        <v/>
      </c>
      <c r="I2632" t="str">
        <f>IFERROR(IF('SUIVI VENTES 403e'!$A2618&lt;&gt;"",MONTH('SUIVI VENTES 403e'!$G2618),""),"")</f>
        <v/>
      </c>
    </row>
    <row r="2633" spans="3:9" x14ac:dyDescent="0.25">
      <c r="C2633" t="str">
        <f>IFERROR(IF('SUIVI VENTES 403e'!$A2619&lt;&gt;"",ROUND($B2633/$A2633,2),""),"")</f>
        <v/>
      </c>
      <c r="E2633" t="str" cm="1">
        <f t="array" ref="E2633">IFERROR(INDEX($G$3:$S$7,MATCH($H2633,$G$4:$G$7,0),MATCH($I2633,$G$3:$S$3,0)+1),"")</f>
        <v/>
      </c>
      <c r="F2633" t="str">
        <f>IFERROR(IF('SUIVI VENTES 403e'!$A2619&lt;&gt;"",ROUND((($C2633/1.2)-$E2633),2),""),"")</f>
        <v/>
      </c>
      <c r="G2633" t="str">
        <f>IFERROR(IF('SUIVI VENTES 403e'!$A2619&lt;&gt;"",ROUND($F2633*$A2633,2),""),"")</f>
        <v/>
      </c>
      <c r="H2633" t="str">
        <f>IFERROR(IF('SUIVI VENTES 403e'!$A2619&lt;&gt;"",YEAR('SUIVI VENTES 403e'!$G2619),""),"")</f>
        <v/>
      </c>
      <c r="I2633" t="str">
        <f>IFERROR(IF('SUIVI VENTES 403e'!$A2619&lt;&gt;"",MONTH('SUIVI VENTES 403e'!$G2619),""),"")</f>
        <v/>
      </c>
    </row>
    <row r="2634" spans="3:9" x14ac:dyDescent="0.25">
      <c r="C2634" t="str">
        <f>IFERROR(IF('SUIVI VENTES 403e'!$A2620&lt;&gt;"",ROUND($B2634/$A2634,2),""),"")</f>
        <v/>
      </c>
      <c r="E2634" t="str" cm="1">
        <f t="array" ref="E2634">IFERROR(INDEX($G$3:$S$7,MATCH($H2634,$G$4:$G$7,0),MATCH($I2634,$G$3:$S$3,0)+1),"")</f>
        <v/>
      </c>
      <c r="F2634" t="str">
        <f>IFERROR(IF('SUIVI VENTES 403e'!$A2620&lt;&gt;"",ROUND((($C2634/1.2)-$E2634),2),""),"")</f>
        <v/>
      </c>
      <c r="G2634" t="str">
        <f>IFERROR(IF('SUIVI VENTES 403e'!$A2620&lt;&gt;"",ROUND($F2634*$A2634,2),""),"")</f>
        <v/>
      </c>
      <c r="H2634" t="str">
        <f>IFERROR(IF('SUIVI VENTES 403e'!$A2620&lt;&gt;"",YEAR('SUIVI VENTES 403e'!$G2620),""),"")</f>
        <v/>
      </c>
      <c r="I2634" t="str">
        <f>IFERROR(IF('SUIVI VENTES 403e'!$A2620&lt;&gt;"",MONTH('SUIVI VENTES 403e'!$G2620),""),"")</f>
        <v/>
      </c>
    </row>
    <row r="2635" spans="3:9" x14ac:dyDescent="0.25">
      <c r="C2635" t="str">
        <f>IFERROR(IF('SUIVI VENTES 403e'!$A2621&lt;&gt;"",ROUND($B2635/$A2635,2),""),"")</f>
        <v/>
      </c>
      <c r="E2635" t="str" cm="1">
        <f t="array" ref="E2635">IFERROR(INDEX($G$3:$S$7,MATCH($H2635,$G$4:$G$7,0),MATCH($I2635,$G$3:$S$3,0)+1),"")</f>
        <v/>
      </c>
      <c r="F2635" t="str">
        <f>IFERROR(IF('SUIVI VENTES 403e'!$A2621&lt;&gt;"",ROUND((($C2635/1.2)-$E2635),2),""),"")</f>
        <v/>
      </c>
      <c r="G2635" t="str">
        <f>IFERROR(IF('SUIVI VENTES 403e'!$A2621&lt;&gt;"",ROUND($F2635*$A2635,2),""),"")</f>
        <v/>
      </c>
      <c r="H2635" t="str">
        <f>IFERROR(IF('SUIVI VENTES 403e'!$A2621&lt;&gt;"",YEAR('SUIVI VENTES 403e'!$G2621),""),"")</f>
        <v/>
      </c>
      <c r="I2635" t="str">
        <f>IFERROR(IF('SUIVI VENTES 403e'!$A2621&lt;&gt;"",MONTH('SUIVI VENTES 403e'!$G2621),""),"")</f>
        <v/>
      </c>
    </row>
    <row r="2636" spans="3:9" x14ac:dyDescent="0.25">
      <c r="C2636" t="str">
        <f>IFERROR(IF('SUIVI VENTES 403e'!$A2622&lt;&gt;"",ROUND($B2636/$A2636,2),""),"")</f>
        <v/>
      </c>
      <c r="E2636" t="str" cm="1">
        <f t="array" ref="E2636">IFERROR(INDEX($G$3:$S$7,MATCH($H2636,$G$4:$G$7,0),MATCH($I2636,$G$3:$S$3,0)+1),"")</f>
        <v/>
      </c>
      <c r="F2636" t="str">
        <f>IFERROR(IF('SUIVI VENTES 403e'!$A2622&lt;&gt;"",ROUND((($C2636/1.2)-$E2636),2),""),"")</f>
        <v/>
      </c>
      <c r="G2636" t="str">
        <f>IFERROR(IF('SUIVI VENTES 403e'!$A2622&lt;&gt;"",ROUND($F2636*$A2636,2),""),"")</f>
        <v/>
      </c>
      <c r="H2636" t="str">
        <f>IFERROR(IF('SUIVI VENTES 403e'!$A2622&lt;&gt;"",YEAR('SUIVI VENTES 403e'!$G2622),""),"")</f>
        <v/>
      </c>
      <c r="I2636" t="str">
        <f>IFERROR(IF('SUIVI VENTES 403e'!$A2622&lt;&gt;"",MONTH('SUIVI VENTES 403e'!$G2622),""),"")</f>
        <v/>
      </c>
    </row>
    <row r="2637" spans="3:9" x14ac:dyDescent="0.25">
      <c r="C2637" t="str">
        <f>IFERROR(IF('SUIVI VENTES 403e'!$A2623&lt;&gt;"",ROUND($B2637/$A2637,2),""),"")</f>
        <v/>
      </c>
      <c r="E2637" t="str" cm="1">
        <f t="array" ref="E2637">IFERROR(INDEX($G$3:$S$7,MATCH($H2637,$G$4:$G$7,0),MATCH($I2637,$G$3:$S$3,0)+1),"")</f>
        <v/>
      </c>
      <c r="F2637" t="str">
        <f>IFERROR(IF('SUIVI VENTES 403e'!$A2623&lt;&gt;"",ROUND((($C2637/1.2)-$E2637),2),""),"")</f>
        <v/>
      </c>
      <c r="G2637" t="str">
        <f>IFERROR(IF('SUIVI VENTES 403e'!$A2623&lt;&gt;"",ROUND($F2637*$A2637,2),""),"")</f>
        <v/>
      </c>
      <c r="H2637" t="str">
        <f>IFERROR(IF('SUIVI VENTES 403e'!$A2623&lt;&gt;"",YEAR('SUIVI VENTES 403e'!$G2623),""),"")</f>
        <v/>
      </c>
      <c r="I2637" t="str">
        <f>IFERROR(IF('SUIVI VENTES 403e'!$A2623&lt;&gt;"",MONTH('SUIVI VENTES 403e'!$G2623),""),"")</f>
        <v/>
      </c>
    </row>
    <row r="2638" spans="3:9" x14ac:dyDescent="0.25">
      <c r="C2638" t="str">
        <f>IFERROR(IF('SUIVI VENTES 403e'!$A2624&lt;&gt;"",ROUND($B2638/$A2638,2),""),"")</f>
        <v/>
      </c>
      <c r="E2638" t="str" cm="1">
        <f t="array" ref="E2638">IFERROR(INDEX($G$3:$S$7,MATCH($H2638,$G$4:$G$7,0),MATCH($I2638,$G$3:$S$3,0)+1),"")</f>
        <v/>
      </c>
      <c r="F2638" t="str">
        <f>IFERROR(IF('SUIVI VENTES 403e'!$A2624&lt;&gt;"",ROUND((($C2638/1.2)-$E2638),2),""),"")</f>
        <v/>
      </c>
      <c r="G2638" t="str">
        <f>IFERROR(IF('SUIVI VENTES 403e'!$A2624&lt;&gt;"",ROUND($F2638*$A2638,2),""),"")</f>
        <v/>
      </c>
      <c r="H2638" t="str">
        <f>IFERROR(IF('SUIVI VENTES 403e'!$A2624&lt;&gt;"",YEAR('SUIVI VENTES 403e'!$G2624),""),"")</f>
        <v/>
      </c>
      <c r="I2638" t="str">
        <f>IFERROR(IF('SUIVI VENTES 403e'!$A2624&lt;&gt;"",MONTH('SUIVI VENTES 403e'!$G2624),""),"")</f>
        <v/>
      </c>
    </row>
    <row r="2639" spans="3:9" x14ac:dyDescent="0.25">
      <c r="C2639" t="str">
        <f>IFERROR(IF('SUIVI VENTES 403e'!$A2625&lt;&gt;"",ROUND($B2639/$A2639,2),""),"")</f>
        <v/>
      </c>
      <c r="E2639" t="str" cm="1">
        <f t="array" ref="E2639">IFERROR(INDEX($G$3:$S$7,MATCH($H2639,$G$4:$G$7,0),MATCH($I2639,$G$3:$S$3,0)+1),"")</f>
        <v/>
      </c>
      <c r="F2639" t="str">
        <f>IFERROR(IF('SUIVI VENTES 403e'!$A2625&lt;&gt;"",ROUND((($C2639/1.2)-$E2639),2),""),"")</f>
        <v/>
      </c>
      <c r="G2639" t="str">
        <f>IFERROR(IF('SUIVI VENTES 403e'!$A2625&lt;&gt;"",ROUND($F2639*$A2639,2),""),"")</f>
        <v/>
      </c>
      <c r="H2639" t="str">
        <f>IFERROR(IF('SUIVI VENTES 403e'!$A2625&lt;&gt;"",YEAR('SUIVI VENTES 403e'!$G2625),""),"")</f>
        <v/>
      </c>
      <c r="I2639" t="str">
        <f>IFERROR(IF('SUIVI VENTES 403e'!$A2625&lt;&gt;"",MONTH('SUIVI VENTES 403e'!$G2625),""),"")</f>
        <v/>
      </c>
    </row>
    <row r="2640" spans="3:9" x14ac:dyDescent="0.25">
      <c r="C2640" t="str">
        <f>IFERROR(IF('SUIVI VENTES 403e'!$A2626&lt;&gt;"",ROUND($B2640/$A2640,2),""),"")</f>
        <v/>
      </c>
      <c r="E2640" t="str" cm="1">
        <f t="array" ref="E2640">IFERROR(INDEX($G$3:$S$7,MATCH($H2640,$G$4:$G$7,0),MATCH($I2640,$G$3:$S$3,0)+1),"")</f>
        <v/>
      </c>
      <c r="F2640" t="str">
        <f>IFERROR(IF('SUIVI VENTES 403e'!$A2626&lt;&gt;"",ROUND((($C2640/1.2)-$E2640),2),""),"")</f>
        <v/>
      </c>
      <c r="G2640" t="str">
        <f>IFERROR(IF('SUIVI VENTES 403e'!$A2626&lt;&gt;"",ROUND($F2640*$A2640,2),""),"")</f>
        <v/>
      </c>
      <c r="H2640" t="str">
        <f>IFERROR(IF('SUIVI VENTES 403e'!$A2626&lt;&gt;"",YEAR('SUIVI VENTES 403e'!$G2626),""),"")</f>
        <v/>
      </c>
      <c r="I2640" t="str">
        <f>IFERROR(IF('SUIVI VENTES 403e'!$A2626&lt;&gt;"",MONTH('SUIVI VENTES 403e'!$G2626),""),"")</f>
        <v/>
      </c>
    </row>
    <row r="2641" spans="3:9" x14ac:dyDescent="0.25">
      <c r="C2641" t="str">
        <f>IFERROR(IF('SUIVI VENTES 403e'!$A2627&lt;&gt;"",ROUND($B2641/$A2641,2),""),"")</f>
        <v/>
      </c>
      <c r="E2641" t="str" cm="1">
        <f t="array" ref="E2641">IFERROR(INDEX($G$3:$S$7,MATCH($H2641,$G$4:$G$7,0),MATCH($I2641,$G$3:$S$3,0)+1),"")</f>
        <v/>
      </c>
      <c r="F2641" t="str">
        <f>IFERROR(IF('SUIVI VENTES 403e'!$A2627&lt;&gt;"",ROUND((($C2641/1.2)-$E2641),2),""),"")</f>
        <v/>
      </c>
      <c r="G2641" t="str">
        <f>IFERROR(IF('SUIVI VENTES 403e'!$A2627&lt;&gt;"",ROUND($F2641*$A2641,2),""),"")</f>
        <v/>
      </c>
      <c r="H2641" t="str">
        <f>IFERROR(IF('SUIVI VENTES 403e'!$A2627&lt;&gt;"",YEAR('SUIVI VENTES 403e'!$G2627),""),"")</f>
        <v/>
      </c>
      <c r="I2641" t="str">
        <f>IFERROR(IF('SUIVI VENTES 403e'!$A2627&lt;&gt;"",MONTH('SUIVI VENTES 403e'!$G2627),""),"")</f>
        <v/>
      </c>
    </row>
    <row r="2642" spans="3:9" x14ac:dyDescent="0.25">
      <c r="C2642" t="str">
        <f>IFERROR(IF('SUIVI VENTES 403e'!$A2628&lt;&gt;"",ROUND($B2642/$A2642,2),""),"")</f>
        <v/>
      </c>
      <c r="E2642" t="str" cm="1">
        <f t="array" ref="E2642">IFERROR(INDEX($G$3:$S$7,MATCH($H2642,$G$4:$G$7,0),MATCH($I2642,$G$3:$S$3,0)+1),"")</f>
        <v/>
      </c>
      <c r="F2642" t="str">
        <f>IFERROR(IF('SUIVI VENTES 403e'!$A2628&lt;&gt;"",ROUND((($C2642/1.2)-$E2642),2),""),"")</f>
        <v/>
      </c>
      <c r="G2642" t="str">
        <f>IFERROR(IF('SUIVI VENTES 403e'!$A2628&lt;&gt;"",ROUND($F2642*$A2642,2),""),"")</f>
        <v/>
      </c>
      <c r="H2642" t="str">
        <f>IFERROR(IF('SUIVI VENTES 403e'!$A2628&lt;&gt;"",YEAR('SUIVI VENTES 403e'!$G2628),""),"")</f>
        <v/>
      </c>
      <c r="I2642" t="str">
        <f>IFERROR(IF('SUIVI VENTES 403e'!$A2628&lt;&gt;"",MONTH('SUIVI VENTES 403e'!$G2628),""),"")</f>
        <v/>
      </c>
    </row>
    <row r="2643" spans="3:9" x14ac:dyDescent="0.25">
      <c r="C2643" t="str">
        <f>IFERROR(IF('SUIVI VENTES 403e'!$A2629&lt;&gt;"",ROUND($B2643/$A2643,2),""),"")</f>
        <v/>
      </c>
      <c r="E2643" t="str" cm="1">
        <f t="array" ref="E2643">IFERROR(INDEX($G$3:$S$7,MATCH($H2643,$G$4:$G$7,0),MATCH($I2643,$G$3:$S$3,0)+1),"")</f>
        <v/>
      </c>
      <c r="F2643" t="str">
        <f>IFERROR(IF('SUIVI VENTES 403e'!$A2629&lt;&gt;"",ROUND((($C2643/1.2)-$E2643),2),""),"")</f>
        <v/>
      </c>
      <c r="G2643" t="str">
        <f>IFERROR(IF('SUIVI VENTES 403e'!$A2629&lt;&gt;"",ROUND($F2643*$A2643,2),""),"")</f>
        <v/>
      </c>
      <c r="H2643" t="str">
        <f>IFERROR(IF('SUIVI VENTES 403e'!$A2629&lt;&gt;"",YEAR('SUIVI VENTES 403e'!$G2629),""),"")</f>
        <v/>
      </c>
      <c r="I2643" t="str">
        <f>IFERROR(IF('SUIVI VENTES 403e'!$A2629&lt;&gt;"",MONTH('SUIVI VENTES 403e'!$G2629),""),"")</f>
        <v/>
      </c>
    </row>
    <row r="2644" spans="3:9" x14ac:dyDescent="0.25">
      <c r="C2644" t="str">
        <f>IFERROR(IF('SUIVI VENTES 403e'!$A2630&lt;&gt;"",ROUND($B2644/$A2644,2),""),"")</f>
        <v/>
      </c>
      <c r="E2644" t="str" cm="1">
        <f t="array" ref="E2644">IFERROR(INDEX($G$3:$S$7,MATCH($H2644,$G$4:$G$7,0),MATCH($I2644,$G$3:$S$3,0)+1),"")</f>
        <v/>
      </c>
      <c r="F2644" t="str">
        <f>IFERROR(IF('SUIVI VENTES 403e'!$A2630&lt;&gt;"",ROUND((($C2644/1.2)-$E2644),2),""),"")</f>
        <v/>
      </c>
      <c r="G2644" t="str">
        <f>IFERROR(IF('SUIVI VENTES 403e'!$A2630&lt;&gt;"",ROUND($F2644*$A2644,2),""),"")</f>
        <v/>
      </c>
      <c r="H2644" t="str">
        <f>IFERROR(IF('SUIVI VENTES 403e'!$A2630&lt;&gt;"",YEAR('SUIVI VENTES 403e'!$G2630),""),"")</f>
        <v/>
      </c>
      <c r="I2644" t="str">
        <f>IFERROR(IF('SUIVI VENTES 403e'!$A2630&lt;&gt;"",MONTH('SUIVI VENTES 403e'!$G2630),""),"")</f>
        <v/>
      </c>
    </row>
    <row r="2645" spans="3:9" x14ac:dyDescent="0.25">
      <c r="C2645" t="str">
        <f>IFERROR(IF('SUIVI VENTES 403e'!$A2631&lt;&gt;"",ROUND($B2645/$A2645,2),""),"")</f>
        <v/>
      </c>
      <c r="E2645" t="str" cm="1">
        <f t="array" ref="E2645">IFERROR(INDEX($G$3:$S$7,MATCH($H2645,$G$4:$G$7,0),MATCH($I2645,$G$3:$S$3,0)+1),"")</f>
        <v/>
      </c>
      <c r="F2645" t="str">
        <f>IFERROR(IF('SUIVI VENTES 403e'!$A2631&lt;&gt;"",ROUND((($C2645/1.2)-$E2645),2),""),"")</f>
        <v/>
      </c>
      <c r="G2645" t="str">
        <f>IFERROR(IF('SUIVI VENTES 403e'!$A2631&lt;&gt;"",ROUND($F2645*$A2645,2),""),"")</f>
        <v/>
      </c>
      <c r="H2645" t="str">
        <f>IFERROR(IF('SUIVI VENTES 403e'!$A2631&lt;&gt;"",YEAR('SUIVI VENTES 403e'!$G2631),""),"")</f>
        <v/>
      </c>
      <c r="I2645" t="str">
        <f>IFERROR(IF('SUIVI VENTES 403e'!$A2631&lt;&gt;"",MONTH('SUIVI VENTES 403e'!$G2631),""),"")</f>
        <v/>
      </c>
    </row>
    <row r="2646" spans="3:9" x14ac:dyDescent="0.25">
      <c r="C2646" t="str">
        <f>IFERROR(IF('SUIVI VENTES 403e'!$A2632&lt;&gt;"",ROUND($B2646/$A2646,2),""),"")</f>
        <v/>
      </c>
      <c r="E2646" t="str" cm="1">
        <f t="array" ref="E2646">IFERROR(INDEX($G$3:$S$7,MATCH($H2646,$G$4:$G$7,0),MATCH($I2646,$G$3:$S$3,0)+1),"")</f>
        <v/>
      </c>
      <c r="F2646" t="str">
        <f>IFERROR(IF('SUIVI VENTES 403e'!$A2632&lt;&gt;"",ROUND((($C2646/1.2)-$E2646),2),""),"")</f>
        <v/>
      </c>
      <c r="G2646" t="str">
        <f>IFERROR(IF('SUIVI VENTES 403e'!$A2632&lt;&gt;"",ROUND($F2646*$A2646,2),""),"")</f>
        <v/>
      </c>
      <c r="H2646" t="str">
        <f>IFERROR(IF('SUIVI VENTES 403e'!$A2632&lt;&gt;"",YEAR('SUIVI VENTES 403e'!$G2632),""),"")</f>
        <v/>
      </c>
      <c r="I2646" t="str">
        <f>IFERROR(IF('SUIVI VENTES 403e'!$A2632&lt;&gt;"",MONTH('SUIVI VENTES 403e'!$G2632),""),"")</f>
        <v/>
      </c>
    </row>
    <row r="2647" spans="3:9" x14ac:dyDescent="0.25">
      <c r="C2647" t="str">
        <f>IFERROR(IF('SUIVI VENTES 403e'!$A2633&lt;&gt;"",ROUND($B2647/$A2647,2),""),"")</f>
        <v/>
      </c>
      <c r="E2647" t="str" cm="1">
        <f t="array" ref="E2647">IFERROR(INDEX($G$3:$S$7,MATCH($H2647,$G$4:$G$7,0),MATCH($I2647,$G$3:$S$3,0)+1),"")</f>
        <v/>
      </c>
      <c r="F2647" t="str">
        <f>IFERROR(IF('SUIVI VENTES 403e'!$A2633&lt;&gt;"",ROUND((($C2647/1.2)-$E2647),2),""),"")</f>
        <v/>
      </c>
      <c r="G2647" t="str">
        <f>IFERROR(IF('SUIVI VENTES 403e'!$A2633&lt;&gt;"",ROUND($F2647*$A2647,2),""),"")</f>
        <v/>
      </c>
      <c r="H2647" t="str">
        <f>IFERROR(IF('SUIVI VENTES 403e'!$A2633&lt;&gt;"",YEAR('SUIVI VENTES 403e'!$G2633),""),"")</f>
        <v/>
      </c>
      <c r="I2647" t="str">
        <f>IFERROR(IF('SUIVI VENTES 403e'!$A2633&lt;&gt;"",MONTH('SUIVI VENTES 403e'!$G2633),""),"")</f>
        <v/>
      </c>
    </row>
    <row r="2648" spans="3:9" x14ac:dyDescent="0.25">
      <c r="C2648" t="str">
        <f>IFERROR(IF('SUIVI VENTES 403e'!$A2634&lt;&gt;"",ROUND($B2648/$A2648,2),""),"")</f>
        <v/>
      </c>
      <c r="E2648" t="str" cm="1">
        <f t="array" ref="E2648">IFERROR(INDEX($G$3:$S$7,MATCH($H2648,$G$4:$G$7,0),MATCH($I2648,$G$3:$S$3,0)+1),"")</f>
        <v/>
      </c>
      <c r="F2648" t="str">
        <f>IFERROR(IF('SUIVI VENTES 403e'!$A2634&lt;&gt;"",ROUND((($C2648/1.2)-$E2648),2),""),"")</f>
        <v/>
      </c>
      <c r="G2648" t="str">
        <f>IFERROR(IF('SUIVI VENTES 403e'!$A2634&lt;&gt;"",ROUND($F2648*$A2648,2),""),"")</f>
        <v/>
      </c>
      <c r="H2648" t="str">
        <f>IFERROR(IF('SUIVI VENTES 403e'!$A2634&lt;&gt;"",YEAR('SUIVI VENTES 403e'!$G2634),""),"")</f>
        <v/>
      </c>
      <c r="I2648" t="str">
        <f>IFERROR(IF('SUIVI VENTES 403e'!$A2634&lt;&gt;"",MONTH('SUIVI VENTES 403e'!$G2634),""),"")</f>
        <v/>
      </c>
    </row>
    <row r="2649" spans="3:9" x14ac:dyDescent="0.25">
      <c r="C2649" t="str">
        <f>IFERROR(IF('SUIVI VENTES 403e'!$A2635&lt;&gt;"",ROUND($B2649/$A2649,2),""),"")</f>
        <v/>
      </c>
      <c r="E2649" t="str" cm="1">
        <f t="array" ref="E2649">IFERROR(INDEX($G$3:$S$7,MATCH($H2649,$G$4:$G$7,0),MATCH($I2649,$G$3:$S$3,0)+1),"")</f>
        <v/>
      </c>
      <c r="F2649" t="str">
        <f>IFERROR(IF('SUIVI VENTES 403e'!$A2635&lt;&gt;"",ROUND((($C2649/1.2)-$E2649),2),""),"")</f>
        <v/>
      </c>
      <c r="G2649" t="str">
        <f>IFERROR(IF('SUIVI VENTES 403e'!$A2635&lt;&gt;"",ROUND($F2649*$A2649,2),""),"")</f>
        <v/>
      </c>
      <c r="H2649" t="str">
        <f>IFERROR(IF('SUIVI VENTES 403e'!$A2635&lt;&gt;"",YEAR('SUIVI VENTES 403e'!$G2635),""),"")</f>
        <v/>
      </c>
      <c r="I2649" t="str">
        <f>IFERROR(IF('SUIVI VENTES 403e'!$A2635&lt;&gt;"",MONTH('SUIVI VENTES 403e'!$G2635),""),"")</f>
        <v/>
      </c>
    </row>
    <row r="2650" spans="3:9" x14ac:dyDescent="0.25">
      <c r="C2650" t="str">
        <f>IFERROR(IF('SUIVI VENTES 403e'!$A2636&lt;&gt;"",ROUND($B2650/$A2650,2),""),"")</f>
        <v/>
      </c>
      <c r="E2650" t="str" cm="1">
        <f t="array" ref="E2650">IFERROR(INDEX($G$3:$S$7,MATCH($H2650,$G$4:$G$7,0),MATCH($I2650,$G$3:$S$3,0)+1),"")</f>
        <v/>
      </c>
      <c r="F2650" t="str">
        <f>IFERROR(IF('SUIVI VENTES 403e'!$A2636&lt;&gt;"",ROUND((($C2650/1.2)-$E2650),2),""),"")</f>
        <v/>
      </c>
      <c r="G2650" t="str">
        <f>IFERROR(IF('SUIVI VENTES 403e'!$A2636&lt;&gt;"",ROUND($F2650*$A2650,2),""),"")</f>
        <v/>
      </c>
      <c r="H2650" t="str">
        <f>IFERROR(IF('SUIVI VENTES 403e'!$A2636&lt;&gt;"",YEAR('SUIVI VENTES 403e'!$G2636),""),"")</f>
        <v/>
      </c>
      <c r="I2650" t="str">
        <f>IFERROR(IF('SUIVI VENTES 403e'!$A2636&lt;&gt;"",MONTH('SUIVI VENTES 403e'!$G2636),""),"")</f>
        <v/>
      </c>
    </row>
    <row r="2651" spans="3:9" x14ac:dyDescent="0.25">
      <c r="C2651" t="str">
        <f>IFERROR(IF('SUIVI VENTES 403e'!$A2637&lt;&gt;"",ROUND($B2651/$A2651,2),""),"")</f>
        <v/>
      </c>
      <c r="E2651" t="str" cm="1">
        <f t="array" ref="E2651">IFERROR(INDEX($G$3:$S$7,MATCH($H2651,$G$4:$G$7,0),MATCH($I2651,$G$3:$S$3,0)+1),"")</f>
        <v/>
      </c>
      <c r="F2651" t="str">
        <f>IFERROR(IF('SUIVI VENTES 403e'!$A2637&lt;&gt;"",ROUND((($C2651/1.2)-$E2651),2),""),"")</f>
        <v/>
      </c>
      <c r="G2651" t="str">
        <f>IFERROR(IF('SUIVI VENTES 403e'!$A2637&lt;&gt;"",ROUND($F2651*$A2651,2),""),"")</f>
        <v/>
      </c>
      <c r="H2651" t="str">
        <f>IFERROR(IF('SUIVI VENTES 403e'!$A2637&lt;&gt;"",YEAR('SUIVI VENTES 403e'!$G2637),""),"")</f>
        <v/>
      </c>
      <c r="I2651" t="str">
        <f>IFERROR(IF('SUIVI VENTES 403e'!$A2637&lt;&gt;"",MONTH('SUIVI VENTES 403e'!$G2637),""),"")</f>
        <v/>
      </c>
    </row>
    <row r="2652" spans="3:9" x14ac:dyDescent="0.25">
      <c r="C2652" t="str">
        <f>IFERROR(IF('SUIVI VENTES 403e'!$A2638&lt;&gt;"",ROUND($B2652/$A2652,2),""),"")</f>
        <v/>
      </c>
      <c r="E2652" t="str" cm="1">
        <f t="array" ref="E2652">IFERROR(INDEX($G$3:$S$7,MATCH($H2652,$G$4:$G$7,0),MATCH($I2652,$G$3:$S$3,0)+1),"")</f>
        <v/>
      </c>
      <c r="F2652" t="str">
        <f>IFERROR(IF('SUIVI VENTES 403e'!$A2638&lt;&gt;"",ROUND((($C2652/1.2)-$E2652),2),""),"")</f>
        <v/>
      </c>
      <c r="G2652" t="str">
        <f>IFERROR(IF('SUIVI VENTES 403e'!$A2638&lt;&gt;"",ROUND($F2652*$A2652,2),""),"")</f>
        <v/>
      </c>
      <c r="H2652" t="str">
        <f>IFERROR(IF('SUIVI VENTES 403e'!$A2638&lt;&gt;"",YEAR('SUIVI VENTES 403e'!$G2638),""),"")</f>
        <v/>
      </c>
      <c r="I2652" t="str">
        <f>IFERROR(IF('SUIVI VENTES 403e'!$A2638&lt;&gt;"",MONTH('SUIVI VENTES 403e'!$G2638),""),"")</f>
        <v/>
      </c>
    </row>
    <row r="2653" spans="3:9" x14ac:dyDescent="0.25">
      <c r="C2653" t="str">
        <f>IFERROR(IF('SUIVI VENTES 403e'!$A2639&lt;&gt;"",ROUND($B2653/$A2653,2),""),"")</f>
        <v/>
      </c>
      <c r="E2653" t="str" cm="1">
        <f t="array" ref="E2653">IFERROR(INDEX($G$3:$S$7,MATCH($H2653,$G$4:$G$7,0),MATCH($I2653,$G$3:$S$3,0)+1),"")</f>
        <v/>
      </c>
      <c r="F2653" t="str">
        <f>IFERROR(IF('SUIVI VENTES 403e'!$A2639&lt;&gt;"",ROUND((($C2653/1.2)-$E2653),2),""),"")</f>
        <v/>
      </c>
      <c r="G2653" t="str">
        <f>IFERROR(IF('SUIVI VENTES 403e'!$A2639&lt;&gt;"",ROUND($F2653*$A2653,2),""),"")</f>
        <v/>
      </c>
      <c r="H2653" t="str">
        <f>IFERROR(IF('SUIVI VENTES 403e'!$A2639&lt;&gt;"",YEAR('SUIVI VENTES 403e'!$G2639),""),"")</f>
        <v/>
      </c>
      <c r="I2653" t="str">
        <f>IFERROR(IF('SUIVI VENTES 403e'!$A2639&lt;&gt;"",MONTH('SUIVI VENTES 403e'!$G2639),""),"")</f>
        <v/>
      </c>
    </row>
    <row r="2654" spans="3:9" x14ac:dyDescent="0.25">
      <c r="C2654" t="str">
        <f>IFERROR(IF('SUIVI VENTES 403e'!$A2640&lt;&gt;"",ROUND($B2654/$A2654,2),""),"")</f>
        <v/>
      </c>
      <c r="E2654" t="str" cm="1">
        <f t="array" ref="E2654">IFERROR(INDEX($G$3:$S$7,MATCH($H2654,$G$4:$G$7,0),MATCH($I2654,$G$3:$S$3,0)+1),"")</f>
        <v/>
      </c>
      <c r="F2654" t="str">
        <f>IFERROR(IF('SUIVI VENTES 403e'!$A2640&lt;&gt;"",ROUND((($C2654/1.2)-$E2654),2),""),"")</f>
        <v/>
      </c>
      <c r="G2654" t="str">
        <f>IFERROR(IF('SUIVI VENTES 403e'!$A2640&lt;&gt;"",ROUND($F2654*$A2654,2),""),"")</f>
        <v/>
      </c>
      <c r="H2654" t="str">
        <f>IFERROR(IF('SUIVI VENTES 403e'!$A2640&lt;&gt;"",YEAR('SUIVI VENTES 403e'!$G2640),""),"")</f>
        <v/>
      </c>
      <c r="I2654" t="str">
        <f>IFERROR(IF('SUIVI VENTES 403e'!$A2640&lt;&gt;"",MONTH('SUIVI VENTES 403e'!$G2640),""),"")</f>
        <v/>
      </c>
    </row>
    <row r="2655" spans="3:9" x14ac:dyDescent="0.25">
      <c r="C2655" t="str">
        <f>IFERROR(IF('SUIVI VENTES 403e'!$A2641&lt;&gt;"",ROUND($B2655/$A2655,2),""),"")</f>
        <v/>
      </c>
      <c r="E2655" t="str" cm="1">
        <f t="array" ref="E2655">IFERROR(INDEX($G$3:$S$7,MATCH($H2655,$G$4:$G$7,0),MATCH($I2655,$G$3:$S$3,0)+1),"")</f>
        <v/>
      </c>
      <c r="F2655" t="str">
        <f>IFERROR(IF('SUIVI VENTES 403e'!$A2641&lt;&gt;"",ROUND((($C2655/1.2)-$E2655),2),""),"")</f>
        <v/>
      </c>
      <c r="G2655" t="str">
        <f>IFERROR(IF('SUIVI VENTES 403e'!$A2641&lt;&gt;"",ROUND($F2655*$A2655,2),""),"")</f>
        <v/>
      </c>
      <c r="H2655" t="str">
        <f>IFERROR(IF('SUIVI VENTES 403e'!$A2641&lt;&gt;"",YEAR('SUIVI VENTES 403e'!$G2641),""),"")</f>
        <v/>
      </c>
      <c r="I2655" t="str">
        <f>IFERROR(IF('SUIVI VENTES 403e'!$A2641&lt;&gt;"",MONTH('SUIVI VENTES 403e'!$G2641),""),"")</f>
        <v/>
      </c>
    </row>
    <row r="2656" spans="3:9" x14ac:dyDescent="0.25">
      <c r="C2656" t="str">
        <f>IFERROR(IF('SUIVI VENTES 403e'!$A2642&lt;&gt;"",ROUND($B2656/$A2656,2),""),"")</f>
        <v/>
      </c>
      <c r="E2656" t="str" cm="1">
        <f t="array" ref="E2656">IFERROR(INDEX($G$3:$S$7,MATCH($H2656,$G$4:$G$7,0),MATCH($I2656,$G$3:$S$3,0)+1),"")</f>
        <v/>
      </c>
      <c r="F2656" t="str">
        <f>IFERROR(IF('SUIVI VENTES 403e'!$A2642&lt;&gt;"",ROUND((($C2656/1.2)-$E2656),2),""),"")</f>
        <v/>
      </c>
      <c r="G2656" t="str">
        <f>IFERROR(IF('SUIVI VENTES 403e'!$A2642&lt;&gt;"",ROUND($F2656*$A2656,2),""),"")</f>
        <v/>
      </c>
      <c r="H2656" t="str">
        <f>IFERROR(IF('SUIVI VENTES 403e'!$A2642&lt;&gt;"",YEAR('SUIVI VENTES 403e'!$G2642),""),"")</f>
        <v/>
      </c>
      <c r="I2656" t="str">
        <f>IFERROR(IF('SUIVI VENTES 403e'!$A2642&lt;&gt;"",MONTH('SUIVI VENTES 403e'!$G2642),""),"")</f>
        <v/>
      </c>
    </row>
    <row r="2657" spans="3:9" x14ac:dyDescent="0.25">
      <c r="C2657" t="str">
        <f>IFERROR(IF('SUIVI VENTES 403e'!$A2643&lt;&gt;"",ROUND($B2657/$A2657,2),""),"")</f>
        <v/>
      </c>
      <c r="E2657" t="str" cm="1">
        <f t="array" ref="E2657">IFERROR(INDEX($G$3:$S$7,MATCH($H2657,$G$4:$G$7,0),MATCH($I2657,$G$3:$S$3,0)+1),"")</f>
        <v/>
      </c>
      <c r="F2657" t="str">
        <f>IFERROR(IF('SUIVI VENTES 403e'!$A2643&lt;&gt;"",ROUND((($C2657/1.2)-$E2657),2),""),"")</f>
        <v/>
      </c>
      <c r="G2657" t="str">
        <f>IFERROR(IF('SUIVI VENTES 403e'!$A2643&lt;&gt;"",ROUND($F2657*$A2657,2),""),"")</f>
        <v/>
      </c>
      <c r="H2657" t="str">
        <f>IFERROR(IF('SUIVI VENTES 403e'!$A2643&lt;&gt;"",YEAR('SUIVI VENTES 403e'!$G2643),""),"")</f>
        <v/>
      </c>
      <c r="I2657" t="str">
        <f>IFERROR(IF('SUIVI VENTES 403e'!$A2643&lt;&gt;"",MONTH('SUIVI VENTES 403e'!$G2643),""),"")</f>
        <v/>
      </c>
    </row>
    <row r="2658" spans="3:9" x14ac:dyDescent="0.25">
      <c r="C2658" t="str">
        <f>IFERROR(IF('SUIVI VENTES 403e'!$A2644&lt;&gt;"",ROUND($B2658/$A2658,2),""),"")</f>
        <v/>
      </c>
      <c r="E2658" t="str" cm="1">
        <f t="array" ref="E2658">IFERROR(INDEX($G$3:$S$7,MATCH($H2658,$G$4:$G$7,0),MATCH($I2658,$G$3:$S$3,0)+1),"")</f>
        <v/>
      </c>
      <c r="F2658" t="str">
        <f>IFERROR(IF('SUIVI VENTES 403e'!$A2644&lt;&gt;"",ROUND((($C2658/1.2)-$E2658),2),""),"")</f>
        <v/>
      </c>
      <c r="G2658" t="str">
        <f>IFERROR(IF('SUIVI VENTES 403e'!$A2644&lt;&gt;"",ROUND($F2658*$A2658,2),""),"")</f>
        <v/>
      </c>
      <c r="H2658" t="str">
        <f>IFERROR(IF('SUIVI VENTES 403e'!$A2644&lt;&gt;"",YEAR('SUIVI VENTES 403e'!$G2644),""),"")</f>
        <v/>
      </c>
      <c r="I2658" t="str">
        <f>IFERROR(IF('SUIVI VENTES 403e'!$A2644&lt;&gt;"",MONTH('SUIVI VENTES 403e'!$G2644),""),"")</f>
        <v/>
      </c>
    </row>
    <row r="2659" spans="3:9" x14ac:dyDescent="0.25">
      <c r="C2659" t="str">
        <f>IFERROR(IF('SUIVI VENTES 403e'!$A2645&lt;&gt;"",ROUND($B2659/$A2659,2),""),"")</f>
        <v/>
      </c>
      <c r="E2659" t="str" cm="1">
        <f t="array" ref="E2659">IFERROR(INDEX($G$3:$S$7,MATCH($H2659,$G$4:$G$7,0),MATCH($I2659,$G$3:$S$3,0)+1),"")</f>
        <v/>
      </c>
      <c r="F2659" t="str">
        <f>IFERROR(IF('SUIVI VENTES 403e'!$A2645&lt;&gt;"",ROUND((($C2659/1.2)-$E2659),2),""),"")</f>
        <v/>
      </c>
      <c r="G2659" t="str">
        <f>IFERROR(IF('SUIVI VENTES 403e'!$A2645&lt;&gt;"",ROUND($F2659*$A2659,2),""),"")</f>
        <v/>
      </c>
      <c r="H2659" t="str">
        <f>IFERROR(IF('SUIVI VENTES 403e'!$A2645&lt;&gt;"",YEAR('SUIVI VENTES 403e'!$G2645),""),"")</f>
        <v/>
      </c>
      <c r="I2659" t="str">
        <f>IFERROR(IF('SUIVI VENTES 403e'!$A2645&lt;&gt;"",MONTH('SUIVI VENTES 403e'!$G2645),""),"")</f>
        <v/>
      </c>
    </row>
    <row r="2660" spans="3:9" x14ac:dyDescent="0.25">
      <c r="C2660" t="str">
        <f>IFERROR(IF('SUIVI VENTES 403e'!$A2646&lt;&gt;"",ROUND($B2660/$A2660,2),""),"")</f>
        <v/>
      </c>
      <c r="E2660" t="str" cm="1">
        <f t="array" ref="E2660">IFERROR(INDEX($G$3:$S$7,MATCH($H2660,$G$4:$G$7,0),MATCH($I2660,$G$3:$S$3,0)+1),"")</f>
        <v/>
      </c>
      <c r="F2660" t="str">
        <f>IFERROR(IF('SUIVI VENTES 403e'!$A2646&lt;&gt;"",ROUND((($C2660/1.2)-$E2660),2),""),"")</f>
        <v/>
      </c>
      <c r="G2660" t="str">
        <f>IFERROR(IF('SUIVI VENTES 403e'!$A2646&lt;&gt;"",ROUND($F2660*$A2660,2),""),"")</f>
        <v/>
      </c>
      <c r="H2660" t="str">
        <f>IFERROR(IF('SUIVI VENTES 403e'!$A2646&lt;&gt;"",YEAR('SUIVI VENTES 403e'!$G2646),""),"")</f>
        <v/>
      </c>
      <c r="I2660" t="str">
        <f>IFERROR(IF('SUIVI VENTES 403e'!$A2646&lt;&gt;"",MONTH('SUIVI VENTES 403e'!$G2646),""),"")</f>
        <v/>
      </c>
    </row>
    <row r="2661" spans="3:9" x14ac:dyDescent="0.25">
      <c r="C2661" t="str">
        <f>IFERROR(IF('SUIVI VENTES 403e'!$A2647&lt;&gt;"",ROUND($B2661/$A2661,2),""),"")</f>
        <v/>
      </c>
      <c r="E2661" t="str" cm="1">
        <f t="array" ref="E2661">IFERROR(INDEX($G$3:$S$7,MATCH($H2661,$G$4:$G$7,0),MATCH($I2661,$G$3:$S$3,0)+1),"")</f>
        <v/>
      </c>
      <c r="F2661" t="str">
        <f>IFERROR(IF('SUIVI VENTES 403e'!$A2647&lt;&gt;"",ROUND((($C2661/1.2)-$E2661),2),""),"")</f>
        <v/>
      </c>
      <c r="G2661" t="str">
        <f>IFERROR(IF('SUIVI VENTES 403e'!$A2647&lt;&gt;"",ROUND($F2661*$A2661,2),""),"")</f>
        <v/>
      </c>
      <c r="H2661" t="str">
        <f>IFERROR(IF('SUIVI VENTES 403e'!$A2647&lt;&gt;"",YEAR('SUIVI VENTES 403e'!$G2647),""),"")</f>
        <v/>
      </c>
      <c r="I2661" t="str">
        <f>IFERROR(IF('SUIVI VENTES 403e'!$A2647&lt;&gt;"",MONTH('SUIVI VENTES 403e'!$G2647),""),"")</f>
        <v/>
      </c>
    </row>
    <row r="2662" spans="3:9" x14ac:dyDescent="0.25">
      <c r="C2662" t="str">
        <f>IFERROR(IF('SUIVI VENTES 403e'!$A2648&lt;&gt;"",ROUND($B2662/$A2662,2),""),"")</f>
        <v/>
      </c>
      <c r="E2662" t="str" cm="1">
        <f t="array" ref="E2662">IFERROR(INDEX($G$3:$S$7,MATCH($H2662,$G$4:$G$7,0),MATCH($I2662,$G$3:$S$3,0)+1),"")</f>
        <v/>
      </c>
      <c r="F2662" t="str">
        <f>IFERROR(IF('SUIVI VENTES 403e'!$A2648&lt;&gt;"",ROUND((($C2662/1.2)-$E2662),2),""),"")</f>
        <v/>
      </c>
      <c r="G2662" t="str">
        <f>IFERROR(IF('SUIVI VENTES 403e'!$A2648&lt;&gt;"",ROUND($F2662*$A2662,2),""),"")</f>
        <v/>
      </c>
      <c r="H2662" t="str">
        <f>IFERROR(IF('SUIVI VENTES 403e'!$A2648&lt;&gt;"",YEAR('SUIVI VENTES 403e'!$G2648),""),"")</f>
        <v/>
      </c>
      <c r="I2662" t="str">
        <f>IFERROR(IF('SUIVI VENTES 403e'!$A2648&lt;&gt;"",MONTH('SUIVI VENTES 403e'!$G2648),""),"")</f>
        <v/>
      </c>
    </row>
    <row r="2663" spans="3:9" x14ac:dyDescent="0.25">
      <c r="C2663" t="str">
        <f>IFERROR(IF('SUIVI VENTES 403e'!$A2649&lt;&gt;"",ROUND($B2663/$A2663,2),""),"")</f>
        <v/>
      </c>
      <c r="E2663" t="str" cm="1">
        <f t="array" ref="E2663">IFERROR(INDEX($G$3:$S$7,MATCH($H2663,$G$4:$G$7,0),MATCH($I2663,$G$3:$S$3,0)+1),"")</f>
        <v/>
      </c>
      <c r="F2663" t="str">
        <f>IFERROR(IF('SUIVI VENTES 403e'!$A2649&lt;&gt;"",ROUND((($C2663/1.2)-$E2663),2),""),"")</f>
        <v/>
      </c>
      <c r="G2663" t="str">
        <f>IFERROR(IF('SUIVI VENTES 403e'!$A2649&lt;&gt;"",ROUND($F2663*$A2663,2),""),"")</f>
        <v/>
      </c>
      <c r="H2663" t="str">
        <f>IFERROR(IF('SUIVI VENTES 403e'!$A2649&lt;&gt;"",YEAR('SUIVI VENTES 403e'!$G2649),""),"")</f>
        <v/>
      </c>
      <c r="I2663" t="str">
        <f>IFERROR(IF('SUIVI VENTES 403e'!$A2649&lt;&gt;"",MONTH('SUIVI VENTES 403e'!$G2649),""),"")</f>
        <v/>
      </c>
    </row>
    <row r="2664" spans="3:9" x14ac:dyDescent="0.25">
      <c r="C2664" t="str">
        <f>IFERROR(IF('SUIVI VENTES 403e'!$A2650&lt;&gt;"",ROUND($B2664/$A2664,2),""),"")</f>
        <v/>
      </c>
      <c r="E2664" t="str" cm="1">
        <f t="array" ref="E2664">IFERROR(INDEX($G$3:$S$7,MATCH($H2664,$G$4:$G$7,0),MATCH($I2664,$G$3:$S$3,0)+1),"")</f>
        <v/>
      </c>
      <c r="F2664" t="str">
        <f>IFERROR(IF('SUIVI VENTES 403e'!$A2650&lt;&gt;"",ROUND((($C2664/1.2)-$E2664),2),""),"")</f>
        <v/>
      </c>
      <c r="G2664" t="str">
        <f>IFERROR(IF('SUIVI VENTES 403e'!$A2650&lt;&gt;"",ROUND($F2664*$A2664,2),""),"")</f>
        <v/>
      </c>
      <c r="H2664" t="str">
        <f>IFERROR(IF('SUIVI VENTES 403e'!$A2650&lt;&gt;"",YEAR('SUIVI VENTES 403e'!$G2650),""),"")</f>
        <v/>
      </c>
      <c r="I2664" t="str">
        <f>IFERROR(IF('SUIVI VENTES 403e'!$A2650&lt;&gt;"",MONTH('SUIVI VENTES 403e'!$G2650),""),"")</f>
        <v/>
      </c>
    </row>
    <row r="2665" spans="3:9" x14ac:dyDescent="0.25">
      <c r="C2665" t="str">
        <f>IFERROR(IF('SUIVI VENTES 403e'!$A2651&lt;&gt;"",ROUND($B2665/$A2665,2),""),"")</f>
        <v/>
      </c>
      <c r="E2665" t="str" cm="1">
        <f t="array" ref="E2665">IFERROR(INDEX($G$3:$S$7,MATCH($H2665,$G$4:$G$7,0),MATCH($I2665,$G$3:$S$3,0)+1),"")</f>
        <v/>
      </c>
      <c r="F2665" t="str">
        <f>IFERROR(IF('SUIVI VENTES 403e'!$A2651&lt;&gt;"",ROUND((($C2665/1.2)-$E2665),2),""),"")</f>
        <v/>
      </c>
      <c r="G2665" t="str">
        <f>IFERROR(IF('SUIVI VENTES 403e'!$A2651&lt;&gt;"",ROUND($F2665*$A2665,2),""),"")</f>
        <v/>
      </c>
      <c r="H2665" t="str">
        <f>IFERROR(IF('SUIVI VENTES 403e'!$A2651&lt;&gt;"",YEAR('SUIVI VENTES 403e'!$G2651),""),"")</f>
        <v/>
      </c>
      <c r="I2665" t="str">
        <f>IFERROR(IF('SUIVI VENTES 403e'!$A2651&lt;&gt;"",MONTH('SUIVI VENTES 403e'!$G2651),""),"")</f>
        <v/>
      </c>
    </row>
    <row r="2666" spans="3:9" x14ac:dyDescent="0.25">
      <c r="C2666" t="str">
        <f>IFERROR(IF('SUIVI VENTES 403e'!$A2652&lt;&gt;"",ROUND($B2666/$A2666,2),""),"")</f>
        <v/>
      </c>
      <c r="E2666" t="str" cm="1">
        <f t="array" ref="E2666">IFERROR(INDEX($G$3:$S$7,MATCH($H2666,$G$4:$G$7,0),MATCH($I2666,$G$3:$S$3,0)+1),"")</f>
        <v/>
      </c>
      <c r="F2666" t="str">
        <f>IFERROR(IF('SUIVI VENTES 403e'!$A2652&lt;&gt;"",ROUND((($C2666/1.2)-$E2666),2),""),"")</f>
        <v/>
      </c>
      <c r="G2666" t="str">
        <f>IFERROR(IF('SUIVI VENTES 403e'!$A2652&lt;&gt;"",ROUND($F2666*$A2666,2),""),"")</f>
        <v/>
      </c>
      <c r="H2666" t="str">
        <f>IFERROR(IF('SUIVI VENTES 403e'!$A2652&lt;&gt;"",YEAR('SUIVI VENTES 403e'!$G2652),""),"")</f>
        <v/>
      </c>
      <c r="I2666" t="str">
        <f>IFERROR(IF('SUIVI VENTES 403e'!$A2652&lt;&gt;"",MONTH('SUIVI VENTES 403e'!$G2652),""),"")</f>
        <v/>
      </c>
    </row>
    <row r="2667" spans="3:9" x14ac:dyDescent="0.25">
      <c r="C2667" t="str">
        <f>IFERROR(IF('SUIVI VENTES 403e'!$A2653&lt;&gt;"",ROUND($B2667/$A2667,2),""),"")</f>
        <v/>
      </c>
      <c r="E2667" t="str" cm="1">
        <f t="array" ref="E2667">IFERROR(INDEX($G$3:$S$7,MATCH($H2667,$G$4:$G$7,0),MATCH($I2667,$G$3:$S$3,0)+1),"")</f>
        <v/>
      </c>
      <c r="F2667" t="str">
        <f>IFERROR(IF('SUIVI VENTES 403e'!$A2653&lt;&gt;"",ROUND((($C2667/1.2)-$E2667),2),""),"")</f>
        <v/>
      </c>
      <c r="G2667" t="str">
        <f>IFERROR(IF('SUIVI VENTES 403e'!$A2653&lt;&gt;"",ROUND($F2667*$A2667,2),""),"")</f>
        <v/>
      </c>
      <c r="H2667" t="str">
        <f>IFERROR(IF('SUIVI VENTES 403e'!$A2653&lt;&gt;"",YEAR('SUIVI VENTES 403e'!$G2653),""),"")</f>
        <v/>
      </c>
      <c r="I2667" t="str">
        <f>IFERROR(IF('SUIVI VENTES 403e'!$A2653&lt;&gt;"",MONTH('SUIVI VENTES 403e'!$G2653),""),"")</f>
        <v/>
      </c>
    </row>
    <row r="2668" spans="3:9" x14ac:dyDescent="0.25">
      <c r="C2668" t="str">
        <f>IFERROR(IF('SUIVI VENTES 403e'!$A2654&lt;&gt;"",ROUND($B2668/$A2668,2),""),"")</f>
        <v/>
      </c>
      <c r="E2668" t="str" cm="1">
        <f t="array" ref="E2668">IFERROR(INDEX($G$3:$S$7,MATCH($H2668,$G$4:$G$7,0),MATCH($I2668,$G$3:$S$3,0)+1),"")</f>
        <v/>
      </c>
      <c r="F2668" t="str">
        <f>IFERROR(IF('SUIVI VENTES 403e'!$A2654&lt;&gt;"",ROUND((($C2668/1.2)-$E2668),2),""),"")</f>
        <v/>
      </c>
      <c r="G2668" t="str">
        <f>IFERROR(IF('SUIVI VENTES 403e'!$A2654&lt;&gt;"",ROUND($F2668*$A2668,2),""),"")</f>
        <v/>
      </c>
      <c r="H2668" t="str">
        <f>IFERROR(IF('SUIVI VENTES 403e'!$A2654&lt;&gt;"",YEAR('SUIVI VENTES 403e'!$G2654),""),"")</f>
        <v/>
      </c>
      <c r="I2668" t="str">
        <f>IFERROR(IF('SUIVI VENTES 403e'!$A2654&lt;&gt;"",MONTH('SUIVI VENTES 403e'!$G2654),""),"")</f>
        <v/>
      </c>
    </row>
    <row r="2669" spans="3:9" x14ac:dyDescent="0.25">
      <c r="C2669" t="str">
        <f>IFERROR(IF('SUIVI VENTES 403e'!$A2655&lt;&gt;"",ROUND($B2669/$A2669,2),""),"")</f>
        <v/>
      </c>
      <c r="E2669" t="str" cm="1">
        <f t="array" ref="E2669">IFERROR(INDEX($G$3:$S$7,MATCH($H2669,$G$4:$G$7,0),MATCH($I2669,$G$3:$S$3,0)+1),"")</f>
        <v/>
      </c>
      <c r="F2669" t="str">
        <f>IFERROR(IF('SUIVI VENTES 403e'!$A2655&lt;&gt;"",ROUND((($C2669/1.2)-$E2669),2),""),"")</f>
        <v/>
      </c>
      <c r="G2669" t="str">
        <f>IFERROR(IF('SUIVI VENTES 403e'!$A2655&lt;&gt;"",ROUND($F2669*$A2669,2),""),"")</f>
        <v/>
      </c>
      <c r="H2669" t="str">
        <f>IFERROR(IF('SUIVI VENTES 403e'!$A2655&lt;&gt;"",YEAR('SUIVI VENTES 403e'!$G2655),""),"")</f>
        <v/>
      </c>
      <c r="I2669" t="str">
        <f>IFERROR(IF('SUIVI VENTES 403e'!$A2655&lt;&gt;"",MONTH('SUIVI VENTES 403e'!$G2655),""),"")</f>
        <v/>
      </c>
    </row>
    <row r="2670" spans="3:9" x14ac:dyDescent="0.25">
      <c r="C2670" t="str">
        <f>IFERROR(IF('SUIVI VENTES 403e'!$A2656&lt;&gt;"",ROUND($B2670/$A2670,2),""),"")</f>
        <v/>
      </c>
      <c r="E2670" t="str" cm="1">
        <f t="array" ref="E2670">IFERROR(INDEX($G$3:$S$7,MATCH($H2670,$G$4:$G$7,0),MATCH($I2670,$G$3:$S$3,0)+1),"")</f>
        <v/>
      </c>
      <c r="F2670" t="str">
        <f>IFERROR(IF('SUIVI VENTES 403e'!$A2656&lt;&gt;"",ROUND((($C2670/1.2)-$E2670),2),""),"")</f>
        <v/>
      </c>
      <c r="G2670" t="str">
        <f>IFERROR(IF('SUIVI VENTES 403e'!$A2656&lt;&gt;"",ROUND($F2670*$A2670,2),""),"")</f>
        <v/>
      </c>
      <c r="H2670" t="str">
        <f>IFERROR(IF('SUIVI VENTES 403e'!$A2656&lt;&gt;"",YEAR('SUIVI VENTES 403e'!$G2656),""),"")</f>
        <v/>
      </c>
      <c r="I2670" t="str">
        <f>IFERROR(IF('SUIVI VENTES 403e'!$A2656&lt;&gt;"",MONTH('SUIVI VENTES 403e'!$G2656),""),"")</f>
        <v/>
      </c>
    </row>
    <row r="2671" spans="3:9" x14ac:dyDescent="0.25">
      <c r="C2671" t="str">
        <f>IFERROR(IF('SUIVI VENTES 403e'!$A2657&lt;&gt;"",ROUND($B2671/$A2671,2),""),"")</f>
        <v/>
      </c>
      <c r="E2671" t="str" cm="1">
        <f t="array" ref="E2671">IFERROR(INDEX($G$3:$S$7,MATCH($H2671,$G$4:$G$7,0),MATCH($I2671,$G$3:$S$3,0)+1),"")</f>
        <v/>
      </c>
      <c r="F2671" t="str">
        <f>IFERROR(IF('SUIVI VENTES 403e'!$A2657&lt;&gt;"",ROUND((($C2671/1.2)-$E2671),2),""),"")</f>
        <v/>
      </c>
      <c r="G2671" t="str">
        <f>IFERROR(IF('SUIVI VENTES 403e'!$A2657&lt;&gt;"",ROUND($F2671*$A2671,2),""),"")</f>
        <v/>
      </c>
      <c r="H2671" t="str">
        <f>IFERROR(IF('SUIVI VENTES 403e'!$A2657&lt;&gt;"",YEAR('SUIVI VENTES 403e'!$G2657),""),"")</f>
        <v/>
      </c>
      <c r="I2671" t="str">
        <f>IFERROR(IF('SUIVI VENTES 403e'!$A2657&lt;&gt;"",MONTH('SUIVI VENTES 403e'!$G2657),""),"")</f>
        <v/>
      </c>
    </row>
    <row r="2672" spans="3:9" x14ac:dyDescent="0.25">
      <c r="C2672" t="str">
        <f>IFERROR(IF('SUIVI VENTES 403e'!$A2658&lt;&gt;"",ROUND($B2672/$A2672,2),""),"")</f>
        <v/>
      </c>
      <c r="E2672" t="str" cm="1">
        <f t="array" ref="E2672">IFERROR(INDEX($G$3:$S$7,MATCH($H2672,$G$4:$G$7,0),MATCH($I2672,$G$3:$S$3,0)+1),"")</f>
        <v/>
      </c>
      <c r="F2672" t="str">
        <f>IFERROR(IF('SUIVI VENTES 403e'!$A2658&lt;&gt;"",ROUND((($C2672/1.2)-$E2672),2),""),"")</f>
        <v/>
      </c>
      <c r="G2672" t="str">
        <f>IFERROR(IF('SUIVI VENTES 403e'!$A2658&lt;&gt;"",ROUND($F2672*$A2672,2),""),"")</f>
        <v/>
      </c>
      <c r="H2672" t="str">
        <f>IFERROR(IF('SUIVI VENTES 403e'!$A2658&lt;&gt;"",YEAR('SUIVI VENTES 403e'!$G2658),""),"")</f>
        <v/>
      </c>
      <c r="I2672" t="str">
        <f>IFERROR(IF('SUIVI VENTES 403e'!$A2658&lt;&gt;"",MONTH('SUIVI VENTES 403e'!$G2658),""),"")</f>
        <v/>
      </c>
    </row>
    <row r="2673" spans="3:9" x14ac:dyDescent="0.25">
      <c r="C2673" t="str">
        <f>IFERROR(IF('SUIVI VENTES 403e'!$A2659&lt;&gt;"",ROUND($B2673/$A2673,2),""),"")</f>
        <v/>
      </c>
      <c r="E2673" t="str" cm="1">
        <f t="array" ref="E2673">IFERROR(INDEX($G$3:$S$7,MATCH($H2673,$G$4:$G$7,0),MATCH($I2673,$G$3:$S$3,0)+1),"")</f>
        <v/>
      </c>
      <c r="F2673" t="str">
        <f>IFERROR(IF('SUIVI VENTES 403e'!$A2659&lt;&gt;"",ROUND((($C2673/1.2)-$E2673),2),""),"")</f>
        <v/>
      </c>
      <c r="G2673" t="str">
        <f>IFERROR(IF('SUIVI VENTES 403e'!$A2659&lt;&gt;"",ROUND($F2673*$A2673,2),""),"")</f>
        <v/>
      </c>
      <c r="H2673" t="str">
        <f>IFERROR(IF('SUIVI VENTES 403e'!$A2659&lt;&gt;"",YEAR('SUIVI VENTES 403e'!$G2659),""),"")</f>
        <v/>
      </c>
      <c r="I2673" t="str">
        <f>IFERROR(IF('SUIVI VENTES 403e'!$A2659&lt;&gt;"",MONTH('SUIVI VENTES 403e'!$G2659),""),"")</f>
        <v/>
      </c>
    </row>
    <row r="2674" spans="3:9" x14ac:dyDescent="0.25">
      <c r="C2674" t="str">
        <f>IFERROR(IF('SUIVI VENTES 403e'!$A2660&lt;&gt;"",ROUND($B2674/$A2674,2),""),"")</f>
        <v/>
      </c>
      <c r="E2674" t="str" cm="1">
        <f t="array" ref="E2674">IFERROR(INDEX($G$3:$S$7,MATCH($H2674,$G$4:$G$7,0),MATCH($I2674,$G$3:$S$3,0)+1),"")</f>
        <v/>
      </c>
      <c r="F2674" t="str">
        <f>IFERROR(IF('SUIVI VENTES 403e'!$A2660&lt;&gt;"",ROUND((($C2674/1.2)-$E2674),2),""),"")</f>
        <v/>
      </c>
      <c r="G2674" t="str">
        <f>IFERROR(IF('SUIVI VENTES 403e'!$A2660&lt;&gt;"",ROUND($F2674*$A2674,2),""),"")</f>
        <v/>
      </c>
      <c r="H2674" t="str">
        <f>IFERROR(IF('SUIVI VENTES 403e'!$A2660&lt;&gt;"",YEAR('SUIVI VENTES 403e'!$G2660),""),"")</f>
        <v/>
      </c>
      <c r="I2674" t="str">
        <f>IFERROR(IF('SUIVI VENTES 403e'!$A2660&lt;&gt;"",MONTH('SUIVI VENTES 403e'!$G2660),""),"")</f>
        <v/>
      </c>
    </row>
    <row r="2675" spans="3:9" x14ac:dyDescent="0.25">
      <c r="C2675" t="str">
        <f>IFERROR(IF('SUIVI VENTES 403e'!$A2661&lt;&gt;"",ROUND($B2675/$A2675,2),""),"")</f>
        <v/>
      </c>
      <c r="E2675" t="str" cm="1">
        <f t="array" ref="E2675">IFERROR(INDEX($G$3:$S$7,MATCH($H2675,$G$4:$G$7,0),MATCH($I2675,$G$3:$S$3,0)+1),"")</f>
        <v/>
      </c>
      <c r="F2675" t="str">
        <f>IFERROR(IF('SUIVI VENTES 403e'!$A2661&lt;&gt;"",ROUND((($C2675/1.2)-$E2675),2),""),"")</f>
        <v/>
      </c>
      <c r="G2675" t="str">
        <f>IFERROR(IF('SUIVI VENTES 403e'!$A2661&lt;&gt;"",ROUND($F2675*$A2675,2),""),"")</f>
        <v/>
      </c>
      <c r="H2675" t="str">
        <f>IFERROR(IF('SUIVI VENTES 403e'!$A2661&lt;&gt;"",YEAR('SUIVI VENTES 403e'!$G2661),""),"")</f>
        <v/>
      </c>
      <c r="I2675" t="str">
        <f>IFERROR(IF('SUIVI VENTES 403e'!$A2661&lt;&gt;"",MONTH('SUIVI VENTES 403e'!$G2661),""),"")</f>
        <v/>
      </c>
    </row>
    <row r="2676" spans="3:9" x14ac:dyDescent="0.25">
      <c r="C2676" t="str">
        <f>IFERROR(IF('SUIVI VENTES 403e'!$A2662&lt;&gt;"",ROUND($B2676/$A2676,2),""),"")</f>
        <v/>
      </c>
      <c r="E2676" t="str" cm="1">
        <f t="array" ref="E2676">IFERROR(INDEX($G$3:$S$7,MATCH($H2676,$G$4:$G$7,0),MATCH($I2676,$G$3:$S$3,0)+1),"")</f>
        <v/>
      </c>
      <c r="F2676" t="str">
        <f>IFERROR(IF('SUIVI VENTES 403e'!$A2662&lt;&gt;"",ROUND((($C2676/1.2)-$E2676),2),""),"")</f>
        <v/>
      </c>
      <c r="G2676" t="str">
        <f>IFERROR(IF('SUIVI VENTES 403e'!$A2662&lt;&gt;"",ROUND($F2676*$A2676,2),""),"")</f>
        <v/>
      </c>
      <c r="H2676" t="str">
        <f>IFERROR(IF('SUIVI VENTES 403e'!$A2662&lt;&gt;"",YEAR('SUIVI VENTES 403e'!$G2662),""),"")</f>
        <v/>
      </c>
      <c r="I2676" t="str">
        <f>IFERROR(IF('SUIVI VENTES 403e'!$A2662&lt;&gt;"",MONTH('SUIVI VENTES 403e'!$G2662),""),"")</f>
        <v/>
      </c>
    </row>
    <row r="2677" spans="3:9" x14ac:dyDescent="0.25">
      <c r="C2677" t="str">
        <f>IFERROR(IF('SUIVI VENTES 403e'!$A2663&lt;&gt;"",ROUND($B2677/$A2677,2),""),"")</f>
        <v/>
      </c>
      <c r="E2677" t="str" cm="1">
        <f t="array" ref="E2677">IFERROR(INDEX($G$3:$S$7,MATCH($H2677,$G$4:$G$7,0),MATCH($I2677,$G$3:$S$3,0)+1),"")</f>
        <v/>
      </c>
      <c r="F2677" t="str">
        <f>IFERROR(IF('SUIVI VENTES 403e'!$A2663&lt;&gt;"",ROUND((($C2677/1.2)-$E2677),2),""),"")</f>
        <v/>
      </c>
      <c r="G2677" t="str">
        <f>IFERROR(IF('SUIVI VENTES 403e'!$A2663&lt;&gt;"",ROUND($F2677*$A2677,2),""),"")</f>
        <v/>
      </c>
      <c r="H2677" t="str">
        <f>IFERROR(IF('SUIVI VENTES 403e'!$A2663&lt;&gt;"",YEAR('SUIVI VENTES 403e'!$G2663),""),"")</f>
        <v/>
      </c>
      <c r="I2677" t="str">
        <f>IFERROR(IF('SUIVI VENTES 403e'!$A2663&lt;&gt;"",MONTH('SUIVI VENTES 403e'!$G2663),""),"")</f>
        <v/>
      </c>
    </row>
    <row r="2678" spans="3:9" x14ac:dyDescent="0.25">
      <c r="C2678" t="str">
        <f>IFERROR(IF('SUIVI VENTES 403e'!$A2664&lt;&gt;"",ROUND($B2678/$A2678,2),""),"")</f>
        <v/>
      </c>
      <c r="E2678" t="str" cm="1">
        <f t="array" ref="E2678">IFERROR(INDEX($G$3:$S$7,MATCH($H2678,$G$4:$G$7,0),MATCH($I2678,$G$3:$S$3,0)+1),"")</f>
        <v/>
      </c>
      <c r="F2678" t="str">
        <f>IFERROR(IF('SUIVI VENTES 403e'!$A2664&lt;&gt;"",ROUND((($C2678/1.2)-$E2678),2),""),"")</f>
        <v/>
      </c>
      <c r="G2678" t="str">
        <f>IFERROR(IF('SUIVI VENTES 403e'!$A2664&lt;&gt;"",ROUND($F2678*$A2678,2),""),"")</f>
        <v/>
      </c>
      <c r="H2678" t="str">
        <f>IFERROR(IF('SUIVI VENTES 403e'!$A2664&lt;&gt;"",YEAR('SUIVI VENTES 403e'!$G2664),""),"")</f>
        <v/>
      </c>
      <c r="I2678" t="str">
        <f>IFERROR(IF('SUIVI VENTES 403e'!$A2664&lt;&gt;"",MONTH('SUIVI VENTES 403e'!$G2664),""),"")</f>
        <v/>
      </c>
    </row>
    <row r="2679" spans="3:9" x14ac:dyDescent="0.25">
      <c r="C2679" t="str">
        <f>IFERROR(IF('SUIVI VENTES 403e'!$A2665&lt;&gt;"",ROUND($B2679/$A2679,2),""),"")</f>
        <v/>
      </c>
      <c r="E2679" t="str" cm="1">
        <f t="array" ref="E2679">IFERROR(INDEX($G$3:$S$7,MATCH($H2679,$G$4:$G$7,0),MATCH($I2679,$G$3:$S$3,0)+1),"")</f>
        <v/>
      </c>
      <c r="F2679" t="str">
        <f>IFERROR(IF('SUIVI VENTES 403e'!$A2665&lt;&gt;"",ROUND((($C2679/1.2)-$E2679),2),""),"")</f>
        <v/>
      </c>
      <c r="G2679" t="str">
        <f>IFERROR(IF('SUIVI VENTES 403e'!$A2665&lt;&gt;"",ROUND($F2679*$A2679,2),""),"")</f>
        <v/>
      </c>
      <c r="H2679" t="str">
        <f>IFERROR(IF('SUIVI VENTES 403e'!$A2665&lt;&gt;"",YEAR('SUIVI VENTES 403e'!$G2665),""),"")</f>
        <v/>
      </c>
      <c r="I2679" t="str">
        <f>IFERROR(IF('SUIVI VENTES 403e'!$A2665&lt;&gt;"",MONTH('SUIVI VENTES 403e'!$G2665),""),"")</f>
        <v/>
      </c>
    </row>
    <row r="2680" spans="3:9" x14ac:dyDescent="0.25">
      <c r="C2680" t="str">
        <f>IFERROR(IF('SUIVI VENTES 403e'!$A2666&lt;&gt;"",ROUND($B2680/$A2680,2),""),"")</f>
        <v/>
      </c>
      <c r="E2680" t="str" cm="1">
        <f t="array" ref="E2680">IFERROR(INDEX($G$3:$S$7,MATCH($H2680,$G$4:$G$7,0),MATCH($I2680,$G$3:$S$3,0)+1),"")</f>
        <v/>
      </c>
      <c r="F2680" t="str">
        <f>IFERROR(IF('SUIVI VENTES 403e'!$A2666&lt;&gt;"",ROUND((($C2680/1.2)-$E2680),2),""),"")</f>
        <v/>
      </c>
      <c r="G2680" t="str">
        <f>IFERROR(IF('SUIVI VENTES 403e'!$A2666&lt;&gt;"",ROUND($F2680*$A2680,2),""),"")</f>
        <v/>
      </c>
      <c r="H2680" t="str">
        <f>IFERROR(IF('SUIVI VENTES 403e'!$A2666&lt;&gt;"",YEAR('SUIVI VENTES 403e'!$G2666),""),"")</f>
        <v/>
      </c>
      <c r="I2680" t="str">
        <f>IFERROR(IF('SUIVI VENTES 403e'!$A2666&lt;&gt;"",MONTH('SUIVI VENTES 403e'!$G2666),""),"")</f>
        <v/>
      </c>
    </row>
    <row r="2681" spans="3:9" x14ac:dyDescent="0.25">
      <c r="C2681" t="str">
        <f>IFERROR(IF('SUIVI VENTES 403e'!$A2667&lt;&gt;"",ROUND($B2681/$A2681,2),""),"")</f>
        <v/>
      </c>
      <c r="E2681" t="str" cm="1">
        <f t="array" ref="E2681">IFERROR(INDEX($G$3:$S$7,MATCH($H2681,$G$4:$G$7,0),MATCH($I2681,$G$3:$S$3,0)+1),"")</f>
        <v/>
      </c>
      <c r="F2681" t="str">
        <f>IFERROR(IF('SUIVI VENTES 403e'!$A2667&lt;&gt;"",ROUND((($C2681/1.2)-$E2681),2),""),"")</f>
        <v/>
      </c>
      <c r="G2681" t="str">
        <f>IFERROR(IF('SUIVI VENTES 403e'!$A2667&lt;&gt;"",ROUND($F2681*$A2681,2),""),"")</f>
        <v/>
      </c>
      <c r="H2681" t="str">
        <f>IFERROR(IF('SUIVI VENTES 403e'!$A2667&lt;&gt;"",YEAR('SUIVI VENTES 403e'!$G2667),""),"")</f>
        <v/>
      </c>
      <c r="I2681" t="str">
        <f>IFERROR(IF('SUIVI VENTES 403e'!$A2667&lt;&gt;"",MONTH('SUIVI VENTES 403e'!$G2667),""),"")</f>
        <v/>
      </c>
    </row>
    <row r="2682" spans="3:9" x14ac:dyDescent="0.25">
      <c r="C2682" t="str">
        <f>IFERROR(IF('SUIVI VENTES 403e'!$A2668&lt;&gt;"",ROUND($B2682/$A2682,2),""),"")</f>
        <v/>
      </c>
      <c r="E2682" t="str" cm="1">
        <f t="array" ref="E2682">IFERROR(INDEX($G$3:$S$7,MATCH($H2682,$G$4:$G$7,0),MATCH($I2682,$G$3:$S$3,0)+1),"")</f>
        <v/>
      </c>
      <c r="F2682" t="str">
        <f>IFERROR(IF('SUIVI VENTES 403e'!$A2668&lt;&gt;"",ROUND((($C2682/1.2)-$E2682),2),""),"")</f>
        <v/>
      </c>
      <c r="G2682" t="str">
        <f>IFERROR(IF('SUIVI VENTES 403e'!$A2668&lt;&gt;"",ROUND($F2682*$A2682,2),""),"")</f>
        <v/>
      </c>
      <c r="H2682" t="str">
        <f>IFERROR(IF('SUIVI VENTES 403e'!$A2668&lt;&gt;"",YEAR('SUIVI VENTES 403e'!$G2668),""),"")</f>
        <v/>
      </c>
      <c r="I2682" t="str">
        <f>IFERROR(IF('SUIVI VENTES 403e'!$A2668&lt;&gt;"",MONTH('SUIVI VENTES 403e'!$G2668),""),"")</f>
        <v/>
      </c>
    </row>
    <row r="2683" spans="3:9" x14ac:dyDescent="0.25">
      <c r="C2683" t="str">
        <f>IFERROR(IF('SUIVI VENTES 403e'!$A2669&lt;&gt;"",ROUND($B2683/$A2683,2),""),"")</f>
        <v/>
      </c>
      <c r="E2683" t="str" cm="1">
        <f t="array" ref="E2683">IFERROR(INDEX($G$3:$S$7,MATCH($H2683,$G$4:$G$7,0),MATCH($I2683,$G$3:$S$3,0)+1),"")</f>
        <v/>
      </c>
      <c r="F2683" t="str">
        <f>IFERROR(IF('SUIVI VENTES 403e'!$A2669&lt;&gt;"",ROUND((($C2683/1.2)-$E2683),2),""),"")</f>
        <v/>
      </c>
      <c r="G2683" t="str">
        <f>IFERROR(IF('SUIVI VENTES 403e'!$A2669&lt;&gt;"",ROUND($F2683*$A2683,2),""),"")</f>
        <v/>
      </c>
      <c r="H2683" t="str">
        <f>IFERROR(IF('SUIVI VENTES 403e'!$A2669&lt;&gt;"",YEAR('SUIVI VENTES 403e'!$G2669),""),"")</f>
        <v/>
      </c>
      <c r="I2683" t="str">
        <f>IFERROR(IF('SUIVI VENTES 403e'!$A2669&lt;&gt;"",MONTH('SUIVI VENTES 403e'!$G2669),""),"")</f>
        <v/>
      </c>
    </row>
    <row r="2684" spans="3:9" x14ac:dyDescent="0.25">
      <c r="C2684" t="str">
        <f>IFERROR(IF('SUIVI VENTES 403e'!$A2670&lt;&gt;"",ROUND($B2684/$A2684,2),""),"")</f>
        <v/>
      </c>
      <c r="E2684" t="str" cm="1">
        <f t="array" ref="E2684">IFERROR(INDEX($G$3:$S$7,MATCH($H2684,$G$4:$G$7,0),MATCH($I2684,$G$3:$S$3,0)+1),"")</f>
        <v/>
      </c>
      <c r="F2684" t="str">
        <f>IFERROR(IF('SUIVI VENTES 403e'!$A2670&lt;&gt;"",ROUND((($C2684/1.2)-$E2684),2),""),"")</f>
        <v/>
      </c>
      <c r="G2684" t="str">
        <f>IFERROR(IF('SUIVI VENTES 403e'!$A2670&lt;&gt;"",ROUND($F2684*$A2684,2),""),"")</f>
        <v/>
      </c>
      <c r="H2684" t="str">
        <f>IFERROR(IF('SUIVI VENTES 403e'!$A2670&lt;&gt;"",YEAR('SUIVI VENTES 403e'!$G2670),""),"")</f>
        <v/>
      </c>
      <c r="I2684" t="str">
        <f>IFERROR(IF('SUIVI VENTES 403e'!$A2670&lt;&gt;"",MONTH('SUIVI VENTES 403e'!$G2670),""),"")</f>
        <v/>
      </c>
    </row>
    <row r="2685" spans="3:9" x14ac:dyDescent="0.25">
      <c r="C2685" t="str">
        <f>IFERROR(IF('SUIVI VENTES 403e'!$A2671&lt;&gt;"",ROUND($B2685/$A2685,2),""),"")</f>
        <v/>
      </c>
      <c r="E2685" t="str" cm="1">
        <f t="array" ref="E2685">IFERROR(INDEX($G$3:$S$7,MATCH($H2685,$G$4:$G$7,0),MATCH($I2685,$G$3:$S$3,0)+1),"")</f>
        <v/>
      </c>
      <c r="F2685" t="str">
        <f>IFERROR(IF('SUIVI VENTES 403e'!$A2671&lt;&gt;"",ROUND((($C2685/1.2)-$E2685),2),""),"")</f>
        <v/>
      </c>
      <c r="G2685" t="str">
        <f>IFERROR(IF('SUIVI VENTES 403e'!$A2671&lt;&gt;"",ROUND($F2685*$A2685,2),""),"")</f>
        <v/>
      </c>
      <c r="H2685" t="str">
        <f>IFERROR(IF('SUIVI VENTES 403e'!$A2671&lt;&gt;"",YEAR('SUIVI VENTES 403e'!$G2671),""),"")</f>
        <v/>
      </c>
      <c r="I2685" t="str">
        <f>IFERROR(IF('SUIVI VENTES 403e'!$A2671&lt;&gt;"",MONTH('SUIVI VENTES 403e'!$G2671),""),"")</f>
        <v/>
      </c>
    </row>
    <row r="2686" spans="3:9" x14ac:dyDescent="0.25">
      <c r="C2686" t="str">
        <f>IFERROR(IF('SUIVI VENTES 403e'!$A2672&lt;&gt;"",ROUND($B2686/$A2686,2),""),"")</f>
        <v/>
      </c>
      <c r="E2686" t="str" cm="1">
        <f t="array" ref="E2686">IFERROR(INDEX($G$3:$S$7,MATCH($H2686,$G$4:$G$7,0),MATCH($I2686,$G$3:$S$3,0)+1),"")</f>
        <v/>
      </c>
      <c r="F2686" t="str">
        <f>IFERROR(IF('SUIVI VENTES 403e'!$A2672&lt;&gt;"",ROUND((($C2686/1.2)-$E2686),2),""),"")</f>
        <v/>
      </c>
      <c r="G2686" t="str">
        <f>IFERROR(IF('SUIVI VENTES 403e'!$A2672&lt;&gt;"",ROUND($F2686*$A2686,2),""),"")</f>
        <v/>
      </c>
      <c r="H2686" t="str">
        <f>IFERROR(IF('SUIVI VENTES 403e'!$A2672&lt;&gt;"",YEAR('SUIVI VENTES 403e'!$G2672),""),"")</f>
        <v/>
      </c>
      <c r="I2686" t="str">
        <f>IFERROR(IF('SUIVI VENTES 403e'!$A2672&lt;&gt;"",MONTH('SUIVI VENTES 403e'!$G2672),""),"")</f>
        <v/>
      </c>
    </row>
    <row r="2687" spans="3:9" x14ac:dyDescent="0.25">
      <c r="C2687" t="str">
        <f>IFERROR(IF('SUIVI VENTES 403e'!$A2673&lt;&gt;"",ROUND($B2687/$A2687,2),""),"")</f>
        <v/>
      </c>
      <c r="E2687" t="str" cm="1">
        <f t="array" ref="E2687">IFERROR(INDEX($G$3:$S$7,MATCH($H2687,$G$4:$G$7,0),MATCH($I2687,$G$3:$S$3,0)+1),"")</f>
        <v/>
      </c>
      <c r="F2687" t="str">
        <f>IFERROR(IF('SUIVI VENTES 403e'!$A2673&lt;&gt;"",ROUND((($C2687/1.2)-$E2687),2),""),"")</f>
        <v/>
      </c>
      <c r="G2687" t="str">
        <f>IFERROR(IF('SUIVI VENTES 403e'!$A2673&lt;&gt;"",ROUND($F2687*$A2687,2),""),"")</f>
        <v/>
      </c>
      <c r="H2687" t="str">
        <f>IFERROR(IF('SUIVI VENTES 403e'!$A2673&lt;&gt;"",YEAR('SUIVI VENTES 403e'!$G2673),""),"")</f>
        <v/>
      </c>
      <c r="I2687" t="str">
        <f>IFERROR(IF('SUIVI VENTES 403e'!$A2673&lt;&gt;"",MONTH('SUIVI VENTES 403e'!$G2673),""),"")</f>
        <v/>
      </c>
    </row>
    <row r="2688" spans="3:9" x14ac:dyDescent="0.25">
      <c r="C2688" t="str">
        <f>IFERROR(IF('SUIVI VENTES 403e'!$A2674&lt;&gt;"",ROUND($B2688/$A2688,2),""),"")</f>
        <v/>
      </c>
      <c r="E2688" t="str" cm="1">
        <f t="array" ref="E2688">IFERROR(INDEX($G$3:$S$7,MATCH($H2688,$G$4:$G$7,0),MATCH($I2688,$G$3:$S$3,0)+1),"")</f>
        <v/>
      </c>
      <c r="F2688" t="str">
        <f>IFERROR(IF('SUIVI VENTES 403e'!$A2674&lt;&gt;"",ROUND((($C2688/1.2)-$E2688),2),""),"")</f>
        <v/>
      </c>
      <c r="G2688" t="str">
        <f>IFERROR(IF('SUIVI VENTES 403e'!$A2674&lt;&gt;"",ROUND($F2688*$A2688,2),""),"")</f>
        <v/>
      </c>
      <c r="H2688" t="str">
        <f>IFERROR(IF('SUIVI VENTES 403e'!$A2674&lt;&gt;"",YEAR('SUIVI VENTES 403e'!$G2674),""),"")</f>
        <v/>
      </c>
      <c r="I2688" t="str">
        <f>IFERROR(IF('SUIVI VENTES 403e'!$A2674&lt;&gt;"",MONTH('SUIVI VENTES 403e'!$G2674),""),"")</f>
        <v/>
      </c>
    </row>
    <row r="2689" spans="3:9" x14ac:dyDescent="0.25">
      <c r="C2689" t="str">
        <f>IFERROR(IF('SUIVI VENTES 403e'!$A2675&lt;&gt;"",ROUND($B2689/$A2689,2),""),"")</f>
        <v/>
      </c>
      <c r="E2689" t="str" cm="1">
        <f t="array" ref="E2689">IFERROR(INDEX($G$3:$S$7,MATCH($H2689,$G$4:$G$7,0),MATCH($I2689,$G$3:$S$3,0)+1),"")</f>
        <v/>
      </c>
      <c r="F2689" t="str">
        <f>IFERROR(IF('SUIVI VENTES 403e'!$A2675&lt;&gt;"",ROUND((($C2689/1.2)-$E2689),2),""),"")</f>
        <v/>
      </c>
      <c r="G2689" t="str">
        <f>IFERROR(IF('SUIVI VENTES 403e'!$A2675&lt;&gt;"",ROUND($F2689*$A2689,2),""),"")</f>
        <v/>
      </c>
      <c r="H2689" t="str">
        <f>IFERROR(IF('SUIVI VENTES 403e'!$A2675&lt;&gt;"",YEAR('SUIVI VENTES 403e'!$G2675),""),"")</f>
        <v/>
      </c>
      <c r="I2689" t="str">
        <f>IFERROR(IF('SUIVI VENTES 403e'!$A2675&lt;&gt;"",MONTH('SUIVI VENTES 403e'!$G2675),""),"")</f>
        <v/>
      </c>
    </row>
    <row r="2690" spans="3:9" x14ac:dyDescent="0.25">
      <c r="C2690" t="str">
        <f>IFERROR(IF('SUIVI VENTES 403e'!$A2676&lt;&gt;"",ROUND($B2690/$A2690,2),""),"")</f>
        <v/>
      </c>
      <c r="E2690" t="str" cm="1">
        <f t="array" ref="E2690">IFERROR(INDEX($G$3:$S$7,MATCH($H2690,$G$4:$G$7,0),MATCH($I2690,$G$3:$S$3,0)+1),"")</f>
        <v/>
      </c>
      <c r="F2690" t="str">
        <f>IFERROR(IF('SUIVI VENTES 403e'!$A2676&lt;&gt;"",ROUND((($C2690/1.2)-$E2690),2),""),"")</f>
        <v/>
      </c>
      <c r="G2690" t="str">
        <f>IFERROR(IF('SUIVI VENTES 403e'!$A2676&lt;&gt;"",ROUND($F2690*$A2690,2),""),"")</f>
        <v/>
      </c>
      <c r="H2690" t="str">
        <f>IFERROR(IF('SUIVI VENTES 403e'!$A2676&lt;&gt;"",YEAR('SUIVI VENTES 403e'!$G2676),""),"")</f>
        <v/>
      </c>
      <c r="I2690" t="str">
        <f>IFERROR(IF('SUIVI VENTES 403e'!$A2676&lt;&gt;"",MONTH('SUIVI VENTES 403e'!$G2676),""),"")</f>
        <v/>
      </c>
    </row>
    <row r="2691" spans="3:9" x14ac:dyDescent="0.25">
      <c r="C2691" t="str">
        <f>IFERROR(IF('SUIVI VENTES 403e'!$A2677&lt;&gt;"",ROUND($B2691/$A2691,2),""),"")</f>
        <v/>
      </c>
      <c r="E2691" t="str" cm="1">
        <f t="array" ref="E2691">IFERROR(INDEX($G$3:$S$7,MATCH($H2691,$G$4:$G$7,0),MATCH($I2691,$G$3:$S$3,0)+1),"")</f>
        <v/>
      </c>
      <c r="F2691" t="str">
        <f>IFERROR(IF('SUIVI VENTES 403e'!$A2677&lt;&gt;"",ROUND((($C2691/1.2)-$E2691),2),""),"")</f>
        <v/>
      </c>
      <c r="G2691" t="str">
        <f>IFERROR(IF('SUIVI VENTES 403e'!$A2677&lt;&gt;"",ROUND($F2691*$A2691,2),""),"")</f>
        <v/>
      </c>
      <c r="H2691" t="str">
        <f>IFERROR(IF('SUIVI VENTES 403e'!$A2677&lt;&gt;"",YEAR('SUIVI VENTES 403e'!$G2677),""),"")</f>
        <v/>
      </c>
      <c r="I2691" t="str">
        <f>IFERROR(IF('SUIVI VENTES 403e'!$A2677&lt;&gt;"",MONTH('SUIVI VENTES 403e'!$G2677),""),"")</f>
        <v/>
      </c>
    </row>
    <row r="2692" spans="3:9" x14ac:dyDescent="0.25">
      <c r="C2692" t="str">
        <f>IFERROR(IF('SUIVI VENTES 403e'!$A2678&lt;&gt;"",ROUND($B2692/$A2692,2),""),"")</f>
        <v/>
      </c>
      <c r="E2692" t="str" cm="1">
        <f t="array" ref="E2692">IFERROR(INDEX($G$3:$S$7,MATCH($H2692,$G$4:$G$7,0),MATCH($I2692,$G$3:$S$3,0)+1),"")</f>
        <v/>
      </c>
      <c r="F2692" t="str">
        <f>IFERROR(IF('SUIVI VENTES 403e'!$A2678&lt;&gt;"",ROUND((($C2692/1.2)-$E2692),2),""),"")</f>
        <v/>
      </c>
      <c r="G2692" t="str">
        <f>IFERROR(IF('SUIVI VENTES 403e'!$A2678&lt;&gt;"",ROUND($F2692*$A2692,2),""),"")</f>
        <v/>
      </c>
      <c r="H2692" t="str">
        <f>IFERROR(IF('SUIVI VENTES 403e'!$A2678&lt;&gt;"",YEAR('SUIVI VENTES 403e'!$G2678),""),"")</f>
        <v/>
      </c>
      <c r="I2692" t="str">
        <f>IFERROR(IF('SUIVI VENTES 403e'!$A2678&lt;&gt;"",MONTH('SUIVI VENTES 403e'!$G2678),""),"")</f>
        <v/>
      </c>
    </row>
    <row r="2693" spans="3:9" x14ac:dyDescent="0.25">
      <c r="C2693" t="str">
        <f>IFERROR(IF('SUIVI VENTES 403e'!$A2679&lt;&gt;"",ROUND($B2693/$A2693,2),""),"")</f>
        <v/>
      </c>
      <c r="E2693" t="str" cm="1">
        <f t="array" ref="E2693">IFERROR(INDEX($G$3:$S$7,MATCH($H2693,$G$4:$G$7,0),MATCH($I2693,$G$3:$S$3,0)+1),"")</f>
        <v/>
      </c>
      <c r="F2693" t="str">
        <f>IFERROR(IF('SUIVI VENTES 403e'!$A2679&lt;&gt;"",ROUND((($C2693/1.2)-$E2693),2),""),"")</f>
        <v/>
      </c>
      <c r="G2693" t="str">
        <f>IFERROR(IF('SUIVI VENTES 403e'!$A2679&lt;&gt;"",ROUND($F2693*$A2693,2),""),"")</f>
        <v/>
      </c>
      <c r="H2693" t="str">
        <f>IFERROR(IF('SUIVI VENTES 403e'!$A2679&lt;&gt;"",YEAR('SUIVI VENTES 403e'!$G2679),""),"")</f>
        <v/>
      </c>
      <c r="I2693" t="str">
        <f>IFERROR(IF('SUIVI VENTES 403e'!$A2679&lt;&gt;"",MONTH('SUIVI VENTES 403e'!$G2679),""),"")</f>
        <v/>
      </c>
    </row>
    <row r="2694" spans="3:9" x14ac:dyDescent="0.25">
      <c r="C2694" t="str">
        <f>IFERROR(IF('SUIVI VENTES 403e'!$A2680&lt;&gt;"",ROUND($B2694/$A2694,2),""),"")</f>
        <v/>
      </c>
      <c r="E2694" t="str" cm="1">
        <f t="array" ref="E2694">IFERROR(INDEX($G$3:$S$7,MATCH($H2694,$G$4:$G$7,0),MATCH($I2694,$G$3:$S$3,0)+1),"")</f>
        <v/>
      </c>
      <c r="F2694" t="str">
        <f>IFERROR(IF('SUIVI VENTES 403e'!$A2680&lt;&gt;"",ROUND((($C2694/1.2)-$E2694),2),""),"")</f>
        <v/>
      </c>
      <c r="G2694" t="str">
        <f>IFERROR(IF('SUIVI VENTES 403e'!$A2680&lt;&gt;"",ROUND($F2694*$A2694,2),""),"")</f>
        <v/>
      </c>
      <c r="H2694" t="str">
        <f>IFERROR(IF('SUIVI VENTES 403e'!$A2680&lt;&gt;"",YEAR('SUIVI VENTES 403e'!$G2680),""),"")</f>
        <v/>
      </c>
      <c r="I2694" t="str">
        <f>IFERROR(IF('SUIVI VENTES 403e'!$A2680&lt;&gt;"",MONTH('SUIVI VENTES 403e'!$G2680),""),"")</f>
        <v/>
      </c>
    </row>
    <row r="2695" spans="3:9" x14ac:dyDescent="0.25">
      <c r="C2695" t="str">
        <f>IFERROR(IF('SUIVI VENTES 403e'!$A2681&lt;&gt;"",ROUND($B2695/$A2695,2),""),"")</f>
        <v/>
      </c>
      <c r="E2695" t="str" cm="1">
        <f t="array" ref="E2695">IFERROR(INDEX($G$3:$S$7,MATCH($H2695,$G$4:$G$7,0),MATCH($I2695,$G$3:$S$3,0)+1),"")</f>
        <v/>
      </c>
      <c r="F2695" t="str">
        <f>IFERROR(IF('SUIVI VENTES 403e'!$A2681&lt;&gt;"",ROUND((($C2695/1.2)-$E2695),2),""),"")</f>
        <v/>
      </c>
      <c r="G2695" t="str">
        <f>IFERROR(IF('SUIVI VENTES 403e'!$A2681&lt;&gt;"",ROUND($F2695*$A2695,2),""),"")</f>
        <v/>
      </c>
      <c r="H2695" t="str">
        <f>IFERROR(IF('SUIVI VENTES 403e'!$A2681&lt;&gt;"",YEAR('SUIVI VENTES 403e'!$G2681),""),"")</f>
        <v/>
      </c>
      <c r="I2695" t="str">
        <f>IFERROR(IF('SUIVI VENTES 403e'!$A2681&lt;&gt;"",MONTH('SUIVI VENTES 403e'!$G2681),""),"")</f>
        <v/>
      </c>
    </row>
    <row r="2696" spans="3:9" x14ac:dyDescent="0.25">
      <c r="C2696" t="str">
        <f>IFERROR(IF('SUIVI VENTES 403e'!$A2682&lt;&gt;"",ROUND($B2696/$A2696,2),""),"")</f>
        <v/>
      </c>
      <c r="E2696" t="str" cm="1">
        <f t="array" ref="E2696">IFERROR(INDEX($G$3:$S$7,MATCH($H2696,$G$4:$G$7,0),MATCH($I2696,$G$3:$S$3,0)+1),"")</f>
        <v/>
      </c>
      <c r="F2696" t="str">
        <f>IFERROR(IF('SUIVI VENTES 403e'!$A2682&lt;&gt;"",ROUND((($C2696/1.2)-$E2696),2),""),"")</f>
        <v/>
      </c>
      <c r="G2696" t="str">
        <f>IFERROR(IF('SUIVI VENTES 403e'!$A2682&lt;&gt;"",ROUND($F2696*$A2696,2),""),"")</f>
        <v/>
      </c>
      <c r="H2696" t="str">
        <f>IFERROR(IF('SUIVI VENTES 403e'!$A2682&lt;&gt;"",YEAR('SUIVI VENTES 403e'!$G2682),""),"")</f>
        <v/>
      </c>
      <c r="I2696" t="str">
        <f>IFERROR(IF('SUIVI VENTES 403e'!$A2682&lt;&gt;"",MONTH('SUIVI VENTES 403e'!$G2682),""),"")</f>
        <v/>
      </c>
    </row>
    <row r="2697" spans="3:9" x14ac:dyDescent="0.25">
      <c r="C2697" t="str">
        <f>IFERROR(IF('SUIVI VENTES 403e'!$A2683&lt;&gt;"",ROUND($B2697/$A2697,2),""),"")</f>
        <v/>
      </c>
      <c r="E2697" t="str" cm="1">
        <f t="array" ref="E2697">IFERROR(INDEX($G$3:$S$7,MATCH($H2697,$G$4:$G$7,0),MATCH($I2697,$G$3:$S$3,0)+1),"")</f>
        <v/>
      </c>
      <c r="F2697" t="str">
        <f>IFERROR(IF('SUIVI VENTES 403e'!$A2683&lt;&gt;"",ROUND((($C2697/1.2)-$E2697),2),""),"")</f>
        <v/>
      </c>
      <c r="G2697" t="str">
        <f>IFERROR(IF('SUIVI VENTES 403e'!$A2683&lt;&gt;"",ROUND($F2697*$A2697,2),""),"")</f>
        <v/>
      </c>
      <c r="H2697" t="str">
        <f>IFERROR(IF('SUIVI VENTES 403e'!$A2683&lt;&gt;"",YEAR('SUIVI VENTES 403e'!$G2683),""),"")</f>
        <v/>
      </c>
      <c r="I2697" t="str">
        <f>IFERROR(IF('SUIVI VENTES 403e'!$A2683&lt;&gt;"",MONTH('SUIVI VENTES 403e'!$G2683),""),"")</f>
        <v/>
      </c>
    </row>
    <row r="2698" spans="3:9" x14ac:dyDescent="0.25">
      <c r="C2698" t="str">
        <f>IFERROR(IF('SUIVI VENTES 403e'!$A2684&lt;&gt;"",ROUND($B2698/$A2698,2),""),"")</f>
        <v/>
      </c>
      <c r="E2698" t="str" cm="1">
        <f t="array" ref="E2698">IFERROR(INDEX($G$3:$S$7,MATCH($H2698,$G$4:$G$7,0),MATCH($I2698,$G$3:$S$3,0)+1),"")</f>
        <v/>
      </c>
      <c r="F2698" t="str">
        <f>IFERROR(IF('SUIVI VENTES 403e'!$A2684&lt;&gt;"",ROUND((($C2698/1.2)-$E2698),2),""),"")</f>
        <v/>
      </c>
      <c r="G2698" t="str">
        <f>IFERROR(IF('SUIVI VENTES 403e'!$A2684&lt;&gt;"",ROUND($F2698*$A2698,2),""),"")</f>
        <v/>
      </c>
      <c r="H2698" t="str">
        <f>IFERROR(IF('SUIVI VENTES 403e'!$A2684&lt;&gt;"",YEAR('SUIVI VENTES 403e'!$G2684),""),"")</f>
        <v/>
      </c>
      <c r="I2698" t="str">
        <f>IFERROR(IF('SUIVI VENTES 403e'!$A2684&lt;&gt;"",MONTH('SUIVI VENTES 403e'!$G2684),""),"")</f>
        <v/>
      </c>
    </row>
    <row r="2699" spans="3:9" x14ac:dyDescent="0.25">
      <c r="C2699" t="str">
        <f>IFERROR(IF('SUIVI VENTES 403e'!$A2685&lt;&gt;"",ROUND($B2699/$A2699,2),""),"")</f>
        <v/>
      </c>
      <c r="E2699" t="str" cm="1">
        <f t="array" ref="E2699">IFERROR(INDEX($G$3:$S$7,MATCH($H2699,$G$4:$G$7,0),MATCH($I2699,$G$3:$S$3,0)+1),"")</f>
        <v/>
      </c>
      <c r="F2699" t="str">
        <f>IFERROR(IF('SUIVI VENTES 403e'!$A2685&lt;&gt;"",ROUND((($C2699/1.2)-$E2699),2),""),"")</f>
        <v/>
      </c>
      <c r="G2699" t="str">
        <f>IFERROR(IF('SUIVI VENTES 403e'!$A2685&lt;&gt;"",ROUND($F2699*$A2699,2),""),"")</f>
        <v/>
      </c>
      <c r="H2699" t="str">
        <f>IFERROR(IF('SUIVI VENTES 403e'!$A2685&lt;&gt;"",YEAR('SUIVI VENTES 403e'!$G2685),""),"")</f>
        <v/>
      </c>
      <c r="I2699" t="str">
        <f>IFERROR(IF('SUIVI VENTES 403e'!$A2685&lt;&gt;"",MONTH('SUIVI VENTES 403e'!$G2685),""),"")</f>
        <v/>
      </c>
    </row>
    <row r="2700" spans="3:9" x14ac:dyDescent="0.25">
      <c r="C2700" t="str">
        <f>IFERROR(IF('SUIVI VENTES 403e'!$A2686&lt;&gt;"",ROUND($B2700/$A2700,2),""),"")</f>
        <v/>
      </c>
      <c r="E2700" t="str" cm="1">
        <f t="array" ref="E2700">IFERROR(INDEX($G$3:$S$7,MATCH($H2700,$G$4:$G$7,0),MATCH($I2700,$G$3:$S$3,0)+1),"")</f>
        <v/>
      </c>
      <c r="F2700" t="str">
        <f>IFERROR(IF('SUIVI VENTES 403e'!$A2686&lt;&gt;"",ROUND((($C2700/1.2)-$E2700),2),""),"")</f>
        <v/>
      </c>
      <c r="G2700" t="str">
        <f>IFERROR(IF('SUIVI VENTES 403e'!$A2686&lt;&gt;"",ROUND($F2700*$A2700,2),""),"")</f>
        <v/>
      </c>
      <c r="H2700" t="str">
        <f>IFERROR(IF('SUIVI VENTES 403e'!$A2686&lt;&gt;"",YEAR('SUIVI VENTES 403e'!$G2686),""),"")</f>
        <v/>
      </c>
      <c r="I2700" t="str">
        <f>IFERROR(IF('SUIVI VENTES 403e'!$A2686&lt;&gt;"",MONTH('SUIVI VENTES 403e'!$G2686),""),"")</f>
        <v/>
      </c>
    </row>
    <row r="2701" spans="3:9" x14ac:dyDescent="0.25">
      <c r="C2701" t="str">
        <f>IFERROR(IF('SUIVI VENTES 403e'!$A2687&lt;&gt;"",ROUND($B2701/$A2701,2),""),"")</f>
        <v/>
      </c>
      <c r="E2701" t="str" cm="1">
        <f t="array" ref="E2701">IFERROR(INDEX($G$3:$S$7,MATCH($H2701,$G$4:$G$7,0),MATCH($I2701,$G$3:$S$3,0)+1),"")</f>
        <v/>
      </c>
      <c r="F2701" t="str">
        <f>IFERROR(IF('SUIVI VENTES 403e'!$A2687&lt;&gt;"",ROUND((($C2701/1.2)-$E2701),2),""),"")</f>
        <v/>
      </c>
      <c r="G2701" t="str">
        <f>IFERROR(IF('SUIVI VENTES 403e'!$A2687&lt;&gt;"",ROUND($F2701*$A2701,2),""),"")</f>
        <v/>
      </c>
      <c r="H2701" t="str">
        <f>IFERROR(IF('SUIVI VENTES 403e'!$A2687&lt;&gt;"",YEAR('SUIVI VENTES 403e'!$G2687),""),"")</f>
        <v/>
      </c>
      <c r="I2701" t="str">
        <f>IFERROR(IF('SUIVI VENTES 403e'!$A2687&lt;&gt;"",MONTH('SUIVI VENTES 403e'!$G2687),""),"")</f>
        <v/>
      </c>
    </row>
    <row r="2702" spans="3:9" x14ac:dyDescent="0.25">
      <c r="C2702" t="str">
        <f>IFERROR(IF('SUIVI VENTES 403e'!$A2688&lt;&gt;"",ROUND($B2702/$A2702,2),""),"")</f>
        <v/>
      </c>
      <c r="E2702" t="str" cm="1">
        <f t="array" ref="E2702">IFERROR(INDEX($G$3:$S$7,MATCH($H2702,$G$4:$G$7,0),MATCH($I2702,$G$3:$S$3,0)+1),"")</f>
        <v/>
      </c>
      <c r="F2702" t="str">
        <f>IFERROR(IF('SUIVI VENTES 403e'!$A2688&lt;&gt;"",ROUND((($C2702/1.2)-$E2702),2),""),"")</f>
        <v/>
      </c>
      <c r="G2702" t="str">
        <f>IFERROR(IF('SUIVI VENTES 403e'!$A2688&lt;&gt;"",ROUND($F2702*$A2702,2),""),"")</f>
        <v/>
      </c>
      <c r="H2702" t="str">
        <f>IFERROR(IF('SUIVI VENTES 403e'!$A2688&lt;&gt;"",YEAR('SUIVI VENTES 403e'!$G2688),""),"")</f>
        <v/>
      </c>
      <c r="I2702" t="str">
        <f>IFERROR(IF('SUIVI VENTES 403e'!$A2688&lt;&gt;"",MONTH('SUIVI VENTES 403e'!$G2688),""),"")</f>
        <v/>
      </c>
    </row>
    <row r="2703" spans="3:9" x14ac:dyDescent="0.25">
      <c r="C2703" t="str">
        <f>IFERROR(IF('SUIVI VENTES 403e'!$A2689&lt;&gt;"",ROUND($B2703/$A2703,2),""),"")</f>
        <v/>
      </c>
      <c r="E2703" t="str" cm="1">
        <f t="array" ref="E2703">IFERROR(INDEX($G$3:$S$7,MATCH($H2703,$G$4:$G$7,0),MATCH($I2703,$G$3:$S$3,0)+1),"")</f>
        <v/>
      </c>
      <c r="F2703" t="str">
        <f>IFERROR(IF('SUIVI VENTES 403e'!$A2689&lt;&gt;"",ROUND((($C2703/1.2)-$E2703),2),""),"")</f>
        <v/>
      </c>
      <c r="G2703" t="str">
        <f>IFERROR(IF('SUIVI VENTES 403e'!$A2689&lt;&gt;"",ROUND($F2703*$A2703,2),""),"")</f>
        <v/>
      </c>
      <c r="H2703" t="str">
        <f>IFERROR(IF('SUIVI VENTES 403e'!$A2689&lt;&gt;"",YEAR('SUIVI VENTES 403e'!$G2689),""),"")</f>
        <v/>
      </c>
      <c r="I2703" t="str">
        <f>IFERROR(IF('SUIVI VENTES 403e'!$A2689&lt;&gt;"",MONTH('SUIVI VENTES 403e'!$G2689),""),"")</f>
        <v/>
      </c>
    </row>
    <row r="2704" spans="3:9" x14ac:dyDescent="0.25">
      <c r="C2704" t="str">
        <f>IFERROR(IF('SUIVI VENTES 403e'!$A2690&lt;&gt;"",ROUND($B2704/$A2704,2),""),"")</f>
        <v/>
      </c>
      <c r="E2704" t="str" cm="1">
        <f t="array" ref="E2704">IFERROR(INDEX($G$3:$S$7,MATCH($H2704,$G$4:$G$7,0),MATCH($I2704,$G$3:$S$3,0)+1),"")</f>
        <v/>
      </c>
      <c r="F2704" t="str">
        <f>IFERROR(IF('SUIVI VENTES 403e'!$A2690&lt;&gt;"",ROUND((($C2704/1.2)-$E2704),2),""),"")</f>
        <v/>
      </c>
      <c r="G2704" t="str">
        <f>IFERROR(IF('SUIVI VENTES 403e'!$A2690&lt;&gt;"",ROUND($F2704*$A2704,2),""),"")</f>
        <v/>
      </c>
      <c r="H2704" t="str">
        <f>IFERROR(IF('SUIVI VENTES 403e'!$A2690&lt;&gt;"",YEAR('SUIVI VENTES 403e'!$G2690),""),"")</f>
        <v/>
      </c>
      <c r="I2704" t="str">
        <f>IFERROR(IF('SUIVI VENTES 403e'!$A2690&lt;&gt;"",MONTH('SUIVI VENTES 403e'!$G2690),""),"")</f>
        <v/>
      </c>
    </row>
    <row r="2705" spans="3:9" x14ac:dyDescent="0.25">
      <c r="C2705" t="str">
        <f>IFERROR(IF('SUIVI VENTES 403e'!$A2691&lt;&gt;"",ROUND($B2705/$A2705,2),""),"")</f>
        <v/>
      </c>
      <c r="E2705" t="str" cm="1">
        <f t="array" ref="E2705">IFERROR(INDEX($G$3:$S$7,MATCH($H2705,$G$4:$G$7,0),MATCH($I2705,$G$3:$S$3,0)+1),"")</f>
        <v/>
      </c>
      <c r="F2705" t="str">
        <f>IFERROR(IF('SUIVI VENTES 403e'!$A2691&lt;&gt;"",ROUND((($C2705/1.2)-$E2705),2),""),"")</f>
        <v/>
      </c>
      <c r="G2705" t="str">
        <f>IFERROR(IF('SUIVI VENTES 403e'!$A2691&lt;&gt;"",ROUND($F2705*$A2705,2),""),"")</f>
        <v/>
      </c>
      <c r="H2705" t="str">
        <f>IFERROR(IF('SUIVI VENTES 403e'!$A2691&lt;&gt;"",YEAR('SUIVI VENTES 403e'!$G2691),""),"")</f>
        <v/>
      </c>
      <c r="I2705" t="str">
        <f>IFERROR(IF('SUIVI VENTES 403e'!$A2691&lt;&gt;"",MONTH('SUIVI VENTES 403e'!$G2691),""),"")</f>
        <v/>
      </c>
    </row>
    <row r="2706" spans="3:9" x14ac:dyDescent="0.25">
      <c r="C2706" t="str">
        <f>IFERROR(IF('SUIVI VENTES 403e'!$A2692&lt;&gt;"",ROUND($B2706/$A2706,2),""),"")</f>
        <v/>
      </c>
      <c r="E2706" t="str" cm="1">
        <f t="array" ref="E2706">IFERROR(INDEX($G$3:$S$7,MATCH($H2706,$G$4:$G$7,0),MATCH($I2706,$G$3:$S$3,0)+1),"")</f>
        <v/>
      </c>
      <c r="F2706" t="str">
        <f>IFERROR(IF('SUIVI VENTES 403e'!$A2692&lt;&gt;"",ROUND((($C2706/1.2)-$E2706),2),""),"")</f>
        <v/>
      </c>
      <c r="G2706" t="str">
        <f>IFERROR(IF('SUIVI VENTES 403e'!$A2692&lt;&gt;"",ROUND($F2706*$A2706,2),""),"")</f>
        <v/>
      </c>
      <c r="H2706" t="str">
        <f>IFERROR(IF('SUIVI VENTES 403e'!$A2692&lt;&gt;"",YEAR('SUIVI VENTES 403e'!$G2692),""),"")</f>
        <v/>
      </c>
      <c r="I2706" t="str">
        <f>IFERROR(IF('SUIVI VENTES 403e'!$A2692&lt;&gt;"",MONTH('SUIVI VENTES 403e'!$G2692),""),"")</f>
        <v/>
      </c>
    </row>
    <row r="2707" spans="3:9" x14ac:dyDescent="0.25">
      <c r="C2707" t="str">
        <f>IFERROR(IF('SUIVI VENTES 403e'!$A2693&lt;&gt;"",ROUND($B2707/$A2707,2),""),"")</f>
        <v/>
      </c>
      <c r="E2707" t="str" cm="1">
        <f t="array" ref="E2707">IFERROR(INDEX($G$3:$S$7,MATCH($H2707,$G$4:$G$7,0),MATCH($I2707,$G$3:$S$3,0)+1),"")</f>
        <v/>
      </c>
      <c r="F2707" t="str">
        <f>IFERROR(IF('SUIVI VENTES 403e'!$A2693&lt;&gt;"",ROUND((($C2707/1.2)-$E2707),2),""),"")</f>
        <v/>
      </c>
      <c r="G2707" t="str">
        <f>IFERROR(IF('SUIVI VENTES 403e'!$A2693&lt;&gt;"",ROUND($F2707*$A2707,2),""),"")</f>
        <v/>
      </c>
      <c r="H2707" t="str">
        <f>IFERROR(IF('SUIVI VENTES 403e'!$A2693&lt;&gt;"",YEAR('SUIVI VENTES 403e'!$G2693),""),"")</f>
        <v/>
      </c>
      <c r="I2707" t="str">
        <f>IFERROR(IF('SUIVI VENTES 403e'!$A2693&lt;&gt;"",MONTH('SUIVI VENTES 403e'!$G2693),""),"")</f>
        <v/>
      </c>
    </row>
    <row r="2708" spans="3:9" x14ac:dyDescent="0.25">
      <c r="C2708" t="str">
        <f>IFERROR(IF('SUIVI VENTES 403e'!$A2694&lt;&gt;"",ROUND($B2708/$A2708,2),""),"")</f>
        <v/>
      </c>
      <c r="E2708" t="str" cm="1">
        <f t="array" ref="E2708">IFERROR(INDEX($G$3:$S$7,MATCH($H2708,$G$4:$G$7,0),MATCH($I2708,$G$3:$S$3,0)+1),"")</f>
        <v/>
      </c>
      <c r="F2708" t="str">
        <f>IFERROR(IF('SUIVI VENTES 403e'!$A2694&lt;&gt;"",ROUND((($C2708/1.2)-$E2708),2),""),"")</f>
        <v/>
      </c>
      <c r="G2708" t="str">
        <f>IFERROR(IF('SUIVI VENTES 403e'!$A2694&lt;&gt;"",ROUND($F2708*$A2708,2),""),"")</f>
        <v/>
      </c>
      <c r="H2708" t="str">
        <f>IFERROR(IF('SUIVI VENTES 403e'!$A2694&lt;&gt;"",YEAR('SUIVI VENTES 403e'!$G2694),""),"")</f>
        <v/>
      </c>
      <c r="I2708" t="str">
        <f>IFERROR(IF('SUIVI VENTES 403e'!$A2694&lt;&gt;"",MONTH('SUIVI VENTES 403e'!$G2694),""),"")</f>
        <v/>
      </c>
    </row>
    <row r="2709" spans="3:9" x14ac:dyDescent="0.25">
      <c r="C2709" t="str">
        <f>IFERROR(IF('SUIVI VENTES 403e'!$A2695&lt;&gt;"",ROUND($B2709/$A2709,2),""),"")</f>
        <v/>
      </c>
      <c r="E2709" t="str" cm="1">
        <f t="array" ref="E2709">IFERROR(INDEX($G$3:$S$7,MATCH($H2709,$G$4:$G$7,0),MATCH($I2709,$G$3:$S$3,0)+1),"")</f>
        <v/>
      </c>
      <c r="F2709" t="str">
        <f>IFERROR(IF('SUIVI VENTES 403e'!$A2695&lt;&gt;"",ROUND((($C2709/1.2)-$E2709),2),""),"")</f>
        <v/>
      </c>
      <c r="G2709" t="str">
        <f>IFERROR(IF('SUIVI VENTES 403e'!$A2695&lt;&gt;"",ROUND($F2709*$A2709,2),""),"")</f>
        <v/>
      </c>
      <c r="H2709" t="str">
        <f>IFERROR(IF('SUIVI VENTES 403e'!$A2695&lt;&gt;"",YEAR('SUIVI VENTES 403e'!$G2695),""),"")</f>
        <v/>
      </c>
      <c r="I2709" t="str">
        <f>IFERROR(IF('SUIVI VENTES 403e'!$A2695&lt;&gt;"",MONTH('SUIVI VENTES 403e'!$G2695),""),"")</f>
        <v/>
      </c>
    </row>
    <row r="2710" spans="3:9" x14ac:dyDescent="0.25">
      <c r="C2710" t="str">
        <f>IFERROR(IF('SUIVI VENTES 403e'!$A2696&lt;&gt;"",ROUND($B2710/$A2710,2),""),"")</f>
        <v/>
      </c>
      <c r="E2710" t="str" cm="1">
        <f t="array" ref="E2710">IFERROR(INDEX($G$3:$S$7,MATCH($H2710,$G$4:$G$7,0),MATCH($I2710,$G$3:$S$3,0)+1),"")</f>
        <v/>
      </c>
      <c r="F2710" t="str">
        <f>IFERROR(IF('SUIVI VENTES 403e'!$A2696&lt;&gt;"",ROUND((($C2710/1.2)-$E2710),2),""),"")</f>
        <v/>
      </c>
      <c r="G2710" t="str">
        <f>IFERROR(IF('SUIVI VENTES 403e'!$A2696&lt;&gt;"",ROUND($F2710*$A2710,2),""),"")</f>
        <v/>
      </c>
      <c r="H2710" t="str">
        <f>IFERROR(IF('SUIVI VENTES 403e'!$A2696&lt;&gt;"",YEAR('SUIVI VENTES 403e'!$G2696),""),"")</f>
        <v/>
      </c>
      <c r="I2710" t="str">
        <f>IFERROR(IF('SUIVI VENTES 403e'!$A2696&lt;&gt;"",MONTH('SUIVI VENTES 403e'!$G2696),""),"")</f>
        <v/>
      </c>
    </row>
    <row r="2711" spans="3:9" x14ac:dyDescent="0.25">
      <c r="C2711" t="str">
        <f>IFERROR(IF('SUIVI VENTES 403e'!$A2697&lt;&gt;"",ROUND($B2711/$A2711,2),""),"")</f>
        <v/>
      </c>
      <c r="E2711" t="str" cm="1">
        <f t="array" ref="E2711">IFERROR(INDEX($G$3:$S$7,MATCH($H2711,$G$4:$G$7,0),MATCH($I2711,$G$3:$S$3,0)+1),"")</f>
        <v/>
      </c>
      <c r="F2711" t="str">
        <f>IFERROR(IF('SUIVI VENTES 403e'!$A2697&lt;&gt;"",ROUND((($C2711/1.2)-$E2711),2),""),"")</f>
        <v/>
      </c>
      <c r="G2711" t="str">
        <f>IFERROR(IF('SUIVI VENTES 403e'!$A2697&lt;&gt;"",ROUND($F2711*$A2711,2),""),"")</f>
        <v/>
      </c>
      <c r="H2711" t="str">
        <f>IFERROR(IF('SUIVI VENTES 403e'!$A2697&lt;&gt;"",YEAR('SUIVI VENTES 403e'!$G2697),""),"")</f>
        <v/>
      </c>
      <c r="I2711" t="str">
        <f>IFERROR(IF('SUIVI VENTES 403e'!$A2697&lt;&gt;"",MONTH('SUIVI VENTES 403e'!$G2697),""),"")</f>
        <v/>
      </c>
    </row>
    <row r="2712" spans="3:9" x14ac:dyDescent="0.25">
      <c r="C2712" t="str">
        <f>IFERROR(IF('SUIVI VENTES 403e'!$A2698&lt;&gt;"",ROUND($B2712/$A2712,2),""),"")</f>
        <v/>
      </c>
      <c r="E2712" t="str" cm="1">
        <f t="array" ref="E2712">IFERROR(INDEX($G$3:$S$7,MATCH($H2712,$G$4:$G$7,0),MATCH($I2712,$G$3:$S$3,0)+1),"")</f>
        <v/>
      </c>
      <c r="F2712" t="str">
        <f>IFERROR(IF('SUIVI VENTES 403e'!$A2698&lt;&gt;"",ROUND((($C2712/1.2)-$E2712),2),""),"")</f>
        <v/>
      </c>
      <c r="G2712" t="str">
        <f>IFERROR(IF('SUIVI VENTES 403e'!$A2698&lt;&gt;"",ROUND($F2712*$A2712,2),""),"")</f>
        <v/>
      </c>
      <c r="H2712" t="str">
        <f>IFERROR(IF('SUIVI VENTES 403e'!$A2698&lt;&gt;"",YEAR('SUIVI VENTES 403e'!$G2698),""),"")</f>
        <v/>
      </c>
      <c r="I2712" t="str">
        <f>IFERROR(IF('SUIVI VENTES 403e'!$A2698&lt;&gt;"",MONTH('SUIVI VENTES 403e'!$G2698),""),"")</f>
        <v/>
      </c>
    </row>
    <row r="2713" spans="3:9" x14ac:dyDescent="0.25">
      <c r="C2713" t="str">
        <f>IFERROR(IF('SUIVI VENTES 403e'!$A2699&lt;&gt;"",ROUND($B2713/$A2713,2),""),"")</f>
        <v/>
      </c>
      <c r="E2713" t="str" cm="1">
        <f t="array" ref="E2713">IFERROR(INDEX($G$3:$S$7,MATCH($H2713,$G$4:$G$7,0),MATCH($I2713,$G$3:$S$3,0)+1),"")</f>
        <v/>
      </c>
      <c r="F2713" t="str">
        <f>IFERROR(IF('SUIVI VENTES 403e'!$A2699&lt;&gt;"",ROUND((($C2713/1.2)-$E2713),2),""),"")</f>
        <v/>
      </c>
      <c r="G2713" t="str">
        <f>IFERROR(IF('SUIVI VENTES 403e'!$A2699&lt;&gt;"",ROUND($F2713*$A2713,2),""),"")</f>
        <v/>
      </c>
      <c r="H2713" t="str">
        <f>IFERROR(IF('SUIVI VENTES 403e'!$A2699&lt;&gt;"",YEAR('SUIVI VENTES 403e'!$G2699),""),"")</f>
        <v/>
      </c>
      <c r="I2713" t="str">
        <f>IFERROR(IF('SUIVI VENTES 403e'!$A2699&lt;&gt;"",MONTH('SUIVI VENTES 403e'!$G2699),""),"")</f>
        <v/>
      </c>
    </row>
    <row r="2714" spans="3:9" x14ac:dyDescent="0.25">
      <c r="C2714" t="str">
        <f>IFERROR(IF('SUIVI VENTES 403e'!$A2700&lt;&gt;"",ROUND($B2714/$A2714,2),""),"")</f>
        <v/>
      </c>
      <c r="E2714" t="str" cm="1">
        <f t="array" ref="E2714">IFERROR(INDEX($G$3:$S$7,MATCH($H2714,$G$4:$G$7,0),MATCH($I2714,$G$3:$S$3,0)+1),"")</f>
        <v/>
      </c>
      <c r="F2714" t="str">
        <f>IFERROR(IF('SUIVI VENTES 403e'!$A2700&lt;&gt;"",ROUND((($C2714/1.2)-$E2714),2),""),"")</f>
        <v/>
      </c>
      <c r="G2714" t="str">
        <f>IFERROR(IF('SUIVI VENTES 403e'!$A2700&lt;&gt;"",ROUND($F2714*$A2714,2),""),"")</f>
        <v/>
      </c>
      <c r="H2714" t="str">
        <f>IFERROR(IF('SUIVI VENTES 403e'!$A2700&lt;&gt;"",YEAR('SUIVI VENTES 403e'!$G2700),""),"")</f>
        <v/>
      </c>
      <c r="I2714" t="str">
        <f>IFERROR(IF('SUIVI VENTES 403e'!$A2700&lt;&gt;"",MONTH('SUIVI VENTES 403e'!$G2700),""),"")</f>
        <v/>
      </c>
    </row>
    <row r="2715" spans="3:9" x14ac:dyDescent="0.25">
      <c r="C2715" t="str">
        <f>IFERROR(IF('SUIVI VENTES 403e'!$A2701&lt;&gt;"",ROUND($B2715/$A2715,2),""),"")</f>
        <v/>
      </c>
      <c r="E2715" t="str" cm="1">
        <f t="array" ref="E2715">IFERROR(INDEX($G$3:$S$7,MATCH($H2715,$G$4:$G$7,0),MATCH($I2715,$G$3:$S$3,0)+1),"")</f>
        <v/>
      </c>
      <c r="F2715" t="str">
        <f>IFERROR(IF('SUIVI VENTES 403e'!$A2701&lt;&gt;"",ROUND((($C2715/1.2)-$E2715),2),""),"")</f>
        <v/>
      </c>
      <c r="G2715" t="str">
        <f>IFERROR(IF('SUIVI VENTES 403e'!$A2701&lt;&gt;"",ROUND($F2715*$A2715,2),""),"")</f>
        <v/>
      </c>
      <c r="H2715" t="str">
        <f>IFERROR(IF('SUIVI VENTES 403e'!$A2701&lt;&gt;"",YEAR('SUIVI VENTES 403e'!$G2701),""),"")</f>
        <v/>
      </c>
      <c r="I2715" t="str">
        <f>IFERROR(IF('SUIVI VENTES 403e'!$A2701&lt;&gt;"",MONTH('SUIVI VENTES 403e'!$G2701),""),"")</f>
        <v/>
      </c>
    </row>
    <row r="2716" spans="3:9" x14ac:dyDescent="0.25">
      <c r="C2716" t="str">
        <f>IFERROR(IF('SUIVI VENTES 403e'!$A2702&lt;&gt;"",ROUND($B2716/$A2716,2),""),"")</f>
        <v/>
      </c>
      <c r="E2716" t="str" cm="1">
        <f t="array" ref="E2716">IFERROR(INDEX($G$3:$S$7,MATCH($H2716,$G$4:$G$7,0),MATCH($I2716,$G$3:$S$3,0)+1),"")</f>
        <v/>
      </c>
      <c r="F2716" t="str">
        <f>IFERROR(IF('SUIVI VENTES 403e'!$A2702&lt;&gt;"",ROUND((($C2716/1.2)-$E2716),2),""),"")</f>
        <v/>
      </c>
      <c r="G2716" t="str">
        <f>IFERROR(IF('SUIVI VENTES 403e'!$A2702&lt;&gt;"",ROUND($F2716*$A2716,2),""),"")</f>
        <v/>
      </c>
      <c r="H2716" t="str">
        <f>IFERROR(IF('SUIVI VENTES 403e'!$A2702&lt;&gt;"",YEAR('SUIVI VENTES 403e'!$G2702),""),"")</f>
        <v/>
      </c>
      <c r="I2716" t="str">
        <f>IFERROR(IF('SUIVI VENTES 403e'!$A2702&lt;&gt;"",MONTH('SUIVI VENTES 403e'!$G2702),""),"")</f>
        <v/>
      </c>
    </row>
    <row r="2717" spans="3:9" x14ac:dyDescent="0.25">
      <c r="C2717" t="str">
        <f>IFERROR(IF('SUIVI VENTES 403e'!$A2703&lt;&gt;"",ROUND($B2717/$A2717,2),""),"")</f>
        <v/>
      </c>
      <c r="E2717" t="str" cm="1">
        <f t="array" ref="E2717">IFERROR(INDEX($G$3:$S$7,MATCH($H2717,$G$4:$G$7,0),MATCH($I2717,$G$3:$S$3,0)+1),"")</f>
        <v/>
      </c>
      <c r="F2717" t="str">
        <f>IFERROR(IF('SUIVI VENTES 403e'!$A2703&lt;&gt;"",ROUND((($C2717/1.2)-$E2717),2),""),"")</f>
        <v/>
      </c>
      <c r="G2717" t="str">
        <f>IFERROR(IF('SUIVI VENTES 403e'!$A2703&lt;&gt;"",ROUND($F2717*$A2717,2),""),"")</f>
        <v/>
      </c>
      <c r="H2717" t="str">
        <f>IFERROR(IF('SUIVI VENTES 403e'!$A2703&lt;&gt;"",YEAR('SUIVI VENTES 403e'!$G2703),""),"")</f>
        <v/>
      </c>
      <c r="I2717" t="str">
        <f>IFERROR(IF('SUIVI VENTES 403e'!$A2703&lt;&gt;"",MONTH('SUIVI VENTES 403e'!$G2703),""),"")</f>
        <v/>
      </c>
    </row>
    <row r="2718" spans="3:9" x14ac:dyDescent="0.25">
      <c r="C2718" t="str">
        <f>IFERROR(IF('SUIVI VENTES 403e'!$A2704&lt;&gt;"",ROUND($B2718/$A2718,2),""),"")</f>
        <v/>
      </c>
      <c r="E2718" t="str" cm="1">
        <f t="array" ref="E2718">IFERROR(INDEX($G$3:$S$7,MATCH($H2718,$G$4:$G$7,0),MATCH($I2718,$G$3:$S$3,0)+1),"")</f>
        <v/>
      </c>
      <c r="F2718" t="str">
        <f>IFERROR(IF('SUIVI VENTES 403e'!$A2704&lt;&gt;"",ROUND((($C2718/1.2)-$E2718),2),""),"")</f>
        <v/>
      </c>
      <c r="G2718" t="str">
        <f>IFERROR(IF('SUIVI VENTES 403e'!$A2704&lt;&gt;"",ROUND($F2718*$A2718,2),""),"")</f>
        <v/>
      </c>
      <c r="H2718" t="str">
        <f>IFERROR(IF('SUIVI VENTES 403e'!$A2704&lt;&gt;"",YEAR('SUIVI VENTES 403e'!$G2704),""),"")</f>
        <v/>
      </c>
      <c r="I2718" t="str">
        <f>IFERROR(IF('SUIVI VENTES 403e'!$A2704&lt;&gt;"",MONTH('SUIVI VENTES 403e'!$G2704),""),"")</f>
        <v/>
      </c>
    </row>
    <row r="2719" spans="3:9" x14ac:dyDescent="0.25">
      <c r="C2719" t="str">
        <f>IFERROR(IF('SUIVI VENTES 403e'!$A2705&lt;&gt;"",ROUND($B2719/$A2719,2),""),"")</f>
        <v/>
      </c>
      <c r="E2719" t="str" cm="1">
        <f t="array" ref="E2719">IFERROR(INDEX($G$3:$S$7,MATCH($H2719,$G$4:$G$7,0),MATCH($I2719,$G$3:$S$3,0)+1),"")</f>
        <v/>
      </c>
      <c r="F2719" t="str">
        <f>IFERROR(IF('SUIVI VENTES 403e'!$A2705&lt;&gt;"",ROUND((($C2719/1.2)-$E2719),2),""),"")</f>
        <v/>
      </c>
      <c r="G2719" t="str">
        <f>IFERROR(IF('SUIVI VENTES 403e'!$A2705&lt;&gt;"",ROUND($F2719*$A2719,2),""),"")</f>
        <v/>
      </c>
      <c r="H2719" t="str">
        <f>IFERROR(IF('SUIVI VENTES 403e'!$A2705&lt;&gt;"",YEAR('SUIVI VENTES 403e'!$G2705),""),"")</f>
        <v/>
      </c>
      <c r="I2719" t="str">
        <f>IFERROR(IF('SUIVI VENTES 403e'!$A2705&lt;&gt;"",MONTH('SUIVI VENTES 403e'!$G2705),""),"")</f>
        <v/>
      </c>
    </row>
    <row r="2720" spans="3:9" x14ac:dyDescent="0.25">
      <c r="C2720" t="str">
        <f>IFERROR(IF('SUIVI VENTES 403e'!$A2706&lt;&gt;"",ROUND($B2720/$A2720,2),""),"")</f>
        <v/>
      </c>
      <c r="E2720" t="str" cm="1">
        <f t="array" ref="E2720">IFERROR(INDEX($G$3:$S$7,MATCH($H2720,$G$4:$G$7,0),MATCH($I2720,$G$3:$S$3,0)+1),"")</f>
        <v/>
      </c>
      <c r="F2720" t="str">
        <f>IFERROR(IF('SUIVI VENTES 403e'!$A2706&lt;&gt;"",ROUND((($C2720/1.2)-$E2720),2),""),"")</f>
        <v/>
      </c>
      <c r="G2720" t="str">
        <f>IFERROR(IF('SUIVI VENTES 403e'!$A2706&lt;&gt;"",ROUND($F2720*$A2720,2),""),"")</f>
        <v/>
      </c>
      <c r="H2720" t="str">
        <f>IFERROR(IF('SUIVI VENTES 403e'!$A2706&lt;&gt;"",YEAR('SUIVI VENTES 403e'!$G2706),""),"")</f>
        <v/>
      </c>
      <c r="I2720" t="str">
        <f>IFERROR(IF('SUIVI VENTES 403e'!$A2706&lt;&gt;"",MONTH('SUIVI VENTES 403e'!$G2706),""),"")</f>
        <v/>
      </c>
    </row>
    <row r="2721" spans="3:9" x14ac:dyDescent="0.25">
      <c r="C2721" t="str">
        <f>IFERROR(IF('SUIVI VENTES 403e'!$A2707&lt;&gt;"",ROUND($B2721/$A2721,2),""),"")</f>
        <v/>
      </c>
      <c r="E2721" t="str" cm="1">
        <f t="array" ref="E2721">IFERROR(INDEX($G$3:$S$7,MATCH($H2721,$G$4:$G$7,0),MATCH($I2721,$G$3:$S$3,0)+1),"")</f>
        <v/>
      </c>
      <c r="F2721" t="str">
        <f>IFERROR(IF('SUIVI VENTES 403e'!$A2707&lt;&gt;"",ROUND((($C2721/1.2)-$E2721),2),""),"")</f>
        <v/>
      </c>
      <c r="G2721" t="str">
        <f>IFERROR(IF('SUIVI VENTES 403e'!$A2707&lt;&gt;"",ROUND($F2721*$A2721,2),""),"")</f>
        <v/>
      </c>
      <c r="H2721" t="str">
        <f>IFERROR(IF('SUIVI VENTES 403e'!$A2707&lt;&gt;"",YEAR('SUIVI VENTES 403e'!$G2707),""),"")</f>
        <v/>
      </c>
      <c r="I2721" t="str">
        <f>IFERROR(IF('SUIVI VENTES 403e'!$A2707&lt;&gt;"",MONTH('SUIVI VENTES 403e'!$G2707),""),"")</f>
        <v/>
      </c>
    </row>
    <row r="2722" spans="3:9" x14ac:dyDescent="0.25">
      <c r="C2722" t="str">
        <f>IFERROR(IF('SUIVI VENTES 403e'!$A2708&lt;&gt;"",ROUND($B2722/$A2722,2),""),"")</f>
        <v/>
      </c>
      <c r="E2722" t="str" cm="1">
        <f t="array" ref="E2722">IFERROR(INDEX($G$3:$S$7,MATCH($H2722,$G$4:$G$7,0),MATCH($I2722,$G$3:$S$3,0)+1),"")</f>
        <v/>
      </c>
      <c r="F2722" t="str">
        <f>IFERROR(IF('SUIVI VENTES 403e'!$A2708&lt;&gt;"",ROUND((($C2722/1.2)-$E2722),2),""),"")</f>
        <v/>
      </c>
      <c r="G2722" t="str">
        <f>IFERROR(IF('SUIVI VENTES 403e'!$A2708&lt;&gt;"",ROUND($F2722*$A2722,2),""),"")</f>
        <v/>
      </c>
      <c r="H2722" t="str">
        <f>IFERROR(IF('SUIVI VENTES 403e'!$A2708&lt;&gt;"",YEAR('SUIVI VENTES 403e'!$G2708),""),"")</f>
        <v/>
      </c>
      <c r="I2722" t="str">
        <f>IFERROR(IF('SUIVI VENTES 403e'!$A2708&lt;&gt;"",MONTH('SUIVI VENTES 403e'!$G2708),""),"")</f>
        <v/>
      </c>
    </row>
    <row r="2723" spans="3:9" x14ac:dyDescent="0.25">
      <c r="C2723" t="str">
        <f>IFERROR(IF('SUIVI VENTES 403e'!$A2709&lt;&gt;"",ROUND($B2723/$A2723,2),""),"")</f>
        <v/>
      </c>
      <c r="E2723" t="str" cm="1">
        <f t="array" ref="E2723">IFERROR(INDEX($G$3:$S$7,MATCH($H2723,$G$4:$G$7,0),MATCH($I2723,$G$3:$S$3,0)+1),"")</f>
        <v/>
      </c>
      <c r="F2723" t="str">
        <f>IFERROR(IF('SUIVI VENTES 403e'!$A2709&lt;&gt;"",ROUND((($C2723/1.2)-$E2723),2),""),"")</f>
        <v/>
      </c>
      <c r="G2723" t="str">
        <f>IFERROR(IF('SUIVI VENTES 403e'!$A2709&lt;&gt;"",ROUND($F2723*$A2723,2),""),"")</f>
        <v/>
      </c>
      <c r="H2723" t="str">
        <f>IFERROR(IF('SUIVI VENTES 403e'!$A2709&lt;&gt;"",YEAR('SUIVI VENTES 403e'!$G2709),""),"")</f>
        <v/>
      </c>
      <c r="I2723" t="str">
        <f>IFERROR(IF('SUIVI VENTES 403e'!$A2709&lt;&gt;"",MONTH('SUIVI VENTES 403e'!$G2709),""),"")</f>
        <v/>
      </c>
    </row>
    <row r="2724" spans="3:9" x14ac:dyDescent="0.25">
      <c r="C2724" t="str">
        <f>IFERROR(IF('SUIVI VENTES 403e'!$A2710&lt;&gt;"",ROUND($B2724/$A2724,2),""),"")</f>
        <v/>
      </c>
      <c r="E2724" t="str" cm="1">
        <f t="array" ref="E2724">IFERROR(INDEX($G$3:$S$7,MATCH($H2724,$G$4:$G$7,0),MATCH($I2724,$G$3:$S$3,0)+1),"")</f>
        <v/>
      </c>
      <c r="F2724" t="str">
        <f>IFERROR(IF('SUIVI VENTES 403e'!$A2710&lt;&gt;"",ROUND((($C2724/1.2)-$E2724),2),""),"")</f>
        <v/>
      </c>
      <c r="G2724" t="str">
        <f>IFERROR(IF('SUIVI VENTES 403e'!$A2710&lt;&gt;"",ROUND($F2724*$A2724,2),""),"")</f>
        <v/>
      </c>
      <c r="H2724" t="str">
        <f>IFERROR(IF('SUIVI VENTES 403e'!$A2710&lt;&gt;"",YEAR('SUIVI VENTES 403e'!$G2710),""),"")</f>
        <v/>
      </c>
      <c r="I2724" t="str">
        <f>IFERROR(IF('SUIVI VENTES 403e'!$A2710&lt;&gt;"",MONTH('SUIVI VENTES 403e'!$G2710),""),"")</f>
        <v/>
      </c>
    </row>
    <row r="2725" spans="3:9" x14ac:dyDescent="0.25">
      <c r="C2725" t="str">
        <f>IFERROR(IF('SUIVI VENTES 403e'!$A2711&lt;&gt;"",ROUND($B2725/$A2725,2),""),"")</f>
        <v/>
      </c>
      <c r="F2725" t="str">
        <f>IFERROR(IF('SUIVI VENTES 403e'!$A2711&lt;&gt;"",ROUND((($C2725/1.2)-$E2725),2),""),"")</f>
        <v/>
      </c>
      <c r="G2725" t="str">
        <f>IFERROR(IF('SUIVI VENTES 403e'!$A2711&lt;&gt;"",ROUND($F2725*$A2725,2),""),"")</f>
        <v/>
      </c>
      <c r="H2725" t="str">
        <f>IFERROR(IF('SUIVI VENTES 403e'!$A2711&lt;&gt;"",YEAR('SUIVI VENTES 403e'!$G2711),""),"")</f>
        <v/>
      </c>
      <c r="I2725" t="str">
        <f>IFERROR(IF('SUIVI VENTES 403e'!$A2711&lt;&gt;"",MONTH('SUIVI VENTES 403e'!$G2711),""),"")</f>
        <v/>
      </c>
    </row>
    <row r="2726" spans="3:9" x14ac:dyDescent="0.25">
      <c r="C2726" t="str">
        <f>IFERROR(IF('SUIVI VENTES 403e'!$A2712&lt;&gt;"",ROUND($B2726/$A2726,2),""),"")</f>
        <v/>
      </c>
      <c r="F2726" t="str">
        <f>IFERROR(IF('SUIVI VENTES 403e'!$A2712&lt;&gt;"",ROUND((($C2726/1.2)-$E2726),2),""),"")</f>
        <v/>
      </c>
      <c r="G2726" t="str">
        <f>IFERROR(IF('SUIVI VENTES 403e'!$A2712&lt;&gt;"",ROUND($F2726*$A2726,2),""),"")</f>
        <v/>
      </c>
      <c r="H2726" t="str">
        <f>IFERROR(IF('SUIVI VENTES 403e'!$A2712&lt;&gt;"",YEAR('SUIVI VENTES 403e'!$G2712),""),"")</f>
        <v/>
      </c>
      <c r="I2726" t="str">
        <f>IFERROR(IF('SUIVI VENTES 403e'!$A2712&lt;&gt;"",MONTH('SUIVI VENTES 403e'!$G2712),""),"")</f>
        <v/>
      </c>
    </row>
    <row r="2727" spans="3:9" x14ac:dyDescent="0.25">
      <c r="C2727" t="str">
        <f>IFERROR(IF('SUIVI VENTES 403e'!$A2713&lt;&gt;"",ROUND($B2727/$A2727,2),""),"")</f>
        <v/>
      </c>
      <c r="F2727" t="str">
        <f>IFERROR(IF('SUIVI VENTES 403e'!$A2713&lt;&gt;"",ROUND((($C2727/1.2)-$E2727),2),""),"")</f>
        <v/>
      </c>
      <c r="G2727" t="str">
        <f>IFERROR(IF('SUIVI VENTES 403e'!$A2713&lt;&gt;"",ROUND($F2727*$A2727,2),""),"")</f>
        <v/>
      </c>
      <c r="H2727" t="str">
        <f>IFERROR(IF('SUIVI VENTES 403e'!$A2713&lt;&gt;"",YEAR('SUIVI VENTES 403e'!$G2713),""),"")</f>
        <v/>
      </c>
      <c r="I2727" t="str">
        <f>IFERROR(IF('SUIVI VENTES 403e'!$A2713&lt;&gt;"",MONTH('SUIVI VENTES 403e'!$G2713),""),"")</f>
        <v/>
      </c>
    </row>
    <row r="2728" spans="3:9" x14ac:dyDescent="0.25">
      <c r="C2728" t="str">
        <f>IFERROR(IF('SUIVI VENTES 403e'!$A2714&lt;&gt;"",ROUND($B2728/$A2728,2),""),"")</f>
        <v/>
      </c>
      <c r="F2728" t="str">
        <f>IFERROR(IF('SUIVI VENTES 403e'!$A2714&lt;&gt;"",ROUND((($C2728/1.2)-$E2728),2),""),"")</f>
        <v/>
      </c>
      <c r="G2728" t="str">
        <f>IFERROR(IF('SUIVI VENTES 403e'!$A2714&lt;&gt;"",ROUND($F2728*$A2728,2),""),"")</f>
        <v/>
      </c>
      <c r="H2728" t="str">
        <f>IFERROR(IF('SUIVI VENTES 403e'!$A2714&lt;&gt;"",YEAR('SUIVI VENTES 403e'!$G2714),""),"")</f>
        <v/>
      </c>
      <c r="I2728" t="str">
        <f>IFERROR(IF('SUIVI VENTES 403e'!$A2714&lt;&gt;"",MONTH('SUIVI VENTES 403e'!$G2714),""),"")</f>
        <v/>
      </c>
    </row>
    <row r="2729" spans="3:9" x14ac:dyDescent="0.25">
      <c r="C2729" t="str">
        <f>IFERROR(IF('SUIVI VENTES 403e'!$A2715&lt;&gt;"",ROUND($B2729/$A2729,2),""),"")</f>
        <v/>
      </c>
      <c r="F2729" t="str">
        <f>IFERROR(IF('SUIVI VENTES 403e'!$A2715&lt;&gt;"",ROUND((($C2729/1.2)-$E2729),2),""),"")</f>
        <v/>
      </c>
      <c r="G2729" t="str">
        <f>IFERROR(IF('SUIVI VENTES 403e'!$A2715&lt;&gt;"",ROUND($F2729*$A2729,2),""),"")</f>
        <v/>
      </c>
      <c r="H2729" t="str">
        <f>IFERROR(IF('SUIVI VENTES 403e'!$A2715&lt;&gt;"",YEAR('SUIVI VENTES 403e'!$G2715),""),"")</f>
        <v/>
      </c>
      <c r="I2729" t="str">
        <f>IFERROR(IF('SUIVI VENTES 403e'!$A2715&lt;&gt;"",MONTH('SUIVI VENTES 403e'!$G2715),""),"")</f>
        <v/>
      </c>
    </row>
    <row r="2730" spans="3:9" x14ac:dyDescent="0.25">
      <c r="C2730" t="str">
        <f>IFERROR(IF('SUIVI VENTES 403e'!$A2716&lt;&gt;"",ROUND($B2730/$A2730,2),""),"")</f>
        <v/>
      </c>
      <c r="F2730" t="str">
        <f>IFERROR(IF('SUIVI VENTES 403e'!$A2716&lt;&gt;"",ROUND((($C2730/1.2)-$E2730),2),""),"")</f>
        <v/>
      </c>
      <c r="G2730" t="str">
        <f>IFERROR(IF('SUIVI VENTES 403e'!$A2716&lt;&gt;"",ROUND($F2730*$A2730,2),""),"")</f>
        <v/>
      </c>
      <c r="H2730" t="str">
        <f>IFERROR(IF('SUIVI VENTES 403e'!$A2716&lt;&gt;"",YEAR('SUIVI VENTES 403e'!$G2716),""),"")</f>
        <v/>
      </c>
      <c r="I2730" t="str">
        <f>IFERROR(IF('SUIVI VENTES 403e'!$A2716&lt;&gt;"",MONTH('SUIVI VENTES 403e'!$G2716),""),"")</f>
        <v/>
      </c>
    </row>
    <row r="2731" spans="3:9" x14ac:dyDescent="0.25">
      <c r="C2731" t="str">
        <f>IFERROR(IF('SUIVI VENTES 403e'!$A2717&lt;&gt;"",ROUND($B2731/$A2731,2),""),"")</f>
        <v/>
      </c>
      <c r="F2731" t="str">
        <f>IFERROR(IF('SUIVI VENTES 403e'!$A2717&lt;&gt;"",ROUND((($C2731/1.2)-$E2731),2),""),"")</f>
        <v/>
      </c>
      <c r="G2731" t="str">
        <f>IFERROR(IF('SUIVI VENTES 403e'!$A2717&lt;&gt;"",ROUND($F2731*$A2731,2),""),"")</f>
        <v/>
      </c>
      <c r="H2731" t="str">
        <f>IFERROR(IF('SUIVI VENTES 403e'!$A2717&lt;&gt;"",YEAR('SUIVI VENTES 403e'!$G2717),""),"")</f>
        <v/>
      </c>
      <c r="I2731" t="str">
        <f>IFERROR(IF('SUIVI VENTES 403e'!$A2717&lt;&gt;"",MONTH('SUIVI VENTES 403e'!$G2717),""),"")</f>
        <v/>
      </c>
    </row>
    <row r="2732" spans="3:9" x14ac:dyDescent="0.25">
      <c r="C2732" t="str">
        <f>IFERROR(IF('SUIVI VENTES 403e'!$A2718&lt;&gt;"",ROUND($B2732/$A2732,2),""),"")</f>
        <v/>
      </c>
      <c r="F2732" t="str">
        <f>IFERROR(IF('SUIVI VENTES 403e'!$A2718&lt;&gt;"",ROUND((($C2732/1.2)-$E2732),2),""),"")</f>
        <v/>
      </c>
      <c r="G2732" t="str">
        <f>IFERROR(IF('SUIVI VENTES 403e'!$A2718&lt;&gt;"",ROUND($F2732*$A2732,2),""),"")</f>
        <v/>
      </c>
      <c r="H2732" t="str">
        <f>IFERROR(IF('SUIVI VENTES 403e'!$A2718&lt;&gt;"",YEAR('SUIVI VENTES 403e'!$G2718),""),"")</f>
        <v/>
      </c>
      <c r="I2732" t="str">
        <f>IFERROR(IF('SUIVI VENTES 403e'!$A2718&lt;&gt;"",MONTH('SUIVI VENTES 403e'!$G2718),""),"")</f>
        <v/>
      </c>
    </row>
    <row r="2733" spans="3:9" x14ac:dyDescent="0.25">
      <c r="C2733" t="str">
        <f>IFERROR(IF('SUIVI VENTES 403e'!$A2719&lt;&gt;"",ROUND($B2733/$A2733,2),""),"")</f>
        <v/>
      </c>
      <c r="F2733" t="str">
        <f>IFERROR(IF('SUIVI VENTES 403e'!$A2719&lt;&gt;"",ROUND((($C2733/1.2)-$E2733),2),""),"")</f>
        <v/>
      </c>
      <c r="G2733" t="str">
        <f>IFERROR(IF('SUIVI VENTES 403e'!$A2719&lt;&gt;"",ROUND($F2733*$A2733,2),""),"")</f>
        <v/>
      </c>
      <c r="H2733" t="str">
        <f>IFERROR(IF('SUIVI VENTES 403e'!$A2719&lt;&gt;"",YEAR('SUIVI VENTES 403e'!$G2719),""),"")</f>
        <v/>
      </c>
      <c r="I2733" t="str">
        <f>IFERROR(IF('SUIVI VENTES 403e'!$A2719&lt;&gt;"",MONTH('SUIVI VENTES 403e'!$G2719),""),"")</f>
        <v/>
      </c>
    </row>
    <row r="2734" spans="3:9" x14ac:dyDescent="0.25">
      <c r="C2734" t="str">
        <f>IFERROR(IF('SUIVI VENTES 403e'!$A2720&lt;&gt;"",ROUND($B2734/$A2734,2),""),"")</f>
        <v/>
      </c>
      <c r="F2734" t="str">
        <f>IFERROR(IF('SUIVI VENTES 403e'!$A2720&lt;&gt;"",ROUND((($C2734/1.2)-$E2734),2),""),"")</f>
        <v/>
      </c>
      <c r="G2734" t="str">
        <f>IFERROR(IF('SUIVI VENTES 403e'!$A2720&lt;&gt;"",ROUND($F2734*$A2734,2),""),"")</f>
        <v/>
      </c>
      <c r="H2734" t="str">
        <f>IFERROR(IF('SUIVI VENTES 403e'!$A2720&lt;&gt;"",YEAR('SUIVI VENTES 403e'!$G2720),""),"")</f>
        <v/>
      </c>
      <c r="I2734" t="str">
        <f>IFERROR(IF('SUIVI VENTES 403e'!$A2720&lt;&gt;"",MONTH('SUIVI VENTES 403e'!$G2720),""),"")</f>
        <v/>
      </c>
    </row>
    <row r="2735" spans="3:9" x14ac:dyDescent="0.25">
      <c r="C2735" t="str">
        <f>IFERROR(IF('SUIVI VENTES 403e'!$A2721&lt;&gt;"",ROUND($B2735/$A2735,2),""),"")</f>
        <v/>
      </c>
      <c r="F2735" t="str">
        <f>IFERROR(IF('SUIVI VENTES 403e'!$A2721&lt;&gt;"",ROUND((($C2735/1.2)-$E2735),2),""),"")</f>
        <v/>
      </c>
      <c r="G2735" t="str">
        <f>IFERROR(IF('SUIVI VENTES 403e'!$A2721&lt;&gt;"",ROUND($F2735*$A2735,2),""),"")</f>
        <v/>
      </c>
      <c r="H2735" t="str">
        <f>IFERROR(IF('SUIVI VENTES 403e'!$A2721&lt;&gt;"",YEAR('SUIVI VENTES 403e'!$G2721),""),"")</f>
        <v/>
      </c>
      <c r="I2735" t="str">
        <f>IFERROR(IF('SUIVI VENTES 403e'!$A2721&lt;&gt;"",MONTH('SUIVI VENTES 403e'!$G2721),""),"")</f>
        <v/>
      </c>
    </row>
    <row r="2736" spans="3:9" x14ac:dyDescent="0.25">
      <c r="C2736" t="str">
        <f>IFERROR(IF('SUIVI VENTES 403e'!$A2722&lt;&gt;"",ROUND($B2736/$A2736,2),""),"")</f>
        <v/>
      </c>
      <c r="F2736" t="str">
        <f>IFERROR(IF('SUIVI VENTES 403e'!$A2722&lt;&gt;"",ROUND((($C2736/1.2)-$E2736),2),""),"")</f>
        <v/>
      </c>
      <c r="G2736" t="str">
        <f>IFERROR(IF('SUIVI VENTES 403e'!$A2722&lt;&gt;"",ROUND($F2736*$A2736,2),""),"")</f>
        <v/>
      </c>
      <c r="H2736" t="str">
        <f>IFERROR(IF('SUIVI VENTES 403e'!$A2722&lt;&gt;"",YEAR('SUIVI VENTES 403e'!$G2722),""),"")</f>
        <v/>
      </c>
      <c r="I2736" t="str">
        <f>IFERROR(IF('SUIVI VENTES 403e'!$A2722&lt;&gt;"",MONTH('SUIVI VENTES 403e'!$G2722),""),"")</f>
        <v/>
      </c>
    </row>
    <row r="2737" spans="3:9" x14ac:dyDescent="0.25">
      <c r="C2737" t="str">
        <f>IFERROR(IF('SUIVI VENTES 403e'!$A2723&lt;&gt;"",ROUND($B2737/$A2737,2),""),"")</f>
        <v/>
      </c>
      <c r="F2737" t="str">
        <f>IFERROR(IF('SUIVI VENTES 403e'!$A2723&lt;&gt;"",ROUND((($C2737/1.2)-$E2737),2),""),"")</f>
        <v/>
      </c>
      <c r="G2737" t="str">
        <f>IFERROR(IF('SUIVI VENTES 403e'!$A2723&lt;&gt;"",ROUND($F2737*$A2737,2),""),"")</f>
        <v/>
      </c>
      <c r="H2737" t="str">
        <f>IFERROR(IF('SUIVI VENTES 403e'!$A2723&lt;&gt;"",YEAR('SUIVI VENTES 403e'!$G2723),""),"")</f>
        <v/>
      </c>
      <c r="I2737" t="str">
        <f>IFERROR(IF('SUIVI VENTES 403e'!$A2723&lt;&gt;"",MONTH('SUIVI VENTES 403e'!$G2723),""),"")</f>
        <v/>
      </c>
    </row>
    <row r="2738" spans="3:9" x14ac:dyDescent="0.25">
      <c r="C2738" t="str">
        <f>IFERROR(IF('SUIVI VENTES 403e'!$A2724&lt;&gt;"",ROUND($B2738/$A2738,2),""),"")</f>
        <v/>
      </c>
      <c r="F2738" t="str">
        <f>IFERROR(IF('SUIVI VENTES 403e'!$A2724&lt;&gt;"",ROUND((($C2738/1.2)-$E2738),2),""),"")</f>
        <v/>
      </c>
      <c r="G2738" t="str">
        <f>IFERROR(IF('SUIVI VENTES 403e'!$A2724&lt;&gt;"",ROUND($F2738*$A2738,2),""),"")</f>
        <v/>
      </c>
      <c r="H2738" t="str">
        <f>IFERROR(IF('SUIVI VENTES 403e'!$A2724&lt;&gt;"",YEAR('SUIVI VENTES 403e'!$G2724),""),"")</f>
        <v/>
      </c>
      <c r="I2738" t="str">
        <f>IFERROR(IF('SUIVI VENTES 403e'!$A2724&lt;&gt;"",MONTH('SUIVI VENTES 403e'!$G2724),""),"")</f>
        <v/>
      </c>
    </row>
    <row r="2739" spans="3:9" x14ac:dyDescent="0.25">
      <c r="C2739" t="str">
        <f>IFERROR(IF('SUIVI VENTES 403e'!$A2725&lt;&gt;"",ROUND($B2739/$A2739,2),""),"")</f>
        <v/>
      </c>
      <c r="F2739" t="str">
        <f>IFERROR(IF('SUIVI VENTES 403e'!$A2725&lt;&gt;"",ROUND((($C2739/1.2)-$E2739),2),""),"")</f>
        <v/>
      </c>
      <c r="G2739" t="str">
        <f>IFERROR(IF('SUIVI VENTES 403e'!$A2725&lt;&gt;"",ROUND($F2739*$A2739,2),""),"")</f>
        <v/>
      </c>
      <c r="H2739" t="str">
        <f>IFERROR(IF('SUIVI VENTES 403e'!$A2725&lt;&gt;"",YEAR('SUIVI VENTES 403e'!$G2725),""),"")</f>
        <v/>
      </c>
      <c r="I2739" t="str">
        <f>IFERROR(IF('SUIVI VENTES 403e'!$A2725&lt;&gt;"",MONTH('SUIVI VENTES 403e'!$G2725),""),"")</f>
        <v/>
      </c>
    </row>
    <row r="2740" spans="3:9" x14ac:dyDescent="0.25">
      <c r="C2740" t="str">
        <f>IFERROR(IF('SUIVI VENTES 403e'!$A2726&lt;&gt;"",ROUND($B2740/$A2740,2),""),"")</f>
        <v/>
      </c>
      <c r="F2740" t="str">
        <f>IFERROR(IF('SUIVI VENTES 403e'!$A2726&lt;&gt;"",ROUND((($C2740/1.2)-$E2740),2),""),"")</f>
        <v/>
      </c>
      <c r="G2740" t="str">
        <f>IFERROR(IF('SUIVI VENTES 403e'!$A2726&lt;&gt;"",ROUND($F2740*$A2740,2),""),"")</f>
        <v/>
      </c>
      <c r="H2740" t="str">
        <f>IFERROR(IF('SUIVI VENTES 403e'!$A2726&lt;&gt;"",YEAR('SUIVI VENTES 403e'!$G2726),""),"")</f>
        <v/>
      </c>
      <c r="I2740" t="str">
        <f>IFERROR(IF('SUIVI VENTES 403e'!$A2726&lt;&gt;"",MONTH('SUIVI VENTES 403e'!$G2726),""),"")</f>
        <v/>
      </c>
    </row>
    <row r="2741" spans="3:9" x14ac:dyDescent="0.25">
      <c r="C2741" t="str">
        <f>IFERROR(IF('SUIVI VENTES 403e'!$A2727&lt;&gt;"",ROUND($B2741/$A2741,2),""),"")</f>
        <v/>
      </c>
      <c r="F2741" t="str">
        <f>IFERROR(IF('SUIVI VENTES 403e'!$A2727&lt;&gt;"",ROUND((($C2741/1.2)-$E2741),2),""),"")</f>
        <v/>
      </c>
      <c r="G2741" t="str">
        <f>IFERROR(IF('SUIVI VENTES 403e'!$A2727&lt;&gt;"",ROUND($F2741*$A2741,2),""),"")</f>
        <v/>
      </c>
      <c r="H2741" t="str">
        <f>IFERROR(IF('SUIVI VENTES 403e'!$A2727&lt;&gt;"",YEAR('SUIVI VENTES 403e'!$G2727),""),"")</f>
        <v/>
      </c>
      <c r="I2741" t="str">
        <f>IFERROR(IF('SUIVI VENTES 403e'!$A2727&lt;&gt;"",MONTH('SUIVI VENTES 403e'!$G2727),""),"")</f>
        <v/>
      </c>
    </row>
    <row r="2742" spans="3:9" x14ac:dyDescent="0.25">
      <c r="C2742" t="str">
        <f>IFERROR(IF('SUIVI VENTES 403e'!$A2728&lt;&gt;"",ROUND($B2742/$A2742,2),""),"")</f>
        <v/>
      </c>
      <c r="F2742" t="str">
        <f>IFERROR(IF('SUIVI VENTES 403e'!$A2728&lt;&gt;"",ROUND((($C2742/1.2)-$E2742),2),""),"")</f>
        <v/>
      </c>
      <c r="G2742" t="str">
        <f>IFERROR(IF('SUIVI VENTES 403e'!$A2728&lt;&gt;"",ROUND($F2742*$A2742,2),""),"")</f>
        <v/>
      </c>
      <c r="H2742" t="str">
        <f>IFERROR(IF('SUIVI VENTES 403e'!$A2728&lt;&gt;"",YEAR('SUIVI VENTES 403e'!$G2728),""),"")</f>
        <v/>
      </c>
      <c r="I2742" t="str">
        <f>IFERROR(IF('SUIVI VENTES 403e'!$A2728&lt;&gt;"",MONTH('SUIVI VENTES 403e'!$G2728),""),"")</f>
        <v/>
      </c>
    </row>
    <row r="2743" spans="3:9" x14ac:dyDescent="0.25">
      <c r="C2743" t="str">
        <f>IFERROR(IF('SUIVI VENTES 403e'!$A2729&lt;&gt;"",ROUND($B2743/$A2743,2),""),"")</f>
        <v/>
      </c>
      <c r="F2743" t="str">
        <f>IFERROR(IF('SUIVI VENTES 403e'!$A2729&lt;&gt;"",ROUND((($C2743/1.2)-$E2743),2),""),"")</f>
        <v/>
      </c>
      <c r="G2743" t="str">
        <f>IFERROR(IF('SUIVI VENTES 403e'!$A2729&lt;&gt;"",ROUND($F2743*$A2743,2),""),"")</f>
        <v/>
      </c>
      <c r="H2743" t="str">
        <f>IFERROR(IF('SUIVI VENTES 403e'!$A2729&lt;&gt;"",YEAR('SUIVI VENTES 403e'!$G2729),""),"")</f>
        <v/>
      </c>
      <c r="I2743" t="str">
        <f>IFERROR(IF('SUIVI VENTES 403e'!$A2729&lt;&gt;"",MONTH('SUIVI VENTES 403e'!$G2729),""),"")</f>
        <v/>
      </c>
    </row>
    <row r="2744" spans="3:9" x14ac:dyDescent="0.25">
      <c r="C2744" t="str">
        <f>IFERROR(IF('SUIVI VENTES 403e'!$A2730&lt;&gt;"",ROUND($B2744/$A2744,2),""),"")</f>
        <v/>
      </c>
      <c r="F2744" t="str">
        <f>IFERROR(IF('SUIVI VENTES 403e'!$A2730&lt;&gt;"",ROUND((($C2744/1.2)-$E2744),2),""),"")</f>
        <v/>
      </c>
      <c r="G2744" t="str">
        <f>IFERROR(IF('SUIVI VENTES 403e'!$A2730&lt;&gt;"",ROUND($F2744*$A2744,2),""),"")</f>
        <v/>
      </c>
      <c r="H2744" t="str">
        <f>IFERROR(IF('SUIVI VENTES 403e'!$A2730&lt;&gt;"",YEAR('SUIVI VENTES 403e'!$G2730),""),"")</f>
        <v/>
      </c>
      <c r="I2744" t="str">
        <f>IFERROR(IF('SUIVI VENTES 403e'!$A2730&lt;&gt;"",MONTH('SUIVI VENTES 403e'!$G2730),""),"")</f>
        <v/>
      </c>
    </row>
    <row r="2745" spans="3:9" x14ac:dyDescent="0.25">
      <c r="C2745" t="str">
        <f>IFERROR(IF('SUIVI VENTES 403e'!$A2731&lt;&gt;"",ROUND($B2745/$A2745,2),""),"")</f>
        <v/>
      </c>
      <c r="F2745" t="str">
        <f>IFERROR(IF('SUIVI VENTES 403e'!$A2731&lt;&gt;"",ROUND((($C2745/1.2)-$E2745),2),""),"")</f>
        <v/>
      </c>
      <c r="G2745" t="str">
        <f>IFERROR(IF('SUIVI VENTES 403e'!$A2731&lt;&gt;"",ROUND($F2745*$A2745,2),""),"")</f>
        <v/>
      </c>
      <c r="H2745" t="str">
        <f>IFERROR(IF('SUIVI VENTES 403e'!$A2731&lt;&gt;"",YEAR('SUIVI VENTES 403e'!$G2731),""),"")</f>
        <v/>
      </c>
      <c r="I2745" t="str">
        <f>IFERROR(IF('SUIVI VENTES 403e'!$A2731&lt;&gt;"",MONTH('SUIVI VENTES 403e'!$G2731),""),"")</f>
        <v/>
      </c>
    </row>
    <row r="2746" spans="3:9" x14ac:dyDescent="0.25">
      <c r="C2746" t="str">
        <f>IFERROR(IF('SUIVI VENTES 403e'!$A2732&lt;&gt;"",ROUND($B2746/$A2746,2),""),"")</f>
        <v/>
      </c>
      <c r="F2746" t="str">
        <f>IFERROR(IF('SUIVI VENTES 403e'!$A2732&lt;&gt;"",ROUND((($C2746/1.2)-$E2746),2),""),"")</f>
        <v/>
      </c>
      <c r="G2746" t="str">
        <f>IFERROR(IF('SUIVI VENTES 403e'!$A2732&lt;&gt;"",ROUND($F2746*$A2746,2),""),"")</f>
        <v/>
      </c>
      <c r="H2746" t="str">
        <f>IFERROR(IF('SUIVI VENTES 403e'!$A2732&lt;&gt;"",YEAR('SUIVI VENTES 403e'!$G2732),""),"")</f>
        <v/>
      </c>
      <c r="I2746" t="str">
        <f>IFERROR(IF('SUIVI VENTES 403e'!$A2732&lt;&gt;"",MONTH('SUIVI VENTES 403e'!$G2732),""),"")</f>
        <v/>
      </c>
    </row>
    <row r="2747" spans="3:9" x14ac:dyDescent="0.25">
      <c r="C2747" t="str">
        <f>IFERROR(IF('SUIVI VENTES 403e'!$A2733&lt;&gt;"",ROUND($B2747/$A2747,2),""),"")</f>
        <v/>
      </c>
      <c r="F2747" t="str">
        <f>IFERROR(IF('SUIVI VENTES 403e'!$A2733&lt;&gt;"",ROUND((($C2747/1.2)-$E2747),2),""),"")</f>
        <v/>
      </c>
      <c r="G2747" t="str">
        <f>IFERROR(IF('SUIVI VENTES 403e'!$A2733&lt;&gt;"",ROUND($F2747*$A2747,2),""),"")</f>
        <v/>
      </c>
      <c r="H2747" t="str">
        <f>IFERROR(IF('SUIVI VENTES 403e'!$A2733&lt;&gt;"",YEAR('SUIVI VENTES 403e'!$G2733),""),"")</f>
        <v/>
      </c>
      <c r="I2747" t="str">
        <f>IFERROR(IF('SUIVI VENTES 403e'!$A2733&lt;&gt;"",MONTH('SUIVI VENTES 403e'!$G2733),""),"")</f>
        <v/>
      </c>
    </row>
    <row r="2748" spans="3:9" x14ac:dyDescent="0.25">
      <c r="C2748" t="str">
        <f>IFERROR(IF('SUIVI VENTES 403e'!$A2734&lt;&gt;"",ROUND($B2748/$A2748,2),""),"")</f>
        <v/>
      </c>
      <c r="F2748" t="str">
        <f>IFERROR(IF('SUIVI VENTES 403e'!$A2734&lt;&gt;"",ROUND((($C2748/1.2)-$E2748),2),""),"")</f>
        <v/>
      </c>
      <c r="G2748" t="str">
        <f>IFERROR(IF('SUIVI VENTES 403e'!$A2734&lt;&gt;"",ROUND($F2748*$A2748,2),""),"")</f>
        <v/>
      </c>
      <c r="H2748" t="str">
        <f>IFERROR(IF('SUIVI VENTES 403e'!$A2734&lt;&gt;"",YEAR('SUIVI VENTES 403e'!$G2734),""),"")</f>
        <v/>
      </c>
      <c r="I2748" t="str">
        <f>IFERROR(IF('SUIVI VENTES 403e'!$A2734&lt;&gt;"",MONTH('SUIVI VENTES 403e'!$G2734),""),"")</f>
        <v/>
      </c>
    </row>
    <row r="2749" spans="3:9" x14ac:dyDescent="0.25">
      <c r="C2749" t="str">
        <f>IFERROR(IF('SUIVI VENTES 403e'!$A2735&lt;&gt;"",ROUND($B2749/$A2749,2),""),"")</f>
        <v/>
      </c>
      <c r="F2749" t="str">
        <f>IFERROR(IF('SUIVI VENTES 403e'!$A2735&lt;&gt;"",ROUND((($C2749/1.2)-$E2749),2),""),"")</f>
        <v/>
      </c>
      <c r="G2749" t="str">
        <f>IFERROR(IF('SUIVI VENTES 403e'!$A2735&lt;&gt;"",ROUND($F2749*$A2749,2),""),"")</f>
        <v/>
      </c>
      <c r="H2749" t="str">
        <f>IFERROR(IF('SUIVI VENTES 403e'!$A2735&lt;&gt;"",YEAR('SUIVI VENTES 403e'!$G2735),""),"")</f>
        <v/>
      </c>
      <c r="I2749" t="str">
        <f>IFERROR(IF('SUIVI VENTES 403e'!$A2735&lt;&gt;"",MONTH('SUIVI VENTES 403e'!$G2735),""),"")</f>
        <v/>
      </c>
    </row>
    <row r="2750" spans="3:9" x14ac:dyDescent="0.25">
      <c r="C2750" t="str">
        <f>IFERROR(IF('SUIVI VENTES 403e'!$A2736&lt;&gt;"",ROUND($B2750/$A2750,2),""),"")</f>
        <v/>
      </c>
      <c r="F2750" t="str">
        <f>IFERROR(IF('SUIVI VENTES 403e'!$A2736&lt;&gt;"",ROUND((($C2750/1.2)-$E2750),2),""),"")</f>
        <v/>
      </c>
      <c r="G2750" t="str">
        <f>IFERROR(IF('SUIVI VENTES 403e'!$A2736&lt;&gt;"",ROUND($F2750*$A2750,2),""),"")</f>
        <v/>
      </c>
      <c r="H2750" t="str">
        <f>IFERROR(IF('SUIVI VENTES 403e'!$A2736&lt;&gt;"",YEAR('SUIVI VENTES 403e'!$G2736),""),"")</f>
        <v/>
      </c>
      <c r="I2750" t="str">
        <f>IFERROR(IF('SUIVI VENTES 403e'!$A2736&lt;&gt;"",MONTH('SUIVI VENTES 403e'!$G2736),""),"")</f>
        <v/>
      </c>
    </row>
    <row r="2751" spans="3:9" x14ac:dyDescent="0.25">
      <c r="C2751" t="str">
        <f>IFERROR(IF('SUIVI VENTES 403e'!$A2737&lt;&gt;"",ROUND($B2751/$A2751,2),""),"")</f>
        <v/>
      </c>
      <c r="F2751" t="str">
        <f>IFERROR(IF('SUIVI VENTES 403e'!$A2737&lt;&gt;"",ROUND((($C2751/1.2)-$E2751),2),""),"")</f>
        <v/>
      </c>
      <c r="G2751" t="str">
        <f>IFERROR(IF('SUIVI VENTES 403e'!$A2737&lt;&gt;"",ROUND($F2751*$A2751,2),""),"")</f>
        <v/>
      </c>
      <c r="H2751" t="str">
        <f>IFERROR(IF('SUIVI VENTES 403e'!$A2737&lt;&gt;"",YEAR('SUIVI VENTES 403e'!$G2737),""),"")</f>
        <v/>
      </c>
      <c r="I2751" t="str">
        <f>IFERROR(IF('SUIVI VENTES 403e'!$A2737&lt;&gt;"",MONTH('SUIVI VENTES 403e'!$G2737),""),"")</f>
        <v/>
      </c>
    </row>
    <row r="2752" spans="3:9" x14ac:dyDescent="0.25">
      <c r="C2752" t="str">
        <f>IFERROR(IF('SUIVI VENTES 403e'!$A2738&lt;&gt;"",ROUND($B2752/$A2752,2),""),"")</f>
        <v/>
      </c>
      <c r="F2752" t="str">
        <f>IFERROR(IF('SUIVI VENTES 403e'!$A2738&lt;&gt;"",ROUND((($C2752/1.2)-$E2752),2),""),"")</f>
        <v/>
      </c>
      <c r="G2752" t="str">
        <f>IFERROR(IF('SUIVI VENTES 403e'!$A2738&lt;&gt;"",ROUND($F2752*$A2752,2),""),"")</f>
        <v/>
      </c>
      <c r="H2752" t="str">
        <f>IFERROR(IF('SUIVI VENTES 403e'!$A2738&lt;&gt;"",YEAR('SUIVI VENTES 403e'!$G2738),""),"")</f>
        <v/>
      </c>
      <c r="I2752" t="str">
        <f>IFERROR(IF('SUIVI VENTES 403e'!$A2738&lt;&gt;"",MONTH('SUIVI VENTES 403e'!$G2738),""),"")</f>
        <v/>
      </c>
    </row>
    <row r="2753" spans="3:9" x14ac:dyDescent="0.25">
      <c r="C2753" t="str">
        <f>IFERROR(IF('SUIVI VENTES 403e'!$A2739&lt;&gt;"",ROUND($B2753/$A2753,2),""),"")</f>
        <v/>
      </c>
      <c r="F2753" t="str">
        <f>IFERROR(IF('SUIVI VENTES 403e'!$A2739&lt;&gt;"",ROUND((($C2753/1.2)-$E2753),2),""),"")</f>
        <v/>
      </c>
      <c r="G2753" t="str">
        <f>IFERROR(IF('SUIVI VENTES 403e'!$A2739&lt;&gt;"",ROUND($F2753*$A2753,2),""),"")</f>
        <v/>
      </c>
      <c r="H2753" t="str">
        <f>IFERROR(IF('SUIVI VENTES 403e'!$A2739&lt;&gt;"",YEAR('SUIVI VENTES 403e'!$G2739),""),"")</f>
        <v/>
      </c>
      <c r="I2753" t="str">
        <f>IFERROR(IF('SUIVI VENTES 403e'!$A2739&lt;&gt;"",MONTH('SUIVI VENTES 403e'!$G2739),""),"")</f>
        <v/>
      </c>
    </row>
    <row r="2754" spans="3:9" x14ac:dyDescent="0.25">
      <c r="C2754" t="str">
        <f>IFERROR(IF('SUIVI VENTES 403e'!$A2740&lt;&gt;"",ROUND($B2754/$A2754,2),""),"")</f>
        <v/>
      </c>
      <c r="F2754" t="str">
        <f>IFERROR(IF('SUIVI VENTES 403e'!$A2740&lt;&gt;"",ROUND((($C2754/1.2)-$E2754),2),""),"")</f>
        <v/>
      </c>
      <c r="G2754" t="str">
        <f>IFERROR(IF('SUIVI VENTES 403e'!$A2740&lt;&gt;"",ROUND($F2754*$A2754,2),""),"")</f>
        <v/>
      </c>
      <c r="H2754" t="str">
        <f>IFERROR(IF('SUIVI VENTES 403e'!$A2740&lt;&gt;"",YEAR('SUIVI VENTES 403e'!$G2740),""),"")</f>
        <v/>
      </c>
      <c r="I2754" t="str">
        <f>IFERROR(IF('SUIVI VENTES 403e'!$A2740&lt;&gt;"",MONTH('SUIVI VENTES 403e'!$G2740),""),"")</f>
        <v/>
      </c>
    </row>
    <row r="2755" spans="3:9" x14ac:dyDescent="0.25">
      <c r="C2755" t="str">
        <f>IFERROR(IF('SUIVI VENTES 403e'!$A2741&lt;&gt;"",ROUND($B2755/$A2755,2),""),"")</f>
        <v/>
      </c>
      <c r="F2755" t="str">
        <f>IFERROR(IF('SUIVI VENTES 403e'!$A2741&lt;&gt;"",ROUND((($C2755/1.2)-$E2755),2),""),"")</f>
        <v/>
      </c>
      <c r="G2755" t="str">
        <f>IFERROR(IF('SUIVI VENTES 403e'!$A2741&lt;&gt;"",ROUND($F2755*$A2755,2),""),"")</f>
        <v/>
      </c>
      <c r="H2755" t="str">
        <f>IFERROR(IF('SUIVI VENTES 403e'!$A2741&lt;&gt;"",YEAR('SUIVI VENTES 403e'!$G2741),""),"")</f>
        <v/>
      </c>
      <c r="I2755" t="str">
        <f>IFERROR(IF('SUIVI VENTES 403e'!$A2741&lt;&gt;"",MONTH('SUIVI VENTES 403e'!$G2741),""),"")</f>
        <v/>
      </c>
    </row>
    <row r="2756" spans="3:9" x14ac:dyDescent="0.25">
      <c r="C2756" t="str">
        <f>IFERROR(IF('SUIVI VENTES 403e'!$A2742&lt;&gt;"",ROUND($B2756/$A2756,2),""),"")</f>
        <v/>
      </c>
      <c r="F2756" t="str">
        <f>IFERROR(IF('SUIVI VENTES 403e'!$A2742&lt;&gt;"",ROUND((($C2756/1.2)-$E2756),2),""),"")</f>
        <v/>
      </c>
      <c r="G2756" t="str">
        <f>IFERROR(IF('SUIVI VENTES 403e'!$A2742&lt;&gt;"",ROUND($F2756*$A2756,2),""),"")</f>
        <v/>
      </c>
      <c r="H2756" t="str">
        <f>IFERROR(IF('SUIVI VENTES 403e'!$A2742&lt;&gt;"",YEAR('SUIVI VENTES 403e'!$G2742),""),"")</f>
        <v/>
      </c>
      <c r="I2756" t="str">
        <f>IFERROR(IF('SUIVI VENTES 403e'!$A2742&lt;&gt;"",MONTH('SUIVI VENTES 403e'!$G2742),""),"")</f>
        <v/>
      </c>
    </row>
    <row r="2757" spans="3:9" x14ac:dyDescent="0.25">
      <c r="C2757" t="str">
        <f>IFERROR(IF('SUIVI VENTES 403e'!$A2743&lt;&gt;"",ROUND($B2757/$A2757,2),""),"")</f>
        <v/>
      </c>
      <c r="F2757" t="str">
        <f>IFERROR(IF('SUIVI VENTES 403e'!$A2743&lt;&gt;"",ROUND((($C2757/1.2)-$E2757),2),""),"")</f>
        <v/>
      </c>
      <c r="G2757" t="str">
        <f>IFERROR(IF('SUIVI VENTES 403e'!$A2743&lt;&gt;"",ROUND($F2757*$A2757,2),""),"")</f>
        <v/>
      </c>
      <c r="H2757" t="str">
        <f>IFERROR(IF('SUIVI VENTES 403e'!$A2743&lt;&gt;"",YEAR('SUIVI VENTES 403e'!$G2743),""),"")</f>
        <v/>
      </c>
      <c r="I2757" t="str">
        <f>IFERROR(IF('SUIVI VENTES 403e'!$A2743&lt;&gt;"",MONTH('SUIVI VENTES 403e'!$G2743),""),"")</f>
        <v/>
      </c>
    </row>
    <row r="2758" spans="3:9" x14ac:dyDescent="0.25">
      <c r="C2758" t="str">
        <f>IFERROR(IF('SUIVI VENTES 403e'!$A2744&lt;&gt;"",ROUND($B2758/$A2758,2),""),"")</f>
        <v/>
      </c>
      <c r="F2758" t="str">
        <f>IFERROR(IF('SUIVI VENTES 403e'!$A2744&lt;&gt;"",ROUND((($C2758/1.2)-$E2758),2),""),"")</f>
        <v/>
      </c>
      <c r="G2758" t="str">
        <f>IFERROR(IF('SUIVI VENTES 403e'!$A2744&lt;&gt;"",ROUND($F2758*$A2758,2),""),"")</f>
        <v/>
      </c>
      <c r="H2758" t="str">
        <f>IFERROR(IF('SUIVI VENTES 403e'!$A2744&lt;&gt;"",YEAR('SUIVI VENTES 403e'!$G2744),""),"")</f>
        <v/>
      </c>
      <c r="I2758" t="str">
        <f>IFERROR(IF('SUIVI VENTES 403e'!$A2744&lt;&gt;"",MONTH('SUIVI VENTES 403e'!$G2744),""),"")</f>
        <v/>
      </c>
    </row>
    <row r="2759" spans="3:9" x14ac:dyDescent="0.25">
      <c r="C2759" t="str">
        <f>IFERROR(IF('SUIVI VENTES 403e'!$A2745&lt;&gt;"",ROUND($B2759/$A2759,2),""),"")</f>
        <v/>
      </c>
      <c r="F2759" t="str">
        <f>IFERROR(IF('SUIVI VENTES 403e'!$A2745&lt;&gt;"",ROUND((($C2759/1.2)-$E2759),2),""),"")</f>
        <v/>
      </c>
      <c r="G2759" t="str">
        <f>IFERROR(IF('SUIVI VENTES 403e'!$A2745&lt;&gt;"",ROUND($F2759*$A2759,2),""),"")</f>
        <v/>
      </c>
      <c r="H2759" t="str">
        <f>IFERROR(IF('SUIVI VENTES 403e'!$A2745&lt;&gt;"",YEAR('SUIVI VENTES 403e'!$G2745),""),"")</f>
        <v/>
      </c>
      <c r="I2759" t="str">
        <f>IFERROR(IF('SUIVI VENTES 403e'!$A2745&lt;&gt;"",MONTH('SUIVI VENTES 403e'!$G2745),""),"")</f>
        <v/>
      </c>
    </row>
    <row r="2760" spans="3:9" x14ac:dyDescent="0.25">
      <c r="C2760" t="str">
        <f>IFERROR(IF('SUIVI VENTES 403e'!$A2746&lt;&gt;"",ROUND($B2760/$A2760,2),""),"")</f>
        <v/>
      </c>
      <c r="F2760" t="str">
        <f>IFERROR(IF('SUIVI VENTES 403e'!$A2746&lt;&gt;"",ROUND((($C2760/1.2)-$E2760),2),""),"")</f>
        <v/>
      </c>
      <c r="G2760" t="str">
        <f>IFERROR(IF('SUIVI VENTES 403e'!$A2746&lt;&gt;"",ROUND($F2760*$A2760,2),""),"")</f>
        <v/>
      </c>
      <c r="H2760" t="str">
        <f>IFERROR(IF('SUIVI VENTES 403e'!$A2746&lt;&gt;"",YEAR('SUIVI VENTES 403e'!$G2746),""),"")</f>
        <v/>
      </c>
      <c r="I2760" t="str">
        <f>IFERROR(IF('SUIVI VENTES 403e'!$A2746&lt;&gt;"",MONTH('SUIVI VENTES 403e'!$G2746),""),"")</f>
        <v/>
      </c>
    </row>
    <row r="2761" spans="3:9" x14ac:dyDescent="0.25">
      <c r="C2761" t="str">
        <f>IFERROR(IF('SUIVI VENTES 403e'!$A2747&lt;&gt;"",ROUND($B2761/$A2761,2),""),"")</f>
        <v/>
      </c>
      <c r="F2761" t="str">
        <f>IFERROR(IF('SUIVI VENTES 403e'!$A2747&lt;&gt;"",ROUND((($C2761/1.2)-$E2761),2),""),"")</f>
        <v/>
      </c>
      <c r="G2761" t="str">
        <f>IFERROR(IF('SUIVI VENTES 403e'!$A2747&lt;&gt;"",ROUND($F2761*$A2761,2),""),"")</f>
        <v/>
      </c>
      <c r="H2761" t="str">
        <f>IFERROR(IF('SUIVI VENTES 403e'!$A2747&lt;&gt;"",YEAR('SUIVI VENTES 403e'!$G2747),""),"")</f>
        <v/>
      </c>
      <c r="I2761" t="str">
        <f>IFERROR(IF('SUIVI VENTES 403e'!$A2747&lt;&gt;"",MONTH('SUIVI VENTES 403e'!$G2747),""),"")</f>
        <v/>
      </c>
    </row>
    <row r="2762" spans="3:9" x14ac:dyDescent="0.25">
      <c r="C2762" t="str">
        <f>IFERROR(IF('SUIVI VENTES 403e'!$A2748&lt;&gt;"",ROUND($B2762/$A2762,2),""),"")</f>
        <v/>
      </c>
      <c r="F2762" t="str">
        <f>IFERROR(IF('SUIVI VENTES 403e'!$A2748&lt;&gt;"",ROUND((($C2762/1.2)-$E2762),2),""),"")</f>
        <v/>
      </c>
      <c r="G2762" t="str">
        <f>IFERROR(IF('SUIVI VENTES 403e'!$A2748&lt;&gt;"",ROUND($F2762*$A2762,2),""),"")</f>
        <v/>
      </c>
      <c r="H2762" t="str">
        <f>IFERROR(IF('SUIVI VENTES 403e'!$A2748&lt;&gt;"",YEAR('SUIVI VENTES 403e'!$G2748),""),"")</f>
        <v/>
      </c>
      <c r="I2762" t="str">
        <f>IFERROR(IF('SUIVI VENTES 403e'!$A2748&lt;&gt;"",MONTH('SUIVI VENTES 403e'!$G2748),""),"")</f>
        <v/>
      </c>
    </row>
    <row r="2763" spans="3:9" x14ac:dyDescent="0.25">
      <c r="C2763" t="str">
        <f>IFERROR(IF('SUIVI VENTES 403e'!$A2749&lt;&gt;"",ROUND($B2763/$A2763,2),""),"")</f>
        <v/>
      </c>
      <c r="F2763" t="str">
        <f>IFERROR(IF('SUIVI VENTES 403e'!$A2749&lt;&gt;"",ROUND((($C2763/1.2)-$E2763),2),""),"")</f>
        <v/>
      </c>
      <c r="G2763" t="str">
        <f>IFERROR(IF('SUIVI VENTES 403e'!$A2749&lt;&gt;"",ROUND($F2763*$A2763,2),""),"")</f>
        <v/>
      </c>
      <c r="H2763" t="str">
        <f>IFERROR(IF('SUIVI VENTES 403e'!$A2749&lt;&gt;"",YEAR('SUIVI VENTES 403e'!$G2749),""),"")</f>
        <v/>
      </c>
      <c r="I2763" t="str">
        <f>IFERROR(IF('SUIVI VENTES 403e'!$A2749&lt;&gt;"",MONTH('SUIVI VENTES 403e'!$G2749),""),"")</f>
        <v/>
      </c>
    </row>
    <row r="2764" spans="3:9" x14ac:dyDescent="0.25">
      <c r="C2764" t="str">
        <f>IFERROR(IF('SUIVI VENTES 403e'!$A2750&lt;&gt;"",ROUND($B2764/$A2764,2),""),"")</f>
        <v/>
      </c>
      <c r="F2764" t="str">
        <f>IFERROR(IF('SUIVI VENTES 403e'!$A2750&lt;&gt;"",ROUND((($C2764/1.2)-$E2764),2),""),"")</f>
        <v/>
      </c>
      <c r="G2764" t="str">
        <f>IFERROR(IF('SUIVI VENTES 403e'!$A2750&lt;&gt;"",ROUND($F2764*$A2764,2),""),"")</f>
        <v/>
      </c>
      <c r="H2764" t="str">
        <f>IFERROR(IF('SUIVI VENTES 403e'!$A2750&lt;&gt;"",YEAR('SUIVI VENTES 403e'!$G2750),""),"")</f>
        <v/>
      </c>
      <c r="I2764" t="str">
        <f>IFERROR(IF('SUIVI VENTES 403e'!$A2750&lt;&gt;"",MONTH('SUIVI VENTES 403e'!$G2750),""),"")</f>
        <v/>
      </c>
    </row>
    <row r="2765" spans="3:9" x14ac:dyDescent="0.25">
      <c r="C2765" t="str">
        <f>IFERROR(IF('SUIVI VENTES 403e'!$A2751&lt;&gt;"",ROUND($B2765/$A2765,2),""),"")</f>
        <v/>
      </c>
      <c r="F2765" t="str">
        <f>IFERROR(IF('SUIVI VENTES 403e'!$A2751&lt;&gt;"",ROUND((($C2765/1.2)-$E2765),2),""),"")</f>
        <v/>
      </c>
      <c r="G2765" t="str">
        <f>IFERROR(IF('SUIVI VENTES 403e'!$A2751&lt;&gt;"",ROUND($F2765*$A2765,2),""),"")</f>
        <v/>
      </c>
      <c r="H2765" t="str">
        <f>IFERROR(IF('SUIVI VENTES 403e'!$A2751&lt;&gt;"",YEAR('SUIVI VENTES 403e'!$G2751),""),"")</f>
        <v/>
      </c>
      <c r="I2765" t="str">
        <f>IFERROR(IF('SUIVI VENTES 403e'!$A2751&lt;&gt;"",MONTH('SUIVI VENTES 403e'!$G2751),""),"")</f>
        <v/>
      </c>
    </row>
    <row r="2766" spans="3:9" x14ac:dyDescent="0.25">
      <c r="C2766" t="str">
        <f>IFERROR(IF('SUIVI VENTES 403e'!$A2752&lt;&gt;"",ROUND($B2766/$A2766,2),""),"")</f>
        <v/>
      </c>
      <c r="F2766" t="str">
        <f>IFERROR(IF('SUIVI VENTES 403e'!$A2752&lt;&gt;"",ROUND((($C2766/1.2)-$E2766),2),""),"")</f>
        <v/>
      </c>
      <c r="G2766" t="str">
        <f>IFERROR(IF('SUIVI VENTES 403e'!$A2752&lt;&gt;"",ROUND($F2766*$A2766,2),""),"")</f>
        <v/>
      </c>
      <c r="H2766" t="str">
        <f>IFERROR(IF('SUIVI VENTES 403e'!$A2752&lt;&gt;"",YEAR('SUIVI VENTES 403e'!$G2752),""),"")</f>
        <v/>
      </c>
      <c r="I2766" t="str">
        <f>IFERROR(IF('SUIVI VENTES 403e'!$A2752&lt;&gt;"",MONTH('SUIVI VENTES 403e'!$G2752),""),"")</f>
        <v/>
      </c>
    </row>
    <row r="2767" spans="3:9" x14ac:dyDescent="0.25">
      <c r="C2767" t="str">
        <f>IFERROR(IF('SUIVI VENTES 403e'!$A2753&lt;&gt;"",ROUND($B2767/$A2767,2),""),"")</f>
        <v/>
      </c>
      <c r="F2767" t="str">
        <f>IFERROR(IF('SUIVI VENTES 403e'!$A2753&lt;&gt;"",ROUND((($C2767/1.2)-$E2767),2),""),"")</f>
        <v/>
      </c>
      <c r="G2767" t="str">
        <f>IFERROR(IF('SUIVI VENTES 403e'!$A2753&lt;&gt;"",ROUND($F2767*$A2767,2),""),"")</f>
        <v/>
      </c>
      <c r="H2767" t="str">
        <f>IFERROR(IF('SUIVI VENTES 403e'!$A2753&lt;&gt;"",YEAR('SUIVI VENTES 403e'!$G2753),""),"")</f>
        <v/>
      </c>
      <c r="I2767" t="str">
        <f>IFERROR(IF('SUIVI VENTES 403e'!$A2753&lt;&gt;"",MONTH('SUIVI VENTES 403e'!$G2753),""),"")</f>
        <v/>
      </c>
    </row>
    <row r="2768" spans="3:9" x14ac:dyDescent="0.25">
      <c r="C2768" t="str">
        <f>IFERROR(IF('SUIVI VENTES 403e'!$A2754&lt;&gt;"",ROUND($B2768/$A2768,2),""),"")</f>
        <v/>
      </c>
      <c r="F2768" t="str">
        <f>IFERROR(IF('SUIVI VENTES 403e'!$A2754&lt;&gt;"",ROUND((($C2768/1.2)-$E2768),2),""),"")</f>
        <v/>
      </c>
      <c r="G2768" t="str">
        <f>IFERROR(IF('SUIVI VENTES 403e'!$A2754&lt;&gt;"",ROUND($F2768*$A2768,2),""),"")</f>
        <v/>
      </c>
      <c r="H2768" t="str">
        <f>IFERROR(IF('SUIVI VENTES 403e'!$A2754&lt;&gt;"",YEAR('SUIVI VENTES 403e'!$G2754),""),"")</f>
        <v/>
      </c>
      <c r="I2768" t="str">
        <f>IFERROR(IF('SUIVI VENTES 403e'!$A2754&lt;&gt;"",MONTH('SUIVI VENTES 403e'!$G2754),""),"")</f>
        <v/>
      </c>
    </row>
    <row r="2769" spans="3:9" x14ac:dyDescent="0.25">
      <c r="C2769" t="str">
        <f>IFERROR(IF('SUIVI VENTES 403e'!$A2755&lt;&gt;"",ROUND($B2769/$A2769,2),""),"")</f>
        <v/>
      </c>
      <c r="F2769" t="str">
        <f>IFERROR(IF('SUIVI VENTES 403e'!$A2755&lt;&gt;"",ROUND((($C2769/1.2)-$E2769),2),""),"")</f>
        <v/>
      </c>
      <c r="G2769" t="str">
        <f>IFERROR(IF('SUIVI VENTES 403e'!$A2755&lt;&gt;"",ROUND($F2769*$A2769,2),""),"")</f>
        <v/>
      </c>
      <c r="H2769" t="str">
        <f>IFERROR(IF('SUIVI VENTES 403e'!$A2755&lt;&gt;"",YEAR('SUIVI VENTES 403e'!$G2755),""),"")</f>
        <v/>
      </c>
      <c r="I2769" t="str">
        <f>IFERROR(IF('SUIVI VENTES 403e'!$A2755&lt;&gt;"",MONTH('SUIVI VENTES 403e'!$G2755),""),"")</f>
        <v/>
      </c>
    </row>
    <row r="2770" spans="3:9" x14ac:dyDescent="0.25">
      <c r="C2770" t="str">
        <f>IFERROR(IF('SUIVI VENTES 403e'!$A2756&lt;&gt;"",ROUND($B2770/$A2770,2),""),"")</f>
        <v/>
      </c>
      <c r="F2770" t="str">
        <f>IFERROR(IF('SUIVI VENTES 403e'!$A2756&lt;&gt;"",ROUND((($C2770/1.2)-$E2770),2),""),"")</f>
        <v/>
      </c>
      <c r="G2770" t="str">
        <f>IFERROR(IF('SUIVI VENTES 403e'!$A2756&lt;&gt;"",ROUND($F2770*$A2770,2),""),"")</f>
        <v/>
      </c>
      <c r="H2770" t="str">
        <f>IFERROR(IF('SUIVI VENTES 403e'!$A2756&lt;&gt;"",YEAR('SUIVI VENTES 403e'!$G2756),""),"")</f>
        <v/>
      </c>
      <c r="I2770" t="str">
        <f>IFERROR(IF('SUIVI VENTES 403e'!$A2756&lt;&gt;"",MONTH('SUIVI VENTES 403e'!$G2756),""),"")</f>
        <v/>
      </c>
    </row>
    <row r="2771" spans="3:9" x14ac:dyDescent="0.25">
      <c r="C2771" t="str">
        <f>IFERROR(IF('SUIVI VENTES 403e'!$A2757&lt;&gt;"",ROUND($B2771/$A2771,2),""),"")</f>
        <v/>
      </c>
      <c r="F2771" t="str">
        <f>IFERROR(IF('SUIVI VENTES 403e'!$A2757&lt;&gt;"",ROUND((($C2771/1.2)-$E2771),2),""),"")</f>
        <v/>
      </c>
      <c r="G2771" t="str">
        <f>IFERROR(IF('SUIVI VENTES 403e'!$A2757&lt;&gt;"",ROUND($F2771*$A2771,2),""),"")</f>
        <v/>
      </c>
      <c r="H2771" t="str">
        <f>IFERROR(IF('SUIVI VENTES 403e'!$A2757&lt;&gt;"",YEAR('SUIVI VENTES 403e'!$G2757),""),"")</f>
        <v/>
      </c>
      <c r="I2771" t="str">
        <f>IFERROR(IF('SUIVI VENTES 403e'!$A2757&lt;&gt;"",MONTH('SUIVI VENTES 403e'!$G2757),""),"")</f>
        <v/>
      </c>
    </row>
    <row r="2772" spans="3:9" x14ac:dyDescent="0.25">
      <c r="C2772" t="str">
        <f>IFERROR(IF('SUIVI VENTES 403e'!$A2758&lt;&gt;"",ROUND($B2772/$A2772,2),""),"")</f>
        <v/>
      </c>
      <c r="F2772" t="str">
        <f>IFERROR(IF('SUIVI VENTES 403e'!$A2758&lt;&gt;"",ROUND((($C2772/1.2)-$E2772),2),""),"")</f>
        <v/>
      </c>
      <c r="G2772" t="str">
        <f>IFERROR(IF('SUIVI VENTES 403e'!$A2758&lt;&gt;"",ROUND($F2772*$A2772,2),""),"")</f>
        <v/>
      </c>
      <c r="H2772" t="str">
        <f>IFERROR(IF('SUIVI VENTES 403e'!$A2758&lt;&gt;"",YEAR('SUIVI VENTES 403e'!$G2758),""),"")</f>
        <v/>
      </c>
      <c r="I2772" t="str">
        <f>IFERROR(IF('SUIVI VENTES 403e'!$A2758&lt;&gt;"",MONTH('SUIVI VENTES 403e'!$G2758),""),"")</f>
        <v/>
      </c>
    </row>
    <row r="2773" spans="3:9" x14ac:dyDescent="0.25">
      <c r="C2773" t="str">
        <f>IFERROR(IF('SUIVI VENTES 403e'!$A2759&lt;&gt;"",ROUND($B2773/$A2773,2),""),"")</f>
        <v/>
      </c>
      <c r="F2773" t="str">
        <f>IFERROR(IF('SUIVI VENTES 403e'!$A2759&lt;&gt;"",ROUND((($C2773/1.2)-$E2773),2),""),"")</f>
        <v/>
      </c>
      <c r="G2773" t="str">
        <f>IFERROR(IF('SUIVI VENTES 403e'!$A2759&lt;&gt;"",ROUND($F2773*$A2773,2),""),"")</f>
        <v/>
      </c>
      <c r="H2773" t="str">
        <f>IFERROR(IF('SUIVI VENTES 403e'!$A2759&lt;&gt;"",YEAR('SUIVI VENTES 403e'!$G2759),""),"")</f>
        <v/>
      </c>
      <c r="I2773" t="str">
        <f>IFERROR(IF('SUIVI VENTES 403e'!$A2759&lt;&gt;"",MONTH('SUIVI VENTES 403e'!$G2759),""),"")</f>
        <v/>
      </c>
    </row>
    <row r="2774" spans="3:9" x14ac:dyDescent="0.25">
      <c r="C2774" t="str">
        <f>IFERROR(IF('SUIVI VENTES 403e'!$A2760&lt;&gt;"",ROUND($B2774/$A2774,2),""),"")</f>
        <v/>
      </c>
      <c r="F2774" t="str">
        <f>IFERROR(IF('SUIVI VENTES 403e'!$A2760&lt;&gt;"",ROUND((($C2774/1.2)-$E2774),2),""),"")</f>
        <v/>
      </c>
      <c r="G2774" t="str">
        <f>IFERROR(IF('SUIVI VENTES 403e'!$A2760&lt;&gt;"",ROUND($F2774*$A2774,2),""),"")</f>
        <v/>
      </c>
      <c r="H2774" t="str">
        <f>IFERROR(IF('SUIVI VENTES 403e'!$A2760&lt;&gt;"",YEAR('SUIVI VENTES 403e'!$G2760),""),"")</f>
        <v/>
      </c>
      <c r="I2774" t="str">
        <f>IFERROR(IF('SUIVI VENTES 403e'!$A2760&lt;&gt;"",MONTH('SUIVI VENTES 403e'!$G2760),""),"")</f>
        <v/>
      </c>
    </row>
    <row r="2775" spans="3:9" x14ac:dyDescent="0.25">
      <c r="C2775" t="str">
        <f>IFERROR(IF('SUIVI VENTES 403e'!$A2761&lt;&gt;"",ROUND($B2775/$A2775,2),""),"")</f>
        <v/>
      </c>
      <c r="F2775" t="str">
        <f>IFERROR(IF('SUIVI VENTES 403e'!$A2761&lt;&gt;"",ROUND((($C2775/1.2)-$E2775),2),""),"")</f>
        <v/>
      </c>
      <c r="G2775" t="str">
        <f>IFERROR(IF('SUIVI VENTES 403e'!$A2761&lt;&gt;"",ROUND($F2775*$A2775,2),""),"")</f>
        <v/>
      </c>
      <c r="H2775" t="str">
        <f>IFERROR(IF('SUIVI VENTES 403e'!$A2761&lt;&gt;"",YEAR('SUIVI VENTES 403e'!$G2761),""),"")</f>
        <v/>
      </c>
      <c r="I2775" t="str">
        <f>IFERROR(IF('SUIVI VENTES 403e'!$A2761&lt;&gt;"",MONTH('SUIVI VENTES 403e'!$G2761),""),"")</f>
        <v/>
      </c>
    </row>
    <row r="2776" spans="3:9" x14ac:dyDescent="0.25">
      <c r="C2776" t="str">
        <f>IFERROR(IF('SUIVI VENTES 403e'!$A2762&lt;&gt;"",ROUND($B2776/$A2776,2),""),"")</f>
        <v/>
      </c>
      <c r="F2776" t="str">
        <f>IFERROR(IF('SUIVI VENTES 403e'!$A2762&lt;&gt;"",ROUND((($C2776/1.2)-$E2776),2),""),"")</f>
        <v/>
      </c>
      <c r="G2776" t="str">
        <f>IFERROR(IF('SUIVI VENTES 403e'!$A2762&lt;&gt;"",ROUND($F2776*$A2776,2),""),"")</f>
        <v/>
      </c>
      <c r="H2776" t="str">
        <f>IFERROR(IF('SUIVI VENTES 403e'!$A2762&lt;&gt;"",YEAR('SUIVI VENTES 403e'!$G2762),""),"")</f>
        <v/>
      </c>
      <c r="I2776" t="str">
        <f>IFERROR(IF('SUIVI VENTES 403e'!$A2762&lt;&gt;"",MONTH('SUIVI VENTES 403e'!$G2762),""),"")</f>
        <v/>
      </c>
    </row>
    <row r="2777" spans="3:9" x14ac:dyDescent="0.25">
      <c r="C2777" t="str">
        <f>IFERROR(IF('SUIVI VENTES 403e'!$A2763&lt;&gt;"",ROUND($B2777/$A2777,2),""),"")</f>
        <v/>
      </c>
      <c r="F2777" t="str">
        <f>IFERROR(IF('SUIVI VENTES 403e'!$A2763&lt;&gt;"",ROUND((($C2777/1.2)-$E2777),2),""),"")</f>
        <v/>
      </c>
      <c r="G2777" t="str">
        <f>IFERROR(IF('SUIVI VENTES 403e'!$A2763&lt;&gt;"",ROUND($F2777*$A2777,2),""),"")</f>
        <v/>
      </c>
      <c r="H2777" t="str">
        <f>IFERROR(IF('SUIVI VENTES 403e'!$A2763&lt;&gt;"",YEAR('SUIVI VENTES 403e'!$G2763),""),"")</f>
        <v/>
      </c>
      <c r="I2777" t="str">
        <f>IFERROR(IF('SUIVI VENTES 403e'!$A2763&lt;&gt;"",MONTH('SUIVI VENTES 403e'!$G2763),""),"")</f>
        <v/>
      </c>
    </row>
    <row r="2778" spans="3:9" x14ac:dyDescent="0.25">
      <c r="C2778" t="str">
        <f>IFERROR(IF('SUIVI VENTES 403e'!$A2764&lt;&gt;"",ROUND($B2778/$A2778,2),""),"")</f>
        <v/>
      </c>
      <c r="F2778" t="str">
        <f>IFERROR(IF('SUIVI VENTES 403e'!$A2764&lt;&gt;"",ROUND((($C2778/1.2)-$E2778),2),""),"")</f>
        <v/>
      </c>
      <c r="G2778" t="str">
        <f>IFERROR(IF('SUIVI VENTES 403e'!$A2764&lt;&gt;"",ROUND($F2778*$A2778,2),""),"")</f>
        <v/>
      </c>
      <c r="H2778" t="str">
        <f>IFERROR(IF('SUIVI VENTES 403e'!$A2764&lt;&gt;"",YEAR('SUIVI VENTES 403e'!$G2764),""),"")</f>
        <v/>
      </c>
      <c r="I2778" t="str">
        <f>IFERROR(IF('SUIVI VENTES 403e'!$A2764&lt;&gt;"",MONTH('SUIVI VENTES 403e'!$G2764),""),"")</f>
        <v/>
      </c>
    </row>
    <row r="2779" spans="3:9" x14ac:dyDescent="0.25">
      <c r="C2779" t="str">
        <f>IFERROR(IF('SUIVI VENTES 403e'!$A2765&lt;&gt;"",ROUND($B2779/$A2779,2),""),"")</f>
        <v/>
      </c>
      <c r="F2779" t="str">
        <f>IFERROR(IF('SUIVI VENTES 403e'!$A2765&lt;&gt;"",ROUND((($C2779/1.2)-$E2779),2),""),"")</f>
        <v/>
      </c>
      <c r="G2779" t="str">
        <f>IFERROR(IF('SUIVI VENTES 403e'!$A2765&lt;&gt;"",ROUND($F2779*$A2779,2),""),"")</f>
        <v/>
      </c>
      <c r="H2779" t="str">
        <f>IFERROR(IF('SUIVI VENTES 403e'!$A2765&lt;&gt;"",YEAR('SUIVI VENTES 403e'!$G2765),""),"")</f>
        <v/>
      </c>
      <c r="I2779" t="str">
        <f>IFERROR(IF('SUIVI VENTES 403e'!$A2765&lt;&gt;"",MONTH('SUIVI VENTES 403e'!$G2765),""),"")</f>
        <v/>
      </c>
    </row>
    <row r="2780" spans="3:9" x14ac:dyDescent="0.25">
      <c r="C2780" t="str">
        <f>IFERROR(IF('SUIVI VENTES 403e'!$A2766&lt;&gt;"",ROUND($B2780/$A2780,2),""),"")</f>
        <v/>
      </c>
      <c r="F2780" t="str">
        <f>IFERROR(IF('SUIVI VENTES 403e'!$A2766&lt;&gt;"",ROUND((($C2780/1.2)-$E2780),2),""),"")</f>
        <v/>
      </c>
      <c r="G2780" t="str">
        <f>IFERROR(IF('SUIVI VENTES 403e'!$A2766&lt;&gt;"",ROUND($F2780*$A2780,2),""),"")</f>
        <v/>
      </c>
      <c r="H2780" t="str">
        <f>IFERROR(IF('SUIVI VENTES 403e'!$A2766&lt;&gt;"",YEAR('SUIVI VENTES 403e'!$G2766),""),"")</f>
        <v/>
      </c>
      <c r="I2780" t="str">
        <f>IFERROR(IF('SUIVI VENTES 403e'!$A2766&lt;&gt;"",MONTH('SUIVI VENTES 403e'!$G2766),""),"")</f>
        <v/>
      </c>
    </row>
    <row r="2781" spans="3:9" x14ac:dyDescent="0.25">
      <c r="C2781" t="str">
        <f>IFERROR(IF('SUIVI VENTES 403e'!$A2767&lt;&gt;"",ROUND($B2781/$A2781,2),""),"")</f>
        <v/>
      </c>
      <c r="F2781" t="str">
        <f>IFERROR(IF('SUIVI VENTES 403e'!$A2767&lt;&gt;"",ROUND((($C2781/1.2)-$E2781),2),""),"")</f>
        <v/>
      </c>
      <c r="G2781" t="str">
        <f>IFERROR(IF('SUIVI VENTES 403e'!$A2767&lt;&gt;"",ROUND($F2781*$A2781,2),""),"")</f>
        <v/>
      </c>
      <c r="H2781" t="str">
        <f>IFERROR(IF('SUIVI VENTES 403e'!$A2767&lt;&gt;"",YEAR('SUIVI VENTES 403e'!$G2767),""),"")</f>
        <v/>
      </c>
      <c r="I2781" t="str">
        <f>IFERROR(IF('SUIVI VENTES 403e'!$A2767&lt;&gt;"",MONTH('SUIVI VENTES 403e'!$G2767),""),"")</f>
        <v/>
      </c>
    </row>
    <row r="2782" spans="3:9" x14ac:dyDescent="0.25">
      <c r="C2782" t="str">
        <f>IFERROR(IF('SUIVI VENTES 403e'!$A2768&lt;&gt;"",ROUND($B2782/$A2782,2),""),"")</f>
        <v/>
      </c>
      <c r="F2782" t="str">
        <f>IFERROR(IF('SUIVI VENTES 403e'!$A2768&lt;&gt;"",ROUND((($C2782/1.2)-$E2782),2),""),"")</f>
        <v/>
      </c>
      <c r="G2782" t="str">
        <f>IFERROR(IF('SUIVI VENTES 403e'!$A2768&lt;&gt;"",ROUND($F2782*$A2782,2),""),"")</f>
        <v/>
      </c>
      <c r="H2782" t="str">
        <f>IFERROR(IF('SUIVI VENTES 403e'!$A2768&lt;&gt;"",YEAR('SUIVI VENTES 403e'!$G2768),""),"")</f>
        <v/>
      </c>
      <c r="I2782" t="str">
        <f>IFERROR(IF('SUIVI VENTES 403e'!$A2768&lt;&gt;"",MONTH('SUIVI VENTES 403e'!$G2768),""),"")</f>
        <v/>
      </c>
    </row>
    <row r="2783" spans="3:9" x14ac:dyDescent="0.25">
      <c r="C2783" t="str">
        <f>IFERROR(IF('SUIVI VENTES 403e'!$A2769&lt;&gt;"",ROUND($B2783/$A2783,2),""),"")</f>
        <v/>
      </c>
      <c r="F2783" t="str">
        <f>IFERROR(IF('SUIVI VENTES 403e'!$A2769&lt;&gt;"",ROUND((($C2783/1.2)-$E2783),2),""),"")</f>
        <v/>
      </c>
      <c r="G2783" t="str">
        <f>IFERROR(IF('SUIVI VENTES 403e'!$A2769&lt;&gt;"",ROUND($F2783*$A2783,2),""),"")</f>
        <v/>
      </c>
      <c r="H2783" t="str">
        <f>IFERROR(IF('SUIVI VENTES 403e'!$A2769&lt;&gt;"",YEAR('SUIVI VENTES 403e'!$G2769),""),"")</f>
        <v/>
      </c>
      <c r="I2783" t="str">
        <f>IFERROR(IF('SUIVI VENTES 403e'!$A2769&lt;&gt;"",MONTH('SUIVI VENTES 403e'!$G2769),""),"")</f>
        <v/>
      </c>
    </row>
    <row r="2784" spans="3:9" x14ac:dyDescent="0.25">
      <c r="C2784" t="str">
        <f>IFERROR(IF('SUIVI VENTES 403e'!$A2770&lt;&gt;"",ROUND($B2784/$A2784,2),""),"")</f>
        <v/>
      </c>
      <c r="F2784" t="str">
        <f>IFERROR(IF('SUIVI VENTES 403e'!$A2770&lt;&gt;"",ROUND((($C2784/1.2)-$E2784),2),""),"")</f>
        <v/>
      </c>
      <c r="G2784" t="str">
        <f>IFERROR(IF('SUIVI VENTES 403e'!$A2770&lt;&gt;"",ROUND($F2784*$A2784,2),""),"")</f>
        <v/>
      </c>
      <c r="H2784" t="str">
        <f>IFERROR(IF('SUIVI VENTES 403e'!$A2770&lt;&gt;"",YEAR('SUIVI VENTES 403e'!$G2770),""),"")</f>
        <v/>
      </c>
      <c r="I2784" t="str">
        <f>IFERROR(IF('SUIVI VENTES 403e'!$A2770&lt;&gt;"",MONTH('SUIVI VENTES 403e'!$G2770),""),"")</f>
        <v/>
      </c>
    </row>
    <row r="2785" spans="3:9" x14ac:dyDescent="0.25">
      <c r="C2785" t="str">
        <f>IFERROR(IF('SUIVI VENTES 403e'!$A2771&lt;&gt;"",ROUND($B2785/$A2785,2),""),"")</f>
        <v/>
      </c>
      <c r="F2785" t="str">
        <f>IFERROR(IF('SUIVI VENTES 403e'!$A2771&lt;&gt;"",ROUND((($C2785/1.2)-$E2785),2),""),"")</f>
        <v/>
      </c>
      <c r="G2785" t="str">
        <f>IFERROR(IF('SUIVI VENTES 403e'!$A2771&lt;&gt;"",ROUND($F2785*$A2785,2),""),"")</f>
        <v/>
      </c>
      <c r="H2785" t="str">
        <f>IFERROR(IF('SUIVI VENTES 403e'!$A2771&lt;&gt;"",YEAR('SUIVI VENTES 403e'!$G2771),""),"")</f>
        <v/>
      </c>
      <c r="I2785" t="str">
        <f>IFERROR(IF('SUIVI VENTES 403e'!$A2771&lt;&gt;"",MONTH('SUIVI VENTES 403e'!$G2771),""),"")</f>
        <v/>
      </c>
    </row>
    <row r="2786" spans="3:9" x14ac:dyDescent="0.25">
      <c r="C2786" t="str">
        <f>IFERROR(IF('SUIVI VENTES 403e'!$A2772&lt;&gt;"",ROUND($B2786/$A2786,2),""),"")</f>
        <v/>
      </c>
      <c r="F2786" t="str">
        <f>IFERROR(IF('SUIVI VENTES 403e'!$A2772&lt;&gt;"",ROUND((($C2786/1.2)-$E2786),2),""),"")</f>
        <v/>
      </c>
      <c r="G2786" t="str">
        <f>IFERROR(IF('SUIVI VENTES 403e'!$A2772&lt;&gt;"",ROUND($F2786*$A2786,2),""),"")</f>
        <v/>
      </c>
      <c r="H2786" t="str">
        <f>IFERROR(IF('SUIVI VENTES 403e'!$A2772&lt;&gt;"",YEAR('SUIVI VENTES 403e'!$G2772),""),"")</f>
        <v/>
      </c>
      <c r="I2786" t="str">
        <f>IFERROR(IF('SUIVI VENTES 403e'!$A2772&lt;&gt;"",MONTH('SUIVI VENTES 403e'!$G2772),""),"")</f>
        <v/>
      </c>
    </row>
    <row r="2787" spans="3:9" x14ac:dyDescent="0.25">
      <c r="C2787" t="str">
        <f>IFERROR(IF('SUIVI VENTES 403e'!$A2773&lt;&gt;"",ROUND($B2787/$A2787,2),""),"")</f>
        <v/>
      </c>
      <c r="F2787" t="str">
        <f>IFERROR(IF('SUIVI VENTES 403e'!$A2773&lt;&gt;"",ROUND((($C2787/1.2)-$E2787),2),""),"")</f>
        <v/>
      </c>
      <c r="G2787" t="str">
        <f>IFERROR(IF('SUIVI VENTES 403e'!$A2773&lt;&gt;"",ROUND($F2787*$A2787,2),""),"")</f>
        <v/>
      </c>
      <c r="H2787" t="str">
        <f>IFERROR(IF('SUIVI VENTES 403e'!$A2773&lt;&gt;"",YEAR('SUIVI VENTES 403e'!$G2773),""),"")</f>
        <v/>
      </c>
      <c r="I2787" t="str">
        <f>IFERROR(IF('SUIVI VENTES 403e'!$A2773&lt;&gt;"",MONTH('SUIVI VENTES 403e'!$G2773),""),"")</f>
        <v/>
      </c>
    </row>
    <row r="2788" spans="3:9" x14ac:dyDescent="0.25">
      <c r="C2788" t="str">
        <f>IFERROR(IF('SUIVI VENTES 403e'!$A2774&lt;&gt;"",ROUND($B2788/$A2788,2),""),"")</f>
        <v/>
      </c>
      <c r="F2788" t="str">
        <f>IFERROR(IF('SUIVI VENTES 403e'!$A2774&lt;&gt;"",ROUND((($C2788/1.2)-$E2788),2),""),"")</f>
        <v/>
      </c>
      <c r="G2788" t="str">
        <f>IFERROR(IF('SUIVI VENTES 403e'!$A2774&lt;&gt;"",ROUND($F2788*$A2788,2),""),"")</f>
        <v/>
      </c>
      <c r="H2788" t="str">
        <f>IFERROR(IF('SUIVI VENTES 403e'!$A2774&lt;&gt;"",YEAR('SUIVI VENTES 403e'!$G2774),""),"")</f>
        <v/>
      </c>
      <c r="I2788" t="str">
        <f>IFERROR(IF('SUIVI VENTES 403e'!$A2774&lt;&gt;"",MONTH('SUIVI VENTES 403e'!$G2774),""),"")</f>
        <v/>
      </c>
    </row>
    <row r="2789" spans="3:9" x14ac:dyDescent="0.25">
      <c r="C2789" t="str">
        <f>IFERROR(IF('SUIVI VENTES 403e'!$A2775&lt;&gt;"",ROUND($B2789/$A2789,2),""),"")</f>
        <v/>
      </c>
      <c r="F2789" t="str">
        <f>IFERROR(IF('SUIVI VENTES 403e'!$A2775&lt;&gt;"",ROUND((($C2789/1.2)-$E2789),2),""),"")</f>
        <v/>
      </c>
      <c r="G2789" t="str">
        <f>IFERROR(IF('SUIVI VENTES 403e'!$A2775&lt;&gt;"",ROUND($F2789*$A2789,2),""),"")</f>
        <v/>
      </c>
      <c r="H2789" t="str">
        <f>IFERROR(IF('SUIVI VENTES 403e'!$A2775&lt;&gt;"",YEAR('SUIVI VENTES 403e'!$G2775),""),"")</f>
        <v/>
      </c>
      <c r="I2789" t="str">
        <f>IFERROR(IF('SUIVI VENTES 403e'!$A2775&lt;&gt;"",MONTH('SUIVI VENTES 403e'!$G2775),""),"")</f>
        <v/>
      </c>
    </row>
    <row r="2790" spans="3:9" x14ac:dyDescent="0.25">
      <c r="C2790" t="str">
        <f>IFERROR(IF('SUIVI VENTES 403e'!$A2776&lt;&gt;"",ROUND($B2790/$A2790,2),""),"")</f>
        <v/>
      </c>
      <c r="F2790" t="str">
        <f>IFERROR(IF('SUIVI VENTES 403e'!$A2776&lt;&gt;"",ROUND((($C2790/1.2)-$E2790),2),""),"")</f>
        <v/>
      </c>
      <c r="G2790" t="str">
        <f>IFERROR(IF('SUIVI VENTES 403e'!$A2776&lt;&gt;"",ROUND($F2790*$A2790,2),""),"")</f>
        <v/>
      </c>
      <c r="H2790" t="str">
        <f>IFERROR(IF('SUIVI VENTES 403e'!$A2776&lt;&gt;"",YEAR('SUIVI VENTES 403e'!$G2776),""),"")</f>
        <v/>
      </c>
      <c r="I2790" t="str">
        <f>IFERROR(IF('SUIVI VENTES 403e'!$A2776&lt;&gt;"",MONTH('SUIVI VENTES 403e'!$G2776),""),"")</f>
        <v/>
      </c>
    </row>
    <row r="2791" spans="3:9" x14ac:dyDescent="0.25">
      <c r="C2791" t="str">
        <f>IFERROR(IF('SUIVI VENTES 403e'!$A2777&lt;&gt;"",ROUND($B2791/$A2791,2),""),"")</f>
        <v/>
      </c>
      <c r="F2791" t="str">
        <f>IFERROR(IF('SUIVI VENTES 403e'!$A2777&lt;&gt;"",ROUND((($C2791/1.2)-$E2791),2),""),"")</f>
        <v/>
      </c>
      <c r="G2791" t="str">
        <f>IFERROR(IF('SUIVI VENTES 403e'!$A2777&lt;&gt;"",ROUND($F2791*$A2791,2),""),"")</f>
        <v/>
      </c>
      <c r="H2791" t="str">
        <f>IFERROR(IF('SUIVI VENTES 403e'!$A2777&lt;&gt;"",YEAR('SUIVI VENTES 403e'!$G2777),""),"")</f>
        <v/>
      </c>
      <c r="I2791" t="str">
        <f>IFERROR(IF('SUIVI VENTES 403e'!$A2777&lt;&gt;"",MONTH('SUIVI VENTES 403e'!$G2777),""),"")</f>
        <v/>
      </c>
    </row>
    <row r="2792" spans="3:9" x14ac:dyDescent="0.25">
      <c r="C2792" t="str">
        <f>IFERROR(IF('SUIVI VENTES 403e'!$A2778&lt;&gt;"",ROUND($B2792/$A2792,2),""),"")</f>
        <v/>
      </c>
      <c r="F2792" t="str">
        <f>IFERROR(IF('SUIVI VENTES 403e'!$A2778&lt;&gt;"",ROUND((($C2792/1.2)-$E2792),2),""),"")</f>
        <v/>
      </c>
      <c r="G2792" t="str">
        <f>IFERROR(IF('SUIVI VENTES 403e'!$A2778&lt;&gt;"",ROUND($F2792*$A2792,2),""),"")</f>
        <v/>
      </c>
      <c r="H2792" t="str">
        <f>IFERROR(IF('SUIVI VENTES 403e'!$A2778&lt;&gt;"",YEAR('SUIVI VENTES 403e'!$G2778),""),"")</f>
        <v/>
      </c>
      <c r="I2792" t="str">
        <f>IFERROR(IF('SUIVI VENTES 403e'!$A2778&lt;&gt;"",MONTH('SUIVI VENTES 403e'!$G2778),""),"")</f>
        <v/>
      </c>
    </row>
    <row r="2793" spans="3:9" x14ac:dyDescent="0.25">
      <c r="C2793" t="str">
        <f>IFERROR(IF('SUIVI VENTES 403e'!$A2779&lt;&gt;"",ROUND($B2793/$A2793,2),""),"")</f>
        <v/>
      </c>
      <c r="F2793" t="str">
        <f>IFERROR(IF('SUIVI VENTES 403e'!$A2779&lt;&gt;"",ROUND((($C2793/1.2)-$E2793),2),""),"")</f>
        <v/>
      </c>
      <c r="G2793" t="str">
        <f>IFERROR(IF('SUIVI VENTES 403e'!$A2779&lt;&gt;"",ROUND($F2793*$A2793,2),""),"")</f>
        <v/>
      </c>
      <c r="H2793" t="str">
        <f>IFERROR(IF('SUIVI VENTES 403e'!$A2779&lt;&gt;"",YEAR('SUIVI VENTES 403e'!$G2779),""),"")</f>
        <v/>
      </c>
      <c r="I2793" t="str">
        <f>IFERROR(IF('SUIVI VENTES 403e'!$A2779&lt;&gt;"",MONTH('SUIVI VENTES 403e'!$G2779),""),"")</f>
        <v/>
      </c>
    </row>
    <row r="2794" spans="3:9" x14ac:dyDescent="0.25">
      <c r="C2794" t="str">
        <f>IFERROR(IF('SUIVI VENTES 403e'!$A2780&lt;&gt;"",ROUND($B2794/$A2794,2),""),"")</f>
        <v/>
      </c>
      <c r="F2794" t="str">
        <f>IFERROR(IF('SUIVI VENTES 403e'!$A2780&lt;&gt;"",ROUND((($C2794/1.2)-$E2794),2),""),"")</f>
        <v/>
      </c>
      <c r="G2794" t="str">
        <f>IFERROR(IF('SUIVI VENTES 403e'!$A2780&lt;&gt;"",ROUND($F2794*$A2794,2),""),"")</f>
        <v/>
      </c>
      <c r="H2794" t="str">
        <f>IFERROR(IF('SUIVI VENTES 403e'!$A2780&lt;&gt;"",YEAR('SUIVI VENTES 403e'!$G2780),""),"")</f>
        <v/>
      </c>
      <c r="I2794" t="str">
        <f>IFERROR(IF('SUIVI VENTES 403e'!$A2780&lt;&gt;"",MONTH('SUIVI VENTES 403e'!$G2780),""),"")</f>
        <v/>
      </c>
    </row>
    <row r="2795" spans="3:9" x14ac:dyDescent="0.25">
      <c r="C2795" t="str">
        <f>IFERROR(IF('SUIVI VENTES 403e'!$A2781&lt;&gt;"",ROUND($B2795/$A2795,2),""),"")</f>
        <v/>
      </c>
      <c r="F2795" t="str">
        <f>IFERROR(IF('SUIVI VENTES 403e'!$A2781&lt;&gt;"",ROUND((($C2795/1.2)-$E2795),2),""),"")</f>
        <v/>
      </c>
      <c r="G2795" t="str">
        <f>IFERROR(IF('SUIVI VENTES 403e'!$A2781&lt;&gt;"",ROUND($F2795*$A2795,2),""),"")</f>
        <v/>
      </c>
      <c r="H2795" t="str">
        <f>IFERROR(IF('SUIVI VENTES 403e'!$A2781&lt;&gt;"",YEAR('SUIVI VENTES 403e'!$G2781),""),"")</f>
        <v/>
      </c>
      <c r="I2795" t="str">
        <f>IFERROR(IF('SUIVI VENTES 403e'!$A2781&lt;&gt;"",MONTH('SUIVI VENTES 403e'!$G2781),""),"")</f>
        <v/>
      </c>
    </row>
    <row r="2796" spans="3:9" x14ac:dyDescent="0.25">
      <c r="C2796" t="str">
        <f>IFERROR(IF('SUIVI VENTES 403e'!$A2782&lt;&gt;"",ROUND($B2796/$A2796,2),""),"")</f>
        <v/>
      </c>
      <c r="F2796" t="str">
        <f>IFERROR(IF('SUIVI VENTES 403e'!$A2782&lt;&gt;"",ROUND((($C2796/1.2)-$E2796),2),""),"")</f>
        <v/>
      </c>
      <c r="G2796" t="str">
        <f>IFERROR(IF('SUIVI VENTES 403e'!$A2782&lt;&gt;"",ROUND($F2796*$A2796,2),""),"")</f>
        <v/>
      </c>
      <c r="H2796" t="str">
        <f>IFERROR(IF('SUIVI VENTES 403e'!$A2782&lt;&gt;"",YEAR('SUIVI VENTES 403e'!$G2782),""),"")</f>
        <v/>
      </c>
      <c r="I2796" t="str">
        <f>IFERROR(IF('SUIVI VENTES 403e'!$A2782&lt;&gt;"",MONTH('SUIVI VENTES 403e'!$G2782),""),"")</f>
        <v/>
      </c>
    </row>
    <row r="2797" spans="3:9" x14ac:dyDescent="0.25">
      <c r="C2797" t="str">
        <f>IFERROR(IF('SUIVI VENTES 403e'!$A2783&lt;&gt;"",ROUND($B2797/$A2797,2),""),"")</f>
        <v/>
      </c>
      <c r="F2797" t="str">
        <f>IFERROR(IF('SUIVI VENTES 403e'!$A2783&lt;&gt;"",ROUND((($C2797/1.2)-$E2797),2),""),"")</f>
        <v/>
      </c>
      <c r="G2797" t="str">
        <f>IFERROR(IF('SUIVI VENTES 403e'!$A2783&lt;&gt;"",ROUND($F2797*$A2797,2),""),"")</f>
        <v/>
      </c>
      <c r="H2797" t="str">
        <f>IFERROR(IF('SUIVI VENTES 403e'!$A2783&lt;&gt;"",YEAR('SUIVI VENTES 403e'!$G2783),""),"")</f>
        <v/>
      </c>
      <c r="I2797" t="str">
        <f>IFERROR(IF('SUIVI VENTES 403e'!$A2783&lt;&gt;"",MONTH('SUIVI VENTES 403e'!$G2783),""),"")</f>
        <v/>
      </c>
    </row>
    <row r="2798" spans="3:9" x14ac:dyDescent="0.25">
      <c r="C2798" t="str">
        <f>IFERROR(IF('SUIVI VENTES 403e'!$A2784&lt;&gt;"",ROUND($B2798/$A2798,2),""),"")</f>
        <v/>
      </c>
      <c r="F2798" t="str">
        <f>IFERROR(IF('SUIVI VENTES 403e'!$A2784&lt;&gt;"",ROUND((($C2798/1.2)-$E2798),2),""),"")</f>
        <v/>
      </c>
      <c r="G2798" t="str">
        <f>IFERROR(IF('SUIVI VENTES 403e'!$A2784&lt;&gt;"",ROUND($F2798*$A2798,2),""),"")</f>
        <v/>
      </c>
      <c r="H2798" t="str">
        <f>IFERROR(IF('SUIVI VENTES 403e'!$A2784&lt;&gt;"",YEAR('SUIVI VENTES 403e'!$G2784),""),"")</f>
        <v/>
      </c>
      <c r="I2798" t="str">
        <f>IFERROR(IF('SUIVI VENTES 403e'!$A2784&lt;&gt;"",MONTH('SUIVI VENTES 403e'!$G2784),""),"")</f>
        <v/>
      </c>
    </row>
    <row r="2799" spans="3:9" x14ac:dyDescent="0.25">
      <c r="C2799" t="str">
        <f>IFERROR(IF('SUIVI VENTES 403e'!$A2785&lt;&gt;"",ROUND($B2799/$A2799,2),""),"")</f>
        <v/>
      </c>
      <c r="F2799" t="str">
        <f>IFERROR(IF('SUIVI VENTES 403e'!$A2785&lt;&gt;"",ROUND((($C2799/1.2)-$E2799),2),""),"")</f>
        <v/>
      </c>
      <c r="G2799" t="str">
        <f>IFERROR(IF('SUIVI VENTES 403e'!$A2785&lt;&gt;"",ROUND($F2799*$A2799,2),""),"")</f>
        <v/>
      </c>
      <c r="H2799" t="str">
        <f>IFERROR(IF('SUIVI VENTES 403e'!$A2785&lt;&gt;"",YEAR('SUIVI VENTES 403e'!$G2785),""),"")</f>
        <v/>
      </c>
      <c r="I2799" t="str">
        <f>IFERROR(IF('SUIVI VENTES 403e'!$A2785&lt;&gt;"",MONTH('SUIVI VENTES 403e'!$G2785),""),"")</f>
        <v/>
      </c>
    </row>
    <row r="2800" spans="3:9" x14ac:dyDescent="0.25">
      <c r="C2800" t="str">
        <f>IFERROR(IF('SUIVI VENTES 403e'!$A2786&lt;&gt;"",ROUND($B2800/$A2800,2),""),"")</f>
        <v/>
      </c>
      <c r="F2800" t="str">
        <f>IFERROR(IF('SUIVI VENTES 403e'!$A2786&lt;&gt;"",ROUND((($C2800/1.2)-$E2800),2),""),"")</f>
        <v/>
      </c>
      <c r="G2800" t="str">
        <f>IFERROR(IF('SUIVI VENTES 403e'!$A2786&lt;&gt;"",ROUND($F2800*$A2800,2),""),"")</f>
        <v/>
      </c>
      <c r="H2800" t="str">
        <f>IFERROR(IF('SUIVI VENTES 403e'!$A2786&lt;&gt;"",YEAR('SUIVI VENTES 403e'!$G2786),""),"")</f>
        <v/>
      </c>
      <c r="I2800" t="str">
        <f>IFERROR(IF('SUIVI VENTES 403e'!$A2786&lt;&gt;"",MONTH('SUIVI VENTES 403e'!$G2786),""),"")</f>
        <v/>
      </c>
    </row>
    <row r="2801" spans="3:9" x14ac:dyDescent="0.25">
      <c r="C2801" t="str">
        <f>IFERROR(IF('SUIVI VENTES 403e'!$A2787&lt;&gt;"",ROUND($B2801/$A2801,2),""),"")</f>
        <v/>
      </c>
      <c r="F2801" t="str">
        <f>IFERROR(IF('SUIVI VENTES 403e'!$A2787&lt;&gt;"",ROUND((($C2801/1.2)-$E2801),2),""),"")</f>
        <v/>
      </c>
      <c r="G2801" t="str">
        <f>IFERROR(IF('SUIVI VENTES 403e'!$A2787&lt;&gt;"",ROUND($F2801*$A2801,2),""),"")</f>
        <v/>
      </c>
      <c r="H2801" t="str">
        <f>IFERROR(IF('SUIVI VENTES 403e'!$A2787&lt;&gt;"",YEAR('SUIVI VENTES 403e'!$G2787),""),"")</f>
        <v/>
      </c>
      <c r="I2801" t="str">
        <f>IFERROR(IF('SUIVI VENTES 403e'!$A2787&lt;&gt;"",MONTH('SUIVI VENTES 403e'!$G2787),""),"")</f>
        <v/>
      </c>
    </row>
    <row r="2802" spans="3:9" x14ac:dyDescent="0.25">
      <c r="C2802" t="str">
        <f>IFERROR(IF('SUIVI VENTES 403e'!$A2788&lt;&gt;"",ROUND($B2802/$A2802,2),""),"")</f>
        <v/>
      </c>
      <c r="F2802" t="str">
        <f>IFERROR(IF('SUIVI VENTES 403e'!$A2788&lt;&gt;"",ROUND((($C2802/1.2)-$E2802),2),""),"")</f>
        <v/>
      </c>
      <c r="G2802" t="str">
        <f>IFERROR(IF('SUIVI VENTES 403e'!$A2788&lt;&gt;"",ROUND($F2802*$A2802,2),""),"")</f>
        <v/>
      </c>
      <c r="H2802" t="str">
        <f>IFERROR(IF('SUIVI VENTES 403e'!$A2788&lt;&gt;"",YEAR('SUIVI VENTES 403e'!$G2788),""),"")</f>
        <v/>
      </c>
      <c r="I2802" t="str">
        <f>IFERROR(IF('SUIVI VENTES 403e'!$A2788&lt;&gt;"",MONTH('SUIVI VENTES 403e'!$G2788),""),"")</f>
        <v/>
      </c>
    </row>
    <row r="2803" spans="3:9" x14ac:dyDescent="0.25">
      <c r="C2803" t="str">
        <f>IFERROR(IF('SUIVI VENTES 403e'!$A2789&lt;&gt;"",ROUND($B2803/$A2803,2),""),"")</f>
        <v/>
      </c>
      <c r="F2803" t="str">
        <f>IFERROR(IF('SUIVI VENTES 403e'!$A2789&lt;&gt;"",ROUND((($C2803/1.2)-$E2803),2),""),"")</f>
        <v/>
      </c>
      <c r="G2803" t="str">
        <f>IFERROR(IF('SUIVI VENTES 403e'!$A2789&lt;&gt;"",ROUND($F2803*$A2803,2),""),"")</f>
        <v/>
      </c>
      <c r="H2803" t="str">
        <f>IFERROR(IF('SUIVI VENTES 403e'!$A2789&lt;&gt;"",YEAR('SUIVI VENTES 403e'!$G2789),""),"")</f>
        <v/>
      </c>
      <c r="I2803" t="str">
        <f>IFERROR(IF('SUIVI VENTES 403e'!$A2789&lt;&gt;"",MONTH('SUIVI VENTES 403e'!$G2789),""),"")</f>
        <v/>
      </c>
    </row>
    <row r="2804" spans="3:9" x14ac:dyDescent="0.25">
      <c r="C2804" t="str">
        <f>IFERROR(IF('SUIVI VENTES 403e'!$A2790&lt;&gt;"",ROUND($B2804/$A2804,2),""),"")</f>
        <v/>
      </c>
      <c r="F2804" t="str">
        <f>IFERROR(IF('SUIVI VENTES 403e'!$A2790&lt;&gt;"",ROUND((($C2804/1.2)-$E2804),2),""),"")</f>
        <v/>
      </c>
      <c r="G2804" t="str">
        <f>IFERROR(IF('SUIVI VENTES 403e'!$A2790&lt;&gt;"",ROUND($F2804*$A2804,2),""),"")</f>
        <v/>
      </c>
      <c r="H2804" t="str">
        <f>IFERROR(IF('SUIVI VENTES 403e'!$A2790&lt;&gt;"",YEAR('SUIVI VENTES 403e'!$G2790),""),"")</f>
        <v/>
      </c>
      <c r="I2804" t="str">
        <f>IFERROR(IF('SUIVI VENTES 403e'!$A2790&lt;&gt;"",MONTH('SUIVI VENTES 403e'!$G2790),""),"")</f>
        <v/>
      </c>
    </row>
    <row r="2805" spans="3:9" x14ac:dyDescent="0.25">
      <c r="C2805" t="str">
        <f>IFERROR(IF('SUIVI VENTES 403e'!$A2791&lt;&gt;"",ROUND($B2805/$A2805,2),""),"")</f>
        <v/>
      </c>
      <c r="F2805" t="str">
        <f>IFERROR(IF('SUIVI VENTES 403e'!$A2791&lt;&gt;"",ROUND((($C2805/1.2)-$E2805),2),""),"")</f>
        <v/>
      </c>
      <c r="G2805" t="str">
        <f>IFERROR(IF('SUIVI VENTES 403e'!$A2791&lt;&gt;"",ROUND($F2805*$A2805,2),""),"")</f>
        <v/>
      </c>
      <c r="H2805" t="str">
        <f>IFERROR(IF('SUIVI VENTES 403e'!$A2791&lt;&gt;"",YEAR('SUIVI VENTES 403e'!$G2791),""),"")</f>
        <v/>
      </c>
      <c r="I2805" t="str">
        <f>IFERROR(IF('SUIVI VENTES 403e'!$A2791&lt;&gt;"",MONTH('SUIVI VENTES 403e'!$G2791),""),"")</f>
        <v/>
      </c>
    </row>
    <row r="2806" spans="3:9" x14ac:dyDescent="0.25">
      <c r="C2806" t="str">
        <f>IFERROR(IF('SUIVI VENTES 403e'!$A2792&lt;&gt;"",ROUND($B2806/$A2806,2),""),"")</f>
        <v/>
      </c>
      <c r="F2806" t="str">
        <f>IFERROR(IF('SUIVI VENTES 403e'!$A2792&lt;&gt;"",ROUND((($C2806/1.2)-$E2806),2),""),"")</f>
        <v/>
      </c>
      <c r="G2806" t="str">
        <f>IFERROR(IF('SUIVI VENTES 403e'!$A2792&lt;&gt;"",ROUND($F2806*$A2806,2),""),"")</f>
        <v/>
      </c>
      <c r="H2806" t="str">
        <f>IFERROR(IF('SUIVI VENTES 403e'!$A2792&lt;&gt;"",YEAR('SUIVI VENTES 403e'!$G2792),""),"")</f>
        <v/>
      </c>
      <c r="I2806" t="str">
        <f>IFERROR(IF('SUIVI VENTES 403e'!$A2792&lt;&gt;"",MONTH('SUIVI VENTES 403e'!$G2792),""),"")</f>
        <v/>
      </c>
    </row>
    <row r="2807" spans="3:9" x14ac:dyDescent="0.25">
      <c r="C2807" t="str">
        <f>IFERROR(IF('SUIVI VENTES 403e'!$A2793&lt;&gt;"",ROUND($B2807/$A2807,2),""),"")</f>
        <v/>
      </c>
      <c r="F2807" t="str">
        <f>IFERROR(IF('SUIVI VENTES 403e'!$A2793&lt;&gt;"",ROUND((($C2807/1.2)-$E2807),2),""),"")</f>
        <v/>
      </c>
      <c r="G2807" t="str">
        <f>IFERROR(IF('SUIVI VENTES 403e'!$A2793&lt;&gt;"",ROUND($F2807*$A2807,2),""),"")</f>
        <v/>
      </c>
      <c r="H2807" t="str">
        <f>IFERROR(IF('SUIVI VENTES 403e'!$A2793&lt;&gt;"",YEAR('SUIVI VENTES 403e'!$G2793),""),"")</f>
        <v/>
      </c>
      <c r="I2807" t="str">
        <f>IFERROR(IF('SUIVI VENTES 403e'!$A2793&lt;&gt;"",MONTH('SUIVI VENTES 403e'!$G2793),""),"")</f>
        <v/>
      </c>
    </row>
    <row r="2808" spans="3:9" x14ac:dyDescent="0.25">
      <c r="C2808" t="str">
        <f>IFERROR(IF('SUIVI VENTES 403e'!$A2794&lt;&gt;"",ROUND($B2808/$A2808,2),""),"")</f>
        <v/>
      </c>
      <c r="F2808" t="str">
        <f>IFERROR(IF('SUIVI VENTES 403e'!$A2794&lt;&gt;"",ROUND((($C2808/1.2)-$E2808),2),""),"")</f>
        <v/>
      </c>
      <c r="G2808" t="str">
        <f>IFERROR(IF('SUIVI VENTES 403e'!$A2794&lt;&gt;"",ROUND($F2808*$A2808,2),""),"")</f>
        <v/>
      </c>
      <c r="H2808" t="str">
        <f>IFERROR(IF('SUIVI VENTES 403e'!$A2794&lt;&gt;"",YEAR('SUIVI VENTES 403e'!$G2794),""),"")</f>
        <v/>
      </c>
      <c r="I2808" t="str">
        <f>IFERROR(IF('SUIVI VENTES 403e'!$A2794&lt;&gt;"",MONTH('SUIVI VENTES 403e'!$G2794),""),"")</f>
        <v/>
      </c>
    </row>
    <row r="2809" spans="3:9" x14ac:dyDescent="0.25">
      <c r="C2809" t="str">
        <f>IFERROR(IF('SUIVI VENTES 403e'!$A2795&lt;&gt;"",ROUND($B2809/$A2809,2),""),"")</f>
        <v/>
      </c>
      <c r="F2809" t="str">
        <f>IFERROR(IF('SUIVI VENTES 403e'!$A2795&lt;&gt;"",ROUND((($C2809/1.2)-$E2809),2),""),"")</f>
        <v/>
      </c>
      <c r="G2809" t="str">
        <f>IFERROR(IF('SUIVI VENTES 403e'!$A2795&lt;&gt;"",ROUND($F2809*$A2809,2),""),"")</f>
        <v/>
      </c>
      <c r="H2809" t="str">
        <f>IFERROR(IF('SUIVI VENTES 403e'!$A2795&lt;&gt;"",YEAR('SUIVI VENTES 403e'!$G2795),""),"")</f>
        <v/>
      </c>
      <c r="I2809" t="str">
        <f>IFERROR(IF('SUIVI VENTES 403e'!$A2795&lt;&gt;"",MONTH('SUIVI VENTES 403e'!$G2795),""),"")</f>
        <v/>
      </c>
    </row>
    <row r="2810" spans="3:9" x14ac:dyDescent="0.25">
      <c r="C2810" t="str">
        <f>IFERROR(IF('SUIVI VENTES 403e'!$A2796&lt;&gt;"",ROUND($B2810/$A2810,2),""),"")</f>
        <v/>
      </c>
      <c r="F2810" t="str">
        <f>IFERROR(IF('SUIVI VENTES 403e'!$A2796&lt;&gt;"",ROUND((($C2810/1.2)-$E2810),2),""),"")</f>
        <v/>
      </c>
      <c r="G2810" t="str">
        <f>IFERROR(IF('SUIVI VENTES 403e'!$A2796&lt;&gt;"",ROUND($F2810*$A2810,2),""),"")</f>
        <v/>
      </c>
      <c r="H2810" t="str">
        <f>IFERROR(IF('SUIVI VENTES 403e'!$A2796&lt;&gt;"",YEAR('SUIVI VENTES 403e'!$G2796),""),"")</f>
        <v/>
      </c>
      <c r="I2810" t="str">
        <f>IFERROR(IF('SUIVI VENTES 403e'!$A2796&lt;&gt;"",MONTH('SUIVI VENTES 403e'!$G2796),""),"")</f>
        <v/>
      </c>
    </row>
    <row r="2811" spans="3:9" x14ac:dyDescent="0.25">
      <c r="C2811" t="str">
        <f>IFERROR(IF('SUIVI VENTES 403e'!$A2797&lt;&gt;"",ROUND($B2811/$A2811,2),""),"")</f>
        <v/>
      </c>
      <c r="F2811" t="str">
        <f>IFERROR(IF('SUIVI VENTES 403e'!$A2797&lt;&gt;"",ROUND((($C2811/1.2)-$E2811),2),""),"")</f>
        <v/>
      </c>
      <c r="G2811" t="str">
        <f>IFERROR(IF('SUIVI VENTES 403e'!$A2797&lt;&gt;"",ROUND($F2811*$A2811,2),""),"")</f>
        <v/>
      </c>
      <c r="H2811" t="str">
        <f>IFERROR(IF('SUIVI VENTES 403e'!$A2797&lt;&gt;"",YEAR('SUIVI VENTES 403e'!$G2797),""),"")</f>
        <v/>
      </c>
      <c r="I2811" t="str">
        <f>IFERROR(IF('SUIVI VENTES 403e'!$A2797&lt;&gt;"",MONTH('SUIVI VENTES 403e'!$G2797),""),"")</f>
        <v/>
      </c>
    </row>
    <row r="2812" spans="3:9" x14ac:dyDescent="0.25">
      <c r="C2812" t="str">
        <f>IFERROR(IF('SUIVI VENTES 403e'!$A2798&lt;&gt;"",ROUND($B2812/$A2812,2),""),"")</f>
        <v/>
      </c>
      <c r="F2812" t="str">
        <f>IFERROR(IF('SUIVI VENTES 403e'!$A2798&lt;&gt;"",ROUND((($C2812/1.2)-$E2812),2),""),"")</f>
        <v/>
      </c>
      <c r="G2812" t="str">
        <f>IFERROR(IF('SUIVI VENTES 403e'!$A2798&lt;&gt;"",ROUND($F2812*$A2812,2),""),"")</f>
        <v/>
      </c>
      <c r="H2812" t="str">
        <f>IFERROR(IF('SUIVI VENTES 403e'!$A2798&lt;&gt;"",YEAR('SUIVI VENTES 403e'!$G2798),""),"")</f>
        <v/>
      </c>
      <c r="I2812" t="str">
        <f>IFERROR(IF('SUIVI VENTES 403e'!$A2798&lt;&gt;"",MONTH('SUIVI VENTES 403e'!$G2798),""),"")</f>
        <v/>
      </c>
    </row>
    <row r="2813" spans="3:9" x14ac:dyDescent="0.25">
      <c r="C2813" t="str">
        <f>IFERROR(IF('SUIVI VENTES 403e'!$A2799&lt;&gt;"",ROUND($B2813/$A2813,2),""),"")</f>
        <v/>
      </c>
      <c r="F2813" t="str">
        <f>IFERROR(IF('SUIVI VENTES 403e'!$A2799&lt;&gt;"",ROUND((($C2813/1.2)-$E2813),2),""),"")</f>
        <v/>
      </c>
      <c r="G2813" t="str">
        <f>IFERROR(IF('SUIVI VENTES 403e'!$A2799&lt;&gt;"",ROUND($F2813*$A2813,2),""),"")</f>
        <v/>
      </c>
      <c r="H2813" t="str">
        <f>IFERROR(IF('SUIVI VENTES 403e'!$A2799&lt;&gt;"",YEAR('SUIVI VENTES 403e'!$G2799),""),"")</f>
        <v/>
      </c>
      <c r="I2813" t="str">
        <f>IFERROR(IF('SUIVI VENTES 403e'!$A2799&lt;&gt;"",MONTH('SUIVI VENTES 403e'!$G2799),""),"")</f>
        <v/>
      </c>
    </row>
    <row r="2814" spans="3:9" x14ac:dyDescent="0.25">
      <c r="C2814" t="str">
        <f>IFERROR(IF('SUIVI VENTES 403e'!$A2800&lt;&gt;"",ROUND($B2814/$A2814,2),""),"")</f>
        <v/>
      </c>
      <c r="F2814" t="str">
        <f>IFERROR(IF('SUIVI VENTES 403e'!$A2800&lt;&gt;"",ROUND((($C2814/1.2)-$E2814),2),""),"")</f>
        <v/>
      </c>
      <c r="G2814" t="str">
        <f>IFERROR(IF('SUIVI VENTES 403e'!$A2800&lt;&gt;"",ROUND($F2814*$A2814,2),""),"")</f>
        <v/>
      </c>
      <c r="H2814" t="str">
        <f>IFERROR(IF('SUIVI VENTES 403e'!$A2800&lt;&gt;"",YEAR('SUIVI VENTES 403e'!$G2800),""),"")</f>
        <v/>
      </c>
      <c r="I2814" t="str">
        <f>IFERROR(IF('SUIVI VENTES 403e'!$A2800&lt;&gt;"",MONTH('SUIVI VENTES 403e'!$G2800),""),"")</f>
        <v/>
      </c>
    </row>
    <row r="2815" spans="3:9" x14ac:dyDescent="0.25">
      <c r="C2815" t="str">
        <f>IFERROR(IF('SUIVI VENTES 403e'!$A2801&lt;&gt;"",ROUND($B2815/$A2815,2),""),"")</f>
        <v/>
      </c>
      <c r="F2815" t="str">
        <f>IFERROR(IF('SUIVI VENTES 403e'!$A2801&lt;&gt;"",ROUND((($C2815/1.2)-$E2815),2),""),"")</f>
        <v/>
      </c>
      <c r="G2815" t="str">
        <f>IFERROR(IF('SUIVI VENTES 403e'!$A2801&lt;&gt;"",ROUND($F2815*$A2815,2),""),"")</f>
        <v/>
      </c>
      <c r="H2815" t="str">
        <f>IFERROR(IF('SUIVI VENTES 403e'!$A2801&lt;&gt;"",YEAR('SUIVI VENTES 403e'!$G2801),""),"")</f>
        <v/>
      </c>
      <c r="I2815" t="str">
        <f>IFERROR(IF('SUIVI VENTES 403e'!$A2801&lt;&gt;"",MONTH('SUIVI VENTES 403e'!$G2801),""),"")</f>
        <v/>
      </c>
    </row>
    <row r="2816" spans="3:9" x14ac:dyDescent="0.25">
      <c r="C2816" t="str">
        <f>IFERROR(IF('SUIVI VENTES 403e'!$A2802&lt;&gt;"",ROUND($B2816/$A2816,2),""),"")</f>
        <v/>
      </c>
      <c r="F2816" t="str">
        <f>IFERROR(IF('SUIVI VENTES 403e'!$A2802&lt;&gt;"",ROUND((($C2816/1.2)-$E2816),2),""),"")</f>
        <v/>
      </c>
      <c r="G2816" t="str">
        <f>IFERROR(IF('SUIVI VENTES 403e'!$A2802&lt;&gt;"",ROUND($F2816*$A2816,2),""),"")</f>
        <v/>
      </c>
      <c r="H2816" t="str">
        <f>IFERROR(IF('SUIVI VENTES 403e'!$A2802&lt;&gt;"",YEAR('SUIVI VENTES 403e'!$G2802),""),"")</f>
        <v/>
      </c>
      <c r="I2816" t="str">
        <f>IFERROR(IF('SUIVI VENTES 403e'!$A2802&lt;&gt;"",MONTH('SUIVI VENTES 403e'!$G2802),""),"")</f>
        <v/>
      </c>
    </row>
    <row r="2817" spans="3:9" x14ac:dyDescent="0.25">
      <c r="C2817" t="str">
        <f>IFERROR(IF('SUIVI VENTES 403e'!$A2803&lt;&gt;"",ROUND($B2817/$A2817,2),""),"")</f>
        <v/>
      </c>
      <c r="F2817" t="str">
        <f>IFERROR(IF('SUIVI VENTES 403e'!$A2803&lt;&gt;"",ROUND((($C2817/1.2)-$E2817),2),""),"")</f>
        <v/>
      </c>
      <c r="G2817" t="str">
        <f>IFERROR(IF('SUIVI VENTES 403e'!$A2803&lt;&gt;"",ROUND($F2817*$A2817,2),""),"")</f>
        <v/>
      </c>
      <c r="H2817" t="str">
        <f>IFERROR(IF('SUIVI VENTES 403e'!$A2803&lt;&gt;"",YEAR('SUIVI VENTES 403e'!$G2803),""),"")</f>
        <v/>
      </c>
      <c r="I2817" t="str">
        <f>IFERROR(IF('SUIVI VENTES 403e'!$A2803&lt;&gt;"",MONTH('SUIVI VENTES 403e'!$G2803),""),"")</f>
        <v/>
      </c>
    </row>
    <row r="2818" spans="3:9" x14ac:dyDescent="0.25">
      <c r="C2818" t="str">
        <f>IFERROR(IF('SUIVI VENTES 403e'!$A2804&lt;&gt;"",ROUND($B2818/$A2818,2),""),"")</f>
        <v/>
      </c>
      <c r="F2818" t="str">
        <f>IFERROR(IF('SUIVI VENTES 403e'!$A2804&lt;&gt;"",ROUND((($C2818/1.2)-$E2818),2),""),"")</f>
        <v/>
      </c>
      <c r="G2818" t="str">
        <f>IFERROR(IF('SUIVI VENTES 403e'!$A2804&lt;&gt;"",ROUND($F2818*$A2818,2),""),"")</f>
        <v/>
      </c>
      <c r="H2818" t="str">
        <f>IFERROR(IF('SUIVI VENTES 403e'!$A2804&lt;&gt;"",YEAR('SUIVI VENTES 403e'!$G2804),""),"")</f>
        <v/>
      </c>
      <c r="I2818" t="str">
        <f>IFERROR(IF('SUIVI VENTES 403e'!$A2804&lt;&gt;"",MONTH('SUIVI VENTES 403e'!$G2804),""),"")</f>
        <v/>
      </c>
    </row>
    <row r="2819" spans="3:9" x14ac:dyDescent="0.25">
      <c r="C2819" t="str">
        <f>IFERROR(IF('SUIVI VENTES 403e'!$A2805&lt;&gt;"",ROUND($B2819/$A2819,2),""),"")</f>
        <v/>
      </c>
      <c r="F2819" t="str">
        <f>IFERROR(IF('SUIVI VENTES 403e'!$A2805&lt;&gt;"",ROUND((($C2819/1.2)-$E2819),2),""),"")</f>
        <v/>
      </c>
      <c r="G2819" t="str">
        <f>IFERROR(IF('SUIVI VENTES 403e'!$A2805&lt;&gt;"",ROUND($F2819*$A2819,2),""),"")</f>
        <v/>
      </c>
      <c r="H2819" t="str">
        <f>IFERROR(IF('SUIVI VENTES 403e'!$A2805&lt;&gt;"",YEAR('SUIVI VENTES 403e'!$G2805),""),"")</f>
        <v/>
      </c>
      <c r="I2819" t="str">
        <f>IFERROR(IF('SUIVI VENTES 403e'!$A2805&lt;&gt;"",MONTH('SUIVI VENTES 403e'!$G2805),""),"")</f>
        <v/>
      </c>
    </row>
    <row r="2820" spans="3:9" x14ac:dyDescent="0.25">
      <c r="C2820" t="str">
        <f>IFERROR(IF('SUIVI VENTES 403e'!$A2806&lt;&gt;"",ROUND($B2820/$A2820,2),""),"")</f>
        <v/>
      </c>
      <c r="F2820" t="str">
        <f>IFERROR(IF('SUIVI VENTES 403e'!$A2806&lt;&gt;"",ROUND((($C2820/1.2)-$E2820),2),""),"")</f>
        <v/>
      </c>
      <c r="G2820" t="str">
        <f>IFERROR(IF('SUIVI VENTES 403e'!$A2806&lt;&gt;"",ROUND($F2820*$A2820,2),""),"")</f>
        <v/>
      </c>
      <c r="H2820" t="str">
        <f>IFERROR(IF('SUIVI VENTES 403e'!$A2806&lt;&gt;"",YEAR('SUIVI VENTES 403e'!$G2806),""),"")</f>
        <v/>
      </c>
      <c r="I2820" t="str">
        <f>IFERROR(IF('SUIVI VENTES 403e'!$A2806&lt;&gt;"",MONTH('SUIVI VENTES 403e'!$G2806),""),"")</f>
        <v/>
      </c>
    </row>
    <row r="2821" spans="3:9" x14ac:dyDescent="0.25">
      <c r="C2821" t="str">
        <f>IFERROR(IF('SUIVI VENTES 403e'!$A2807&lt;&gt;"",ROUND($B2821/$A2821,2),""),"")</f>
        <v/>
      </c>
      <c r="F2821" t="str">
        <f>IFERROR(IF('SUIVI VENTES 403e'!$A2807&lt;&gt;"",ROUND((($C2821/1.2)-$E2821),2),""),"")</f>
        <v/>
      </c>
      <c r="G2821" t="str">
        <f>IFERROR(IF('SUIVI VENTES 403e'!$A2807&lt;&gt;"",ROUND($F2821*$A2821,2),""),"")</f>
        <v/>
      </c>
      <c r="H2821" t="str">
        <f>IFERROR(IF('SUIVI VENTES 403e'!$A2807&lt;&gt;"",YEAR('SUIVI VENTES 403e'!$G2807),""),"")</f>
        <v/>
      </c>
      <c r="I2821" t="str">
        <f>IFERROR(IF('SUIVI VENTES 403e'!$A2807&lt;&gt;"",MONTH('SUIVI VENTES 403e'!$G2807),""),"")</f>
        <v/>
      </c>
    </row>
    <row r="2822" spans="3:9" x14ac:dyDescent="0.25">
      <c r="C2822" t="str">
        <f>IFERROR(IF('SUIVI VENTES 403e'!$A2808&lt;&gt;"",ROUND($B2822/$A2822,2),""),"")</f>
        <v/>
      </c>
      <c r="F2822" t="str">
        <f>IFERROR(IF('SUIVI VENTES 403e'!$A2808&lt;&gt;"",ROUND((($C2822/1.2)-$E2822),2),""),"")</f>
        <v/>
      </c>
      <c r="G2822" t="str">
        <f>IFERROR(IF('SUIVI VENTES 403e'!$A2808&lt;&gt;"",ROUND($F2822*$A2822,2),""),"")</f>
        <v/>
      </c>
      <c r="H2822" t="str">
        <f>IFERROR(IF('SUIVI VENTES 403e'!$A2808&lt;&gt;"",YEAR('SUIVI VENTES 403e'!$G2808),""),"")</f>
        <v/>
      </c>
      <c r="I2822" t="str">
        <f>IFERROR(IF('SUIVI VENTES 403e'!$A2808&lt;&gt;"",MONTH('SUIVI VENTES 403e'!$G2808),""),"")</f>
        <v/>
      </c>
    </row>
    <row r="2823" spans="3:9" x14ac:dyDescent="0.25">
      <c r="C2823" t="str">
        <f>IFERROR(IF('SUIVI VENTES 403e'!$A2809&lt;&gt;"",ROUND($B2823/$A2823,2),""),"")</f>
        <v/>
      </c>
      <c r="F2823" t="str">
        <f>IFERROR(IF('SUIVI VENTES 403e'!$A2809&lt;&gt;"",ROUND((($C2823/1.2)-$E2823),2),""),"")</f>
        <v/>
      </c>
      <c r="G2823" t="str">
        <f>IFERROR(IF('SUIVI VENTES 403e'!$A2809&lt;&gt;"",ROUND($F2823*$A2823,2),""),"")</f>
        <v/>
      </c>
      <c r="H2823" t="str">
        <f>IFERROR(IF('SUIVI VENTES 403e'!$A2809&lt;&gt;"",YEAR('SUIVI VENTES 403e'!$G2809),""),"")</f>
        <v/>
      </c>
      <c r="I2823" t="str">
        <f>IFERROR(IF('SUIVI VENTES 403e'!$A2809&lt;&gt;"",MONTH('SUIVI VENTES 403e'!$G2809),""),"")</f>
        <v/>
      </c>
    </row>
    <row r="2824" spans="3:9" x14ac:dyDescent="0.25">
      <c r="C2824" t="str">
        <f>IFERROR(IF('SUIVI VENTES 403e'!$A2810&lt;&gt;"",ROUND($B2824/$A2824,2),""),"")</f>
        <v/>
      </c>
      <c r="F2824" t="str">
        <f>IFERROR(IF('SUIVI VENTES 403e'!$A2810&lt;&gt;"",ROUND((($C2824/1.2)-$E2824),2),""),"")</f>
        <v/>
      </c>
      <c r="G2824" t="str">
        <f>IFERROR(IF('SUIVI VENTES 403e'!$A2810&lt;&gt;"",ROUND($F2824*$A2824,2),""),"")</f>
        <v/>
      </c>
      <c r="H2824" t="str">
        <f>IFERROR(IF('SUIVI VENTES 403e'!$A2810&lt;&gt;"",YEAR('SUIVI VENTES 403e'!$G2810),""),"")</f>
        <v/>
      </c>
      <c r="I2824" t="str">
        <f>IFERROR(IF('SUIVI VENTES 403e'!$A2810&lt;&gt;"",MONTH('SUIVI VENTES 403e'!$G2810),""),"")</f>
        <v/>
      </c>
    </row>
    <row r="2825" spans="3:9" x14ac:dyDescent="0.25">
      <c r="C2825" t="str">
        <f>IFERROR(IF('SUIVI VENTES 403e'!$A2811&lt;&gt;"",ROUND($B2825/$A2825,2),""),"")</f>
        <v/>
      </c>
      <c r="F2825" t="str">
        <f>IFERROR(IF('SUIVI VENTES 403e'!$A2811&lt;&gt;"",ROUND((($C2825/1.2)-$E2825),2),""),"")</f>
        <v/>
      </c>
      <c r="G2825" t="str">
        <f>IFERROR(IF('SUIVI VENTES 403e'!$A2811&lt;&gt;"",ROUND($F2825*$A2825,2),""),"")</f>
        <v/>
      </c>
      <c r="H2825" t="str">
        <f>IFERROR(IF('SUIVI VENTES 403e'!$A2811&lt;&gt;"",YEAR('SUIVI VENTES 403e'!$G2811),""),"")</f>
        <v/>
      </c>
      <c r="I2825" t="str">
        <f>IFERROR(IF('SUIVI VENTES 403e'!$A2811&lt;&gt;"",MONTH('SUIVI VENTES 403e'!$G2811),""),"")</f>
        <v/>
      </c>
    </row>
    <row r="2826" spans="3:9" x14ac:dyDescent="0.25">
      <c r="C2826" t="str">
        <f>IFERROR(IF('SUIVI VENTES 403e'!$A2812&lt;&gt;"",ROUND($B2826/$A2826,2),""),"")</f>
        <v/>
      </c>
      <c r="F2826" t="str">
        <f>IFERROR(IF('SUIVI VENTES 403e'!$A2812&lt;&gt;"",ROUND((($C2826/1.2)-$E2826),2),""),"")</f>
        <v/>
      </c>
      <c r="G2826" t="str">
        <f>IFERROR(IF('SUIVI VENTES 403e'!$A2812&lt;&gt;"",ROUND($F2826*$A2826,2),""),"")</f>
        <v/>
      </c>
      <c r="H2826" t="str">
        <f>IFERROR(IF('SUIVI VENTES 403e'!$A2812&lt;&gt;"",YEAR('SUIVI VENTES 403e'!$G2812),""),"")</f>
        <v/>
      </c>
      <c r="I2826" t="str">
        <f>IFERROR(IF('SUIVI VENTES 403e'!$A2812&lt;&gt;"",MONTH('SUIVI VENTES 403e'!$G2812),""),"")</f>
        <v/>
      </c>
    </row>
    <row r="2827" spans="3:9" x14ac:dyDescent="0.25">
      <c r="C2827" t="str">
        <f>IFERROR(IF('SUIVI VENTES 403e'!$A2813&lt;&gt;"",ROUND($B2827/$A2827,2),""),"")</f>
        <v/>
      </c>
      <c r="F2827" t="str">
        <f>IFERROR(IF('SUIVI VENTES 403e'!$A2813&lt;&gt;"",ROUND((($C2827/1.2)-$E2827),2),""),"")</f>
        <v/>
      </c>
      <c r="G2827" t="str">
        <f>IFERROR(IF('SUIVI VENTES 403e'!$A2813&lt;&gt;"",ROUND($F2827*$A2827,2),""),"")</f>
        <v/>
      </c>
      <c r="H2827" t="str">
        <f>IFERROR(IF('SUIVI VENTES 403e'!$A2813&lt;&gt;"",YEAR('SUIVI VENTES 403e'!$G2813),""),"")</f>
        <v/>
      </c>
      <c r="I2827" t="str">
        <f>IFERROR(IF('SUIVI VENTES 403e'!$A2813&lt;&gt;"",MONTH('SUIVI VENTES 403e'!$G2813),""),"")</f>
        <v/>
      </c>
    </row>
    <row r="2828" spans="3:9" x14ac:dyDescent="0.25">
      <c r="C2828" t="str">
        <f>IFERROR(IF('SUIVI VENTES 403e'!$A2814&lt;&gt;"",ROUND($B2828/$A2828,2),""),"")</f>
        <v/>
      </c>
      <c r="F2828" t="str">
        <f>IFERROR(IF('SUIVI VENTES 403e'!$A2814&lt;&gt;"",ROUND((($C2828/1.2)-$E2828),2),""),"")</f>
        <v/>
      </c>
      <c r="G2828" t="str">
        <f>IFERROR(IF('SUIVI VENTES 403e'!$A2814&lt;&gt;"",ROUND($F2828*$A2828,2),""),"")</f>
        <v/>
      </c>
      <c r="H2828" t="str">
        <f>IFERROR(IF('SUIVI VENTES 403e'!$A2814&lt;&gt;"",YEAR('SUIVI VENTES 403e'!$G2814),""),"")</f>
        <v/>
      </c>
      <c r="I2828" t="str">
        <f>IFERROR(IF('SUIVI VENTES 403e'!$A2814&lt;&gt;"",MONTH('SUIVI VENTES 403e'!$G2814),""),"")</f>
        <v/>
      </c>
    </row>
    <row r="2829" spans="3:9" x14ac:dyDescent="0.25">
      <c r="C2829" t="str">
        <f>IFERROR(IF('SUIVI VENTES 403e'!$A2815&lt;&gt;"",ROUND($B2829/$A2829,2),""),"")</f>
        <v/>
      </c>
      <c r="F2829" t="str">
        <f>IFERROR(IF('SUIVI VENTES 403e'!$A2815&lt;&gt;"",ROUND(($C2829-$E2829)/1.2,2),""),"")</f>
        <v/>
      </c>
      <c r="G2829" t="str">
        <f>IFERROR(IF('SUIVI VENTES 403e'!$A2815&lt;&gt;"",ROUND($F2829*$A2829,2),""),"")</f>
        <v/>
      </c>
      <c r="H2829" t="str">
        <f>IFERROR(IF('SUIVI VENTES 403e'!$A2815&lt;&gt;"",YEAR('SUIVI VENTES 403e'!$G2815),""),"")</f>
        <v/>
      </c>
      <c r="I2829" t="str">
        <f>IFERROR(IF('SUIVI VENTES 403e'!$A2815&lt;&gt;"",MONTH('SUIVI VENTES 403e'!$G2815),""),"")</f>
        <v/>
      </c>
    </row>
    <row r="2830" spans="3:9" x14ac:dyDescent="0.25">
      <c r="C2830" t="str">
        <f>IFERROR(IF('SUIVI VENTES 403e'!$A2816&lt;&gt;"",ROUND($B2830/$A2830,2),""),"")</f>
        <v/>
      </c>
      <c r="F2830" t="str">
        <f>IFERROR(IF('SUIVI VENTES 403e'!$A2816&lt;&gt;"",ROUND(($C2830-$E2830)/1.2,2),""),"")</f>
        <v/>
      </c>
      <c r="G2830" t="str">
        <f>IFERROR(IF('SUIVI VENTES 403e'!$A2816&lt;&gt;"",ROUND($F2830*$A2830,2),""),"")</f>
        <v/>
      </c>
      <c r="H2830" t="str">
        <f>IFERROR(IF('SUIVI VENTES 403e'!$A2816&lt;&gt;"",YEAR('SUIVI VENTES 403e'!$G2816),""),"")</f>
        <v/>
      </c>
      <c r="I2830" t="str">
        <f>IFERROR(IF('SUIVI VENTES 403e'!$A2816&lt;&gt;"",MONTH('SUIVI VENTES 403e'!$G2816),""),"")</f>
        <v/>
      </c>
    </row>
    <row r="2831" spans="3:9" x14ac:dyDescent="0.25">
      <c r="C2831" t="str">
        <f>IFERROR(IF('SUIVI VENTES 403e'!$A2817&lt;&gt;"",ROUND($B2831/$A2831,2),""),"")</f>
        <v/>
      </c>
      <c r="F2831" t="str">
        <f>IFERROR(IF('SUIVI VENTES 403e'!$A2817&lt;&gt;"",ROUND(($C2831-$E2831)/1.2,2),""),"")</f>
        <v/>
      </c>
      <c r="G2831" t="str">
        <f>IFERROR(IF('SUIVI VENTES 403e'!$A2817&lt;&gt;"",ROUND($F2831*$A2831,2),""),"")</f>
        <v/>
      </c>
      <c r="H2831" t="str">
        <f>IFERROR(IF('SUIVI VENTES 403e'!$A2817&lt;&gt;"",YEAR('SUIVI VENTES 403e'!$G2817),""),"")</f>
        <v/>
      </c>
      <c r="I2831" t="str">
        <f>IFERROR(IF('SUIVI VENTES 403e'!$A2817&lt;&gt;"",MONTH('SUIVI VENTES 403e'!$G2817),""),"")</f>
        <v/>
      </c>
    </row>
    <row r="2832" spans="3:9" x14ac:dyDescent="0.25">
      <c r="C2832" t="str">
        <f>IFERROR(IF('SUIVI VENTES 403e'!$A2818&lt;&gt;"",ROUND($B2832/$A2832,2),""),"")</f>
        <v/>
      </c>
      <c r="F2832" t="str">
        <f>IFERROR(IF('SUIVI VENTES 403e'!$A2818&lt;&gt;"",ROUND(($C2832-$E2832)/1.2,2),""),"")</f>
        <v/>
      </c>
      <c r="G2832" t="str">
        <f>IFERROR(IF('SUIVI VENTES 403e'!$A2818&lt;&gt;"",ROUND($F2832*$A2832,2),""),"")</f>
        <v/>
      </c>
      <c r="H2832" t="str">
        <f>IFERROR(IF('SUIVI VENTES 403e'!$A2818&lt;&gt;"",YEAR('SUIVI VENTES 403e'!$G2818),""),"")</f>
        <v/>
      </c>
      <c r="I2832" t="str">
        <f>IFERROR(IF('SUIVI VENTES 403e'!$A2818&lt;&gt;"",MONTH('SUIVI VENTES 403e'!$G2818),""),"")</f>
        <v/>
      </c>
    </row>
    <row r="2833" spans="3:9" x14ac:dyDescent="0.25">
      <c r="C2833" t="str">
        <f>IFERROR(IF('SUIVI VENTES 403e'!$A2819&lt;&gt;"",ROUND($B2833/$A2833,2),""),"")</f>
        <v/>
      </c>
      <c r="F2833" t="str">
        <f>IFERROR(IF('SUIVI VENTES 403e'!$A2819&lt;&gt;"",ROUND(($C2833-$E2833)/1.2,2),""),"")</f>
        <v/>
      </c>
      <c r="G2833" t="str">
        <f>IFERROR(IF('SUIVI VENTES 403e'!$A2819&lt;&gt;"",ROUND($F2833*$A2833,2),""),"")</f>
        <v/>
      </c>
      <c r="H2833" t="str">
        <f>IFERROR(IF('SUIVI VENTES 403e'!$A2819&lt;&gt;"",YEAR('SUIVI VENTES 403e'!$G2819),""),"")</f>
        <v/>
      </c>
      <c r="I2833" t="str">
        <f>IFERROR(IF('SUIVI VENTES 403e'!$A2819&lt;&gt;"",MONTH('SUIVI VENTES 403e'!$G2819),""),"")</f>
        <v/>
      </c>
    </row>
    <row r="2834" spans="3:9" x14ac:dyDescent="0.25">
      <c r="C2834" t="str">
        <f>IFERROR(IF('SUIVI VENTES 403e'!$A2820&lt;&gt;"",ROUND($B2834/$A2834,2),""),"")</f>
        <v/>
      </c>
      <c r="F2834" t="str">
        <f>IFERROR(IF('SUIVI VENTES 403e'!$A2820&lt;&gt;"",ROUND(($C2834-$E2834)/1.2,2),""),"")</f>
        <v/>
      </c>
      <c r="G2834" t="str">
        <f>IFERROR(IF('SUIVI VENTES 403e'!$A2820&lt;&gt;"",ROUND($F2834*$A2834,2),""),"")</f>
        <v/>
      </c>
      <c r="H2834" t="str">
        <f>IFERROR(IF('SUIVI VENTES 403e'!$A2820&lt;&gt;"",YEAR('SUIVI VENTES 403e'!$G2820),""),"")</f>
        <v/>
      </c>
      <c r="I2834" t="str">
        <f>IFERROR(IF('SUIVI VENTES 403e'!$A2820&lt;&gt;"",MONTH('SUIVI VENTES 403e'!$G2820),""),"")</f>
        <v/>
      </c>
    </row>
    <row r="2835" spans="3:9" x14ac:dyDescent="0.25">
      <c r="C2835" t="str">
        <f>IFERROR(IF('SUIVI VENTES 403e'!$A2821&lt;&gt;"",ROUND($B2835/$A2835,2),""),"")</f>
        <v/>
      </c>
      <c r="F2835" t="str">
        <f>IFERROR(IF('SUIVI VENTES 403e'!$A2821&lt;&gt;"",ROUND(($C2835-$E2835)/1.2,2),""),"")</f>
        <v/>
      </c>
      <c r="G2835" t="str">
        <f>IFERROR(IF('SUIVI VENTES 403e'!$A2821&lt;&gt;"",ROUND($F2835*$A2835,2),""),"")</f>
        <v/>
      </c>
      <c r="H2835" t="str">
        <f>IFERROR(IF('SUIVI VENTES 403e'!$A2821&lt;&gt;"",YEAR('SUIVI VENTES 403e'!$G2821),""),"")</f>
        <v/>
      </c>
      <c r="I2835" t="str">
        <f>IFERROR(IF('SUIVI VENTES 403e'!$A2821&lt;&gt;"",MONTH('SUIVI VENTES 403e'!$G2821),""),"")</f>
        <v/>
      </c>
    </row>
    <row r="2836" spans="3:9" x14ac:dyDescent="0.25">
      <c r="C2836" t="str">
        <f>IFERROR(IF('SUIVI VENTES 403e'!$A2822&lt;&gt;"",ROUND($B2836/$A2836,2),""),"")</f>
        <v/>
      </c>
      <c r="F2836" t="str">
        <f>IFERROR(IF('SUIVI VENTES 403e'!$A2822&lt;&gt;"",ROUND(($C2836-$E2836)/1.2,2),""),"")</f>
        <v/>
      </c>
      <c r="G2836" t="str">
        <f>IFERROR(IF('SUIVI VENTES 403e'!$A2822&lt;&gt;"",ROUND($F2836*$A2836,2),""),"")</f>
        <v/>
      </c>
      <c r="H2836" t="str">
        <f>IFERROR(IF('SUIVI VENTES 403e'!$A2822&lt;&gt;"",YEAR('SUIVI VENTES 403e'!$G2822),""),"")</f>
        <v/>
      </c>
      <c r="I2836" t="str">
        <f>IFERROR(IF('SUIVI VENTES 403e'!$A2822&lt;&gt;"",MONTH('SUIVI VENTES 403e'!$G2822),""),"")</f>
        <v/>
      </c>
    </row>
    <row r="2837" spans="3:9" x14ac:dyDescent="0.25">
      <c r="C2837" t="str">
        <f>IFERROR(IF('SUIVI VENTES 403e'!$A2823&lt;&gt;"",ROUND($B2837/$A2837,2),""),"")</f>
        <v/>
      </c>
      <c r="F2837" t="str">
        <f>IFERROR(IF('SUIVI VENTES 403e'!$A2823&lt;&gt;"",ROUND(($C2837-$E2837)/1.2,2),""),"")</f>
        <v/>
      </c>
      <c r="G2837" t="str">
        <f>IFERROR(IF('SUIVI VENTES 403e'!$A2823&lt;&gt;"",ROUND($F2837*$A2837,2),""),"")</f>
        <v/>
      </c>
      <c r="H2837" t="str">
        <f>IFERROR(IF('SUIVI VENTES 403e'!$A2823&lt;&gt;"",YEAR('SUIVI VENTES 403e'!$G2823),""),"")</f>
        <v/>
      </c>
      <c r="I2837" t="str">
        <f>IFERROR(IF('SUIVI VENTES 403e'!$A2823&lt;&gt;"",MONTH('SUIVI VENTES 403e'!$G2823),""),"")</f>
        <v/>
      </c>
    </row>
    <row r="2838" spans="3:9" x14ac:dyDescent="0.25">
      <c r="C2838" t="str">
        <f>IFERROR(IF('SUIVI VENTES 403e'!$A2824&lt;&gt;"",ROUND($B2838/$A2838,2),""),"")</f>
        <v/>
      </c>
      <c r="F2838" t="str">
        <f>IFERROR(IF('SUIVI VENTES 403e'!$A2824&lt;&gt;"",ROUND(($C2838-$E2838)/1.2,2),""),"")</f>
        <v/>
      </c>
      <c r="G2838" t="str">
        <f>IFERROR(IF('SUIVI VENTES 403e'!$A2824&lt;&gt;"",ROUND($F2838*$A2838,2),""),"")</f>
        <v/>
      </c>
      <c r="H2838" t="str">
        <f>IFERROR(IF('SUIVI VENTES 403e'!$A2824&lt;&gt;"",YEAR('SUIVI VENTES 403e'!$G2824),""),"")</f>
        <v/>
      </c>
      <c r="I2838" t="str">
        <f>IFERROR(IF('SUIVI VENTES 403e'!$A2824&lt;&gt;"",MONTH('SUIVI VENTES 403e'!$G2824),""),"")</f>
        <v/>
      </c>
    </row>
    <row r="2839" spans="3:9" x14ac:dyDescent="0.25">
      <c r="C2839" t="str">
        <f>IFERROR(IF('SUIVI VENTES 403e'!$A2825&lt;&gt;"",ROUND($B2839/$A2839,2),""),"")</f>
        <v/>
      </c>
      <c r="F2839" t="str">
        <f>IFERROR(IF('SUIVI VENTES 403e'!$A2825&lt;&gt;"",ROUND(($C2839-$E2839)/1.2,2),""),"")</f>
        <v/>
      </c>
      <c r="G2839" t="str">
        <f>IFERROR(IF('SUIVI VENTES 403e'!$A2825&lt;&gt;"",ROUND($F2839*$A2839,2),""),"")</f>
        <v/>
      </c>
      <c r="H2839" t="str">
        <f>IFERROR(IF('SUIVI VENTES 403e'!$A2825&lt;&gt;"",YEAR('SUIVI VENTES 403e'!$G2825),""),"")</f>
        <v/>
      </c>
      <c r="I2839" t="str">
        <f>IFERROR(IF('SUIVI VENTES 403e'!$A2825&lt;&gt;"",MONTH('SUIVI VENTES 403e'!$G2825),""),"")</f>
        <v/>
      </c>
    </row>
    <row r="2840" spans="3:9" x14ac:dyDescent="0.25">
      <c r="C2840" t="str">
        <f>IFERROR(IF('SUIVI VENTES 403e'!$A2826&lt;&gt;"",ROUND($B2840/$A2840,2),""),"")</f>
        <v/>
      </c>
      <c r="F2840" t="str">
        <f>IFERROR(IF('SUIVI VENTES 403e'!$A2826&lt;&gt;"",ROUND(($C2840-$E2840)/1.2,2),""),"")</f>
        <v/>
      </c>
      <c r="G2840" t="str">
        <f>IFERROR(IF('SUIVI VENTES 403e'!$A2826&lt;&gt;"",ROUND($F2840*$A2840,2),""),"")</f>
        <v/>
      </c>
      <c r="H2840" t="str">
        <f>IFERROR(IF('SUIVI VENTES 403e'!$A2826&lt;&gt;"",YEAR('SUIVI VENTES 403e'!$G2826),""),"")</f>
        <v/>
      </c>
      <c r="I2840" t="str">
        <f>IFERROR(IF('SUIVI VENTES 403e'!$A2826&lt;&gt;"",MONTH('SUIVI VENTES 403e'!$G2826),""),"")</f>
        <v/>
      </c>
    </row>
    <row r="2841" spans="3:9" x14ac:dyDescent="0.25">
      <c r="C2841" t="str">
        <f>IFERROR(IF('SUIVI VENTES 403e'!$A2827&lt;&gt;"",ROUND($B2841/$A2841,2),""),"")</f>
        <v/>
      </c>
      <c r="F2841" t="str">
        <f>IFERROR(IF('SUIVI VENTES 403e'!$A2827&lt;&gt;"",ROUND(($C2841-$E2841)/1.2,2),""),"")</f>
        <v/>
      </c>
      <c r="G2841" t="str">
        <f>IFERROR(IF('SUIVI VENTES 403e'!$A2827&lt;&gt;"",ROUND($F2841*$A2841,2),""),"")</f>
        <v/>
      </c>
      <c r="H2841" t="str">
        <f>IFERROR(IF('SUIVI VENTES 403e'!$A2827&lt;&gt;"",YEAR('SUIVI VENTES 403e'!$G2827),""),"")</f>
        <v/>
      </c>
      <c r="I2841" t="str">
        <f>IFERROR(IF('SUIVI VENTES 403e'!$A2827&lt;&gt;"",MONTH('SUIVI VENTES 403e'!$G2827),""),"")</f>
        <v/>
      </c>
    </row>
    <row r="2842" spans="3:9" x14ac:dyDescent="0.25">
      <c r="C2842" t="str">
        <f>IFERROR(IF('SUIVI VENTES 403e'!$A2828&lt;&gt;"",ROUND($B2842/$A2842,2),""),"")</f>
        <v/>
      </c>
      <c r="F2842" t="str">
        <f>IFERROR(IF('SUIVI VENTES 403e'!$A2828&lt;&gt;"",ROUND(($C2842-$E2842)/1.2,2),""),"")</f>
        <v/>
      </c>
      <c r="G2842" t="str">
        <f>IFERROR(IF('SUIVI VENTES 403e'!$A2828&lt;&gt;"",ROUND($F2842*$A2842,2),""),"")</f>
        <v/>
      </c>
      <c r="H2842" t="str">
        <f>IFERROR(IF('SUIVI VENTES 403e'!$A2828&lt;&gt;"",YEAR('SUIVI VENTES 403e'!$G2828),""),"")</f>
        <v/>
      </c>
      <c r="I2842" t="str">
        <f>IFERROR(IF('SUIVI VENTES 403e'!$A2828&lt;&gt;"",MONTH('SUIVI VENTES 403e'!$G2828),""),"")</f>
        <v/>
      </c>
    </row>
    <row r="2843" spans="3:9" x14ac:dyDescent="0.25">
      <c r="C2843" t="str">
        <f>IFERROR(IF('SUIVI VENTES 403e'!$A2829&lt;&gt;"",ROUND($B2843/$A2843,2),""),"")</f>
        <v/>
      </c>
      <c r="F2843" t="str">
        <f>IFERROR(IF('SUIVI VENTES 403e'!$A2829&lt;&gt;"",ROUND(($C2843-$E2843)/1.2,2),""),"")</f>
        <v/>
      </c>
      <c r="G2843" t="str">
        <f>IFERROR(IF('SUIVI VENTES 403e'!$A2829&lt;&gt;"",ROUND($F2843*$A2843,2),""),"")</f>
        <v/>
      </c>
      <c r="H2843" t="str">
        <f>IFERROR(IF('SUIVI VENTES 403e'!$A2829&lt;&gt;"",YEAR('SUIVI VENTES 403e'!$G2829),""),"")</f>
        <v/>
      </c>
      <c r="I2843" t="str">
        <f>IFERROR(IF('SUIVI VENTES 403e'!$A2829&lt;&gt;"",MONTH('SUIVI VENTES 403e'!$G2829),""),"")</f>
        <v/>
      </c>
    </row>
    <row r="2844" spans="3:9" x14ac:dyDescent="0.25">
      <c r="C2844" t="str">
        <f>IFERROR(IF('SUIVI VENTES 403e'!$A2830&lt;&gt;"",ROUND($B2844/$A2844,2),""),"")</f>
        <v/>
      </c>
      <c r="F2844" t="str">
        <f>IFERROR(IF('SUIVI VENTES 403e'!$A2830&lt;&gt;"",ROUND(($C2844-$E2844)/1.2,2),""),"")</f>
        <v/>
      </c>
      <c r="G2844" t="str">
        <f>IFERROR(IF('SUIVI VENTES 403e'!$A2830&lt;&gt;"",ROUND($F2844*$A2844,2),""),"")</f>
        <v/>
      </c>
      <c r="H2844" t="str">
        <f>IFERROR(IF('SUIVI VENTES 403e'!$A2830&lt;&gt;"",YEAR('SUIVI VENTES 403e'!$G2830),""),"")</f>
        <v/>
      </c>
      <c r="I2844" t="str">
        <f>IFERROR(IF('SUIVI VENTES 403e'!$A2830&lt;&gt;"",MONTH('SUIVI VENTES 403e'!$G2830),""),"")</f>
        <v/>
      </c>
    </row>
    <row r="2845" spans="3:9" x14ac:dyDescent="0.25">
      <c r="C2845" t="str">
        <f>IFERROR(IF('SUIVI VENTES 403e'!$A2831&lt;&gt;"",ROUND($B2845/$A2845,2),""),"")</f>
        <v/>
      </c>
      <c r="F2845" t="str">
        <f>IFERROR(IF('SUIVI VENTES 403e'!$A2831&lt;&gt;"",ROUND(($C2845-$E2845)/1.2,2),""),"")</f>
        <v/>
      </c>
      <c r="G2845" t="str">
        <f>IFERROR(IF('SUIVI VENTES 403e'!$A2831&lt;&gt;"",ROUND($F2845*$A2845,2),""),"")</f>
        <v/>
      </c>
      <c r="H2845" t="str">
        <f>IFERROR(IF('SUIVI VENTES 403e'!$A2831&lt;&gt;"",YEAR('SUIVI VENTES 403e'!$G2831),""),"")</f>
        <v/>
      </c>
      <c r="I2845" t="str">
        <f>IFERROR(IF('SUIVI VENTES 403e'!$A2831&lt;&gt;"",MONTH('SUIVI VENTES 403e'!$G2831),""),"")</f>
        <v/>
      </c>
    </row>
    <row r="2846" spans="3:9" x14ac:dyDescent="0.25">
      <c r="C2846" t="str">
        <f>IFERROR(IF('SUIVI VENTES 403e'!$A2832&lt;&gt;"",ROUND($B2846/$A2846,2),""),"")</f>
        <v/>
      </c>
      <c r="F2846" t="str">
        <f>IFERROR(IF('SUIVI VENTES 403e'!$A2832&lt;&gt;"",ROUND(($C2846-$E2846)/1.2,2),""),"")</f>
        <v/>
      </c>
      <c r="G2846" t="str">
        <f>IFERROR(IF('SUIVI VENTES 403e'!$A2832&lt;&gt;"",ROUND($F2846*$A2846,2),""),"")</f>
        <v/>
      </c>
      <c r="H2846" t="str">
        <f>IFERROR(IF('SUIVI VENTES 403e'!$A2832&lt;&gt;"",YEAR('SUIVI VENTES 403e'!$G2832),""),"")</f>
        <v/>
      </c>
      <c r="I2846" t="str">
        <f>IFERROR(IF('SUIVI VENTES 403e'!$A2832&lt;&gt;"",MONTH('SUIVI VENTES 403e'!$G2832),""),"")</f>
        <v/>
      </c>
    </row>
    <row r="2847" spans="3:9" x14ac:dyDescent="0.25">
      <c r="C2847" t="str">
        <f>IFERROR(IF('SUIVI VENTES 403e'!$A2833&lt;&gt;"",ROUND($B2847/$A2847,2),""),"")</f>
        <v/>
      </c>
      <c r="F2847" t="str">
        <f>IFERROR(IF('SUIVI VENTES 403e'!$A2833&lt;&gt;"",ROUND(($C2847-$E2847)/1.2,2),""),"")</f>
        <v/>
      </c>
      <c r="G2847" t="str">
        <f>IFERROR(IF('SUIVI VENTES 403e'!$A2833&lt;&gt;"",ROUND($F2847*$A2847,2),""),"")</f>
        <v/>
      </c>
      <c r="H2847" t="str">
        <f>IFERROR(IF('SUIVI VENTES 403e'!$A2833&lt;&gt;"",YEAR('SUIVI VENTES 403e'!$G2833),""),"")</f>
        <v/>
      </c>
      <c r="I2847" t="str">
        <f>IFERROR(IF('SUIVI VENTES 403e'!$A2833&lt;&gt;"",MONTH('SUIVI VENTES 403e'!$G2833),""),"")</f>
        <v/>
      </c>
    </row>
    <row r="2848" spans="3:9" x14ac:dyDescent="0.25">
      <c r="C2848" t="str">
        <f>IFERROR(IF('SUIVI VENTES 403e'!$A2834&lt;&gt;"",ROUND($B2848/$A2848,2),""),"")</f>
        <v/>
      </c>
      <c r="F2848" t="str">
        <f>IFERROR(IF('SUIVI VENTES 403e'!$A2834&lt;&gt;"",ROUND(($C2848-$E2848)/1.2,2),""),"")</f>
        <v/>
      </c>
      <c r="G2848" t="str">
        <f>IFERROR(IF('SUIVI VENTES 403e'!$A2834&lt;&gt;"",ROUND($F2848*$A2848,2),""),"")</f>
        <v/>
      </c>
      <c r="H2848" t="str">
        <f>IFERROR(IF('SUIVI VENTES 403e'!$A2834&lt;&gt;"",YEAR('SUIVI VENTES 403e'!$G2834),""),"")</f>
        <v/>
      </c>
      <c r="I2848" t="str">
        <f>IFERROR(IF('SUIVI VENTES 403e'!$A2834&lt;&gt;"",MONTH('SUIVI VENTES 403e'!$G2834),""),"")</f>
        <v/>
      </c>
    </row>
    <row r="2849" spans="3:9" x14ac:dyDescent="0.25">
      <c r="C2849" t="str">
        <f>IFERROR(IF('SUIVI VENTES 403e'!$A2835&lt;&gt;"",ROUND($B2849/$A2849,2),""),"")</f>
        <v/>
      </c>
      <c r="F2849" t="str">
        <f>IFERROR(IF('SUIVI VENTES 403e'!$A2835&lt;&gt;"",ROUND(($C2849-$E2849)/1.2,2),""),"")</f>
        <v/>
      </c>
      <c r="G2849" t="str">
        <f>IFERROR(IF('SUIVI VENTES 403e'!$A2835&lt;&gt;"",ROUND($F2849*$A2849,2),""),"")</f>
        <v/>
      </c>
      <c r="H2849" t="str">
        <f>IFERROR(IF('SUIVI VENTES 403e'!$A2835&lt;&gt;"",YEAR('SUIVI VENTES 403e'!$G2835),""),"")</f>
        <v/>
      </c>
      <c r="I2849" t="str">
        <f>IFERROR(IF('SUIVI VENTES 403e'!$A2835&lt;&gt;"",MONTH('SUIVI VENTES 403e'!$G2835),""),"")</f>
        <v/>
      </c>
    </row>
    <row r="2850" spans="3:9" x14ac:dyDescent="0.25">
      <c r="C2850" t="str">
        <f>IFERROR(IF('SUIVI VENTES 403e'!$A2836&lt;&gt;"",ROUND($B2850/$A2850,2),""),"")</f>
        <v/>
      </c>
      <c r="F2850" t="str">
        <f>IFERROR(IF('SUIVI VENTES 403e'!$A2836&lt;&gt;"",ROUND(($C2850-$E2850)/1.2,2),""),"")</f>
        <v/>
      </c>
      <c r="G2850" t="str">
        <f>IFERROR(IF('SUIVI VENTES 403e'!$A2836&lt;&gt;"",ROUND($F2850*$A2850,2),""),"")</f>
        <v/>
      </c>
      <c r="H2850" t="str">
        <f>IFERROR(IF('SUIVI VENTES 403e'!$A2836&lt;&gt;"",YEAR('SUIVI VENTES 403e'!$G2836),""),"")</f>
        <v/>
      </c>
      <c r="I2850" t="str">
        <f>IFERROR(IF('SUIVI VENTES 403e'!$A2836&lt;&gt;"",MONTH('SUIVI VENTES 403e'!$G2836),""),"")</f>
        <v/>
      </c>
    </row>
    <row r="2851" spans="3:9" x14ac:dyDescent="0.25">
      <c r="C2851" t="str">
        <f>IFERROR(IF('SUIVI VENTES 403e'!$A2837&lt;&gt;"",ROUND($B2851/$A2851,2),""),"")</f>
        <v/>
      </c>
      <c r="F2851" t="str">
        <f>IFERROR(IF('SUIVI VENTES 403e'!$A2837&lt;&gt;"",ROUND(($C2851-$E2851)/1.2,2),""),"")</f>
        <v/>
      </c>
      <c r="G2851" t="str">
        <f>IFERROR(IF('SUIVI VENTES 403e'!$A2837&lt;&gt;"",ROUND($F2851*$A2851,2),""),"")</f>
        <v/>
      </c>
      <c r="H2851" t="str">
        <f>IFERROR(IF('SUIVI VENTES 403e'!$A2837&lt;&gt;"",YEAR('SUIVI VENTES 403e'!$G2837),""),"")</f>
        <v/>
      </c>
      <c r="I2851" t="str">
        <f>IFERROR(IF('SUIVI VENTES 403e'!$A2837&lt;&gt;"",MONTH('SUIVI VENTES 403e'!$G2837),""),"")</f>
        <v/>
      </c>
    </row>
    <row r="2852" spans="3:9" x14ac:dyDescent="0.25">
      <c r="C2852" t="str">
        <f>IFERROR(IF('SUIVI VENTES 403e'!$A2838&lt;&gt;"",ROUND($B2852/$A2852,2),""),"")</f>
        <v/>
      </c>
      <c r="F2852" t="str">
        <f>IFERROR(IF('SUIVI VENTES 403e'!$A2838&lt;&gt;"",ROUND(($C2852-$E2852)/1.2,2),""),"")</f>
        <v/>
      </c>
      <c r="G2852" t="str">
        <f>IFERROR(IF('SUIVI VENTES 403e'!$A2838&lt;&gt;"",ROUND($F2852*$A2852,2),""),"")</f>
        <v/>
      </c>
      <c r="H2852" t="str">
        <f>IFERROR(IF('SUIVI VENTES 403e'!$A2838&lt;&gt;"",YEAR('SUIVI VENTES 403e'!$G2838),""),"")</f>
        <v/>
      </c>
      <c r="I2852" t="str">
        <f>IFERROR(IF('SUIVI VENTES 403e'!$A2838&lt;&gt;"",MONTH('SUIVI VENTES 403e'!$G2838),""),"")</f>
        <v/>
      </c>
    </row>
    <row r="2853" spans="3:9" x14ac:dyDescent="0.25">
      <c r="C2853" t="str">
        <f>IFERROR(IF('SUIVI VENTES 403e'!$A2839&lt;&gt;"",ROUND($B2853/$A2853,2),""),"")</f>
        <v/>
      </c>
      <c r="F2853" t="str">
        <f>IFERROR(IF('SUIVI VENTES 403e'!$A2839&lt;&gt;"",ROUND(($C2853-$E2853)/1.2,2),""),"")</f>
        <v/>
      </c>
      <c r="G2853" t="str">
        <f>IFERROR(IF('SUIVI VENTES 403e'!$A2839&lt;&gt;"",ROUND($F2853*$A2853,2),""),"")</f>
        <v/>
      </c>
      <c r="H2853" t="str">
        <f>IFERROR(IF('SUIVI VENTES 403e'!$A2839&lt;&gt;"",YEAR('SUIVI VENTES 403e'!$G2839),""),"")</f>
        <v/>
      </c>
      <c r="I2853" t="str">
        <f>IFERROR(IF('SUIVI VENTES 403e'!$A2839&lt;&gt;"",MONTH('SUIVI VENTES 403e'!$G2839),""),"")</f>
        <v/>
      </c>
    </row>
    <row r="2854" spans="3:9" x14ac:dyDescent="0.25">
      <c r="C2854" t="str">
        <f>IFERROR(IF('SUIVI VENTES 403e'!$A2840&lt;&gt;"",ROUND($B2854/$A2854,2),""),"")</f>
        <v/>
      </c>
      <c r="F2854" t="str">
        <f>IFERROR(IF('SUIVI VENTES 403e'!$A2840&lt;&gt;"",ROUND(($C2854-$E2854)/1.2,2),""),"")</f>
        <v/>
      </c>
      <c r="G2854" t="str">
        <f>IFERROR(IF('SUIVI VENTES 403e'!$A2840&lt;&gt;"",ROUND($F2854*$A2854,2),""),"")</f>
        <v/>
      </c>
      <c r="H2854" t="str">
        <f>IFERROR(IF('SUIVI VENTES 403e'!$A2840&lt;&gt;"",YEAR('SUIVI VENTES 403e'!$G2840),""),"")</f>
        <v/>
      </c>
      <c r="I2854" t="str">
        <f>IFERROR(IF('SUIVI VENTES 403e'!$A2840&lt;&gt;"",MONTH('SUIVI VENTES 403e'!$G2840),""),"")</f>
        <v/>
      </c>
    </row>
    <row r="2855" spans="3:9" x14ac:dyDescent="0.25">
      <c r="C2855" t="str">
        <f>IFERROR(IF('SUIVI VENTES 403e'!$A2841&lt;&gt;"",ROUND($B2855/$A2855,2),""),"")</f>
        <v/>
      </c>
      <c r="F2855" t="str">
        <f>IFERROR(IF('SUIVI VENTES 403e'!$A2841&lt;&gt;"",ROUND(($C2855-$E2855)/1.2,2),""),"")</f>
        <v/>
      </c>
      <c r="G2855" t="str">
        <f>IFERROR(IF('SUIVI VENTES 403e'!$A2841&lt;&gt;"",ROUND($F2855*$A2855,2),""),"")</f>
        <v/>
      </c>
      <c r="H2855" t="str">
        <f>IFERROR(IF('SUIVI VENTES 403e'!$A2841&lt;&gt;"",YEAR('SUIVI VENTES 403e'!$G2841),""),"")</f>
        <v/>
      </c>
      <c r="I2855" t="str">
        <f>IFERROR(IF('SUIVI VENTES 403e'!$A2841&lt;&gt;"",MONTH('SUIVI VENTES 403e'!$G2841),""),"")</f>
        <v/>
      </c>
    </row>
    <row r="2856" spans="3:9" x14ac:dyDescent="0.25">
      <c r="C2856" t="str">
        <f>IFERROR(IF('SUIVI VENTES 403e'!$A2842&lt;&gt;"",ROUND($B2856/$A2856,2),""),"")</f>
        <v/>
      </c>
      <c r="F2856" t="str">
        <f>IFERROR(IF('SUIVI VENTES 403e'!$A2842&lt;&gt;"",ROUND(($C2856-$E2856)/1.2,2),""),"")</f>
        <v/>
      </c>
      <c r="G2856" t="str">
        <f>IFERROR(IF('SUIVI VENTES 403e'!$A2842&lt;&gt;"",ROUND($F2856*$A2856,2),""),"")</f>
        <v/>
      </c>
      <c r="H2856" t="str">
        <f>IFERROR(IF('SUIVI VENTES 403e'!$A2842&lt;&gt;"",YEAR('SUIVI VENTES 403e'!$G2842),""),"")</f>
        <v/>
      </c>
      <c r="I2856" t="str">
        <f>IFERROR(IF('SUIVI VENTES 403e'!$A2842&lt;&gt;"",MONTH('SUIVI VENTES 403e'!$G2842),""),"")</f>
        <v/>
      </c>
    </row>
    <row r="2857" spans="3:9" x14ac:dyDescent="0.25">
      <c r="C2857" t="str">
        <f>IFERROR(IF('SUIVI VENTES 403e'!$A2843&lt;&gt;"",ROUND($B2857/$A2857,2),""),"")</f>
        <v/>
      </c>
      <c r="F2857" t="str">
        <f>IFERROR(IF('SUIVI VENTES 403e'!$A2843&lt;&gt;"",ROUND(($C2857-$E2857)/1.2,2),""),"")</f>
        <v/>
      </c>
      <c r="G2857" t="str">
        <f>IFERROR(IF('SUIVI VENTES 403e'!$A2843&lt;&gt;"",ROUND($F2857*$A2857,2),""),"")</f>
        <v/>
      </c>
      <c r="H2857" t="str">
        <f>IFERROR(IF('SUIVI VENTES 403e'!$A2843&lt;&gt;"",YEAR('SUIVI VENTES 403e'!$G2843),""),"")</f>
        <v/>
      </c>
      <c r="I2857" t="str">
        <f>IFERROR(IF('SUIVI VENTES 403e'!$A2843&lt;&gt;"",MONTH('SUIVI VENTES 403e'!$G2843),""),"")</f>
        <v/>
      </c>
    </row>
    <row r="2858" spans="3:9" x14ac:dyDescent="0.25">
      <c r="C2858" t="str">
        <f>IFERROR(IF('SUIVI VENTES 403e'!$A2844&lt;&gt;"",ROUND($B2858/$A2858,2),""),"")</f>
        <v/>
      </c>
      <c r="F2858" t="str">
        <f>IFERROR(IF('SUIVI VENTES 403e'!$A2844&lt;&gt;"",ROUND(($C2858-$E2858)/1.2,2),""),"")</f>
        <v/>
      </c>
      <c r="G2858" t="str">
        <f>IFERROR(IF('SUIVI VENTES 403e'!$A2844&lt;&gt;"",ROUND($F2858*$A2858,2),""),"")</f>
        <v/>
      </c>
      <c r="H2858" t="str">
        <f>IFERROR(IF('SUIVI VENTES 403e'!$A2844&lt;&gt;"",YEAR('SUIVI VENTES 403e'!$G2844),""),"")</f>
        <v/>
      </c>
      <c r="I2858" t="str">
        <f>IFERROR(IF('SUIVI VENTES 403e'!$A2844&lt;&gt;"",MONTH('SUIVI VENTES 403e'!$G2844),""),"")</f>
        <v/>
      </c>
    </row>
    <row r="2859" spans="3:9" x14ac:dyDescent="0.25">
      <c r="C2859" t="str">
        <f>IFERROR(IF('SUIVI VENTES 403e'!$A2845&lt;&gt;"",ROUND($B2859/$A2859,2),""),"")</f>
        <v/>
      </c>
      <c r="F2859" t="str">
        <f>IFERROR(IF('SUIVI VENTES 403e'!$A2845&lt;&gt;"",ROUND(($C2859-$E2859)/1.2,2),""),"")</f>
        <v/>
      </c>
      <c r="G2859" t="str">
        <f>IFERROR(IF('SUIVI VENTES 403e'!$A2845&lt;&gt;"",ROUND($F2859*$A2859,2),""),"")</f>
        <v/>
      </c>
      <c r="H2859" t="str">
        <f>IFERROR(IF('SUIVI VENTES 403e'!$A2845&lt;&gt;"",YEAR('SUIVI VENTES 403e'!$G2845),""),"")</f>
        <v/>
      </c>
      <c r="I2859" t="str">
        <f>IFERROR(IF('SUIVI VENTES 403e'!$A2845&lt;&gt;"",MONTH('SUIVI VENTES 403e'!$G2845),""),"")</f>
        <v/>
      </c>
    </row>
    <row r="2860" spans="3:9" x14ac:dyDescent="0.25">
      <c r="C2860" t="str">
        <f>IFERROR(IF('SUIVI VENTES 403e'!$A2846&lt;&gt;"",ROUND($B2860/$A2860,2),""),"")</f>
        <v/>
      </c>
      <c r="F2860" t="str">
        <f>IFERROR(IF('SUIVI VENTES 403e'!$A2846&lt;&gt;"",ROUND(($C2860-$E2860)/1.2,2),""),"")</f>
        <v/>
      </c>
      <c r="G2860" t="str">
        <f>IFERROR(IF('SUIVI VENTES 403e'!$A2846&lt;&gt;"",ROUND($F2860*$A2860,2),""),"")</f>
        <v/>
      </c>
      <c r="H2860" t="str">
        <f>IFERROR(IF('SUIVI VENTES 403e'!$A2846&lt;&gt;"",YEAR('SUIVI VENTES 403e'!$G2846),""),"")</f>
        <v/>
      </c>
      <c r="I2860" t="str">
        <f>IFERROR(IF('SUIVI VENTES 403e'!$A2846&lt;&gt;"",MONTH('SUIVI VENTES 403e'!$G2846),""),"")</f>
        <v/>
      </c>
    </row>
    <row r="2861" spans="3:9" x14ac:dyDescent="0.25">
      <c r="C2861" t="str">
        <f>IFERROR(IF('SUIVI VENTES 403e'!$A2847&lt;&gt;"",ROUND($B2861/$A2861,2),""),"")</f>
        <v/>
      </c>
      <c r="F2861" t="str">
        <f>IFERROR(IF('SUIVI VENTES 403e'!$A2847&lt;&gt;"",ROUND(($C2861-$E2861)/1.2,2),""),"")</f>
        <v/>
      </c>
      <c r="G2861" t="str">
        <f>IFERROR(IF('SUIVI VENTES 403e'!$A2847&lt;&gt;"",ROUND($F2861*$A2861,2),""),"")</f>
        <v/>
      </c>
      <c r="H2861" t="str">
        <f>IFERROR(IF('SUIVI VENTES 403e'!$A2847&lt;&gt;"",YEAR('SUIVI VENTES 403e'!$G2847),""),"")</f>
        <v/>
      </c>
      <c r="I2861" t="str">
        <f>IFERROR(IF('SUIVI VENTES 403e'!$A2847&lt;&gt;"",MONTH('SUIVI VENTES 403e'!$G2847),""),"")</f>
        <v/>
      </c>
    </row>
    <row r="2862" spans="3:9" x14ac:dyDescent="0.25">
      <c r="C2862" t="str">
        <f>IFERROR(IF('SUIVI VENTES 403e'!$A2848&lt;&gt;"",ROUND($B2862/$A2862,2),""),"")</f>
        <v/>
      </c>
      <c r="F2862" t="str">
        <f>IFERROR(IF('SUIVI VENTES 403e'!$A2848&lt;&gt;"",ROUND(($C2862-$E2862)/1.2,2),""),"")</f>
        <v/>
      </c>
      <c r="G2862" t="str">
        <f>IFERROR(IF('SUIVI VENTES 403e'!$A2848&lt;&gt;"",ROUND($F2862*$A2862,2),""),"")</f>
        <v/>
      </c>
      <c r="H2862" t="str">
        <f>IFERROR(IF('SUIVI VENTES 403e'!$A2848&lt;&gt;"",YEAR('SUIVI VENTES 403e'!$G2848),""),"")</f>
        <v/>
      </c>
      <c r="I2862" t="str">
        <f>IFERROR(IF('SUIVI VENTES 403e'!$A2848&lt;&gt;"",MONTH('SUIVI VENTES 403e'!$G2848),""),"")</f>
        <v/>
      </c>
    </row>
    <row r="2863" spans="3:9" x14ac:dyDescent="0.25">
      <c r="C2863" t="str">
        <f>IFERROR(IF('SUIVI VENTES 403e'!$A2849&lt;&gt;"",ROUND($B2863/$A2863,2),""),"")</f>
        <v/>
      </c>
      <c r="F2863" t="str">
        <f>IFERROR(IF('SUIVI VENTES 403e'!$A2849&lt;&gt;"",ROUND(($C2863-$E2863)/1.2,2),""),"")</f>
        <v/>
      </c>
      <c r="G2863" t="str">
        <f>IFERROR(IF('SUIVI VENTES 403e'!$A2849&lt;&gt;"",ROUND($F2863*$A2863,2),""),"")</f>
        <v/>
      </c>
      <c r="H2863" t="str">
        <f>IFERROR(IF('SUIVI VENTES 403e'!$A2849&lt;&gt;"",YEAR('SUIVI VENTES 403e'!$G2849),""),"")</f>
        <v/>
      </c>
      <c r="I2863" t="str">
        <f>IFERROR(IF('SUIVI VENTES 403e'!$A2849&lt;&gt;"",MONTH('SUIVI VENTES 403e'!$G2849),""),"")</f>
        <v/>
      </c>
    </row>
    <row r="2864" spans="3:9" x14ac:dyDescent="0.25">
      <c r="C2864" t="str">
        <f>IFERROR(IF('SUIVI VENTES 403e'!$A2850&lt;&gt;"",ROUND($B2864/$A2864,2),""),"")</f>
        <v/>
      </c>
      <c r="F2864" t="str">
        <f>IFERROR(IF('SUIVI VENTES 403e'!$A2850&lt;&gt;"",ROUND(($C2864-$E2864)/1.2,2),""),"")</f>
        <v/>
      </c>
      <c r="G2864" t="str">
        <f>IFERROR(IF('SUIVI VENTES 403e'!$A2850&lt;&gt;"",ROUND($F2864*$A2864,2),""),"")</f>
        <v/>
      </c>
      <c r="H2864" t="str">
        <f>IFERROR(IF('SUIVI VENTES 403e'!$A2850&lt;&gt;"",YEAR('SUIVI VENTES 403e'!$G2850),""),"")</f>
        <v/>
      </c>
      <c r="I2864" t="str">
        <f>IFERROR(IF('SUIVI VENTES 403e'!$A2850&lt;&gt;"",MONTH('SUIVI VENTES 403e'!$G2850),""),"")</f>
        <v/>
      </c>
    </row>
    <row r="2865" spans="3:9" x14ac:dyDescent="0.25">
      <c r="C2865" t="str">
        <f>IFERROR(IF('SUIVI VENTES 403e'!$A2851&lt;&gt;"",ROUND($B2865/$A2865,2),""),"")</f>
        <v/>
      </c>
      <c r="F2865" t="str">
        <f>IFERROR(IF('SUIVI VENTES 403e'!$A2851&lt;&gt;"",ROUND(($C2865-$E2865)/1.2,2),""),"")</f>
        <v/>
      </c>
      <c r="G2865" t="str">
        <f>IFERROR(IF('SUIVI VENTES 403e'!$A2851&lt;&gt;"",ROUND($F2865*$A2865,2),""),"")</f>
        <v/>
      </c>
      <c r="H2865" t="str">
        <f>IFERROR(IF('SUIVI VENTES 403e'!$A2851&lt;&gt;"",YEAR('SUIVI VENTES 403e'!$G2851),""),"")</f>
        <v/>
      </c>
      <c r="I2865" t="str">
        <f>IFERROR(IF('SUIVI VENTES 403e'!$A2851&lt;&gt;"",MONTH('SUIVI VENTES 403e'!$G2851),""),"")</f>
        <v/>
      </c>
    </row>
    <row r="2866" spans="3:9" x14ac:dyDescent="0.25">
      <c r="C2866" t="str">
        <f>IFERROR(IF('SUIVI VENTES 403e'!$A2852&lt;&gt;"",ROUND($B2866/$A2866,2),""),"")</f>
        <v/>
      </c>
      <c r="F2866" t="str">
        <f>IFERROR(IF('SUIVI VENTES 403e'!$A2852&lt;&gt;"",ROUND(($C2866-$E2866)/1.2,2),""),"")</f>
        <v/>
      </c>
      <c r="G2866" t="str">
        <f>IFERROR(IF('SUIVI VENTES 403e'!$A2852&lt;&gt;"",ROUND($F2866*$A2866,2),""),"")</f>
        <v/>
      </c>
      <c r="H2866" t="str">
        <f>IFERROR(IF('SUIVI VENTES 403e'!$A2852&lt;&gt;"",YEAR('SUIVI VENTES 403e'!$G2852),""),"")</f>
        <v/>
      </c>
      <c r="I2866" t="str">
        <f>IFERROR(IF('SUIVI VENTES 403e'!$A2852&lt;&gt;"",MONTH('SUIVI VENTES 403e'!$G2852),""),"")</f>
        <v/>
      </c>
    </row>
    <row r="2867" spans="3:9" x14ac:dyDescent="0.25">
      <c r="C2867" t="str">
        <f>IFERROR(IF('SUIVI VENTES 403e'!$A2853&lt;&gt;"",ROUND($B2867/$A2867,2),""),"")</f>
        <v/>
      </c>
      <c r="F2867" t="str">
        <f>IFERROR(IF('SUIVI VENTES 403e'!$A2853&lt;&gt;"",ROUND(($C2867-$E2867)/1.2,2),""),"")</f>
        <v/>
      </c>
      <c r="G2867" t="str">
        <f>IFERROR(IF('SUIVI VENTES 403e'!$A2853&lt;&gt;"",ROUND($F2867*$A2867,2),""),"")</f>
        <v/>
      </c>
      <c r="H2867" t="str">
        <f>IFERROR(IF('SUIVI VENTES 403e'!$A2853&lt;&gt;"",YEAR('SUIVI VENTES 403e'!$G2853),""),"")</f>
        <v/>
      </c>
      <c r="I2867" t="str">
        <f>IFERROR(IF('SUIVI VENTES 403e'!$A2853&lt;&gt;"",MONTH('SUIVI VENTES 403e'!$G2853),""),"")</f>
        <v/>
      </c>
    </row>
    <row r="2868" spans="3:9" x14ac:dyDescent="0.25">
      <c r="C2868" t="str">
        <f>IFERROR(IF('SUIVI VENTES 403e'!$A2854&lt;&gt;"",ROUND($B2868/$A2868,2),""),"")</f>
        <v/>
      </c>
      <c r="F2868" t="str">
        <f>IFERROR(IF('SUIVI VENTES 403e'!$A2854&lt;&gt;"",ROUND(($C2868-$E2868)/1.2,2),""),"")</f>
        <v/>
      </c>
      <c r="G2868" t="str">
        <f>IFERROR(IF('SUIVI VENTES 403e'!$A2854&lt;&gt;"",ROUND($F2868*$A2868,2),""),"")</f>
        <v/>
      </c>
      <c r="H2868" t="str">
        <f>IFERROR(IF('SUIVI VENTES 403e'!$A2854&lt;&gt;"",YEAR('SUIVI VENTES 403e'!$G2854),""),"")</f>
        <v/>
      </c>
      <c r="I2868" t="str">
        <f>IFERROR(IF('SUIVI VENTES 403e'!$A2854&lt;&gt;"",MONTH('SUIVI VENTES 403e'!$G2854),""),"")</f>
        <v/>
      </c>
    </row>
    <row r="2869" spans="3:9" x14ac:dyDescent="0.25">
      <c r="C2869" t="str">
        <f>IFERROR(IF('SUIVI VENTES 403e'!$A2855&lt;&gt;"",ROUND($B2869/$A2869,2),""),"")</f>
        <v/>
      </c>
      <c r="F2869" t="str">
        <f>IFERROR(IF('SUIVI VENTES 403e'!$A2855&lt;&gt;"",ROUND(($C2869-$E2869)/1.2,2),""),"")</f>
        <v/>
      </c>
      <c r="G2869" t="str">
        <f>IFERROR(IF('SUIVI VENTES 403e'!$A2855&lt;&gt;"",ROUND($F2869*$A2869,2),""),"")</f>
        <v/>
      </c>
      <c r="H2869" t="str">
        <f>IFERROR(IF('SUIVI VENTES 403e'!$A2855&lt;&gt;"",YEAR('SUIVI VENTES 403e'!$G2855),""),"")</f>
        <v/>
      </c>
      <c r="I2869" t="str">
        <f>IFERROR(IF('SUIVI VENTES 403e'!$A2855&lt;&gt;"",MONTH('SUIVI VENTES 403e'!$G2855),""),"")</f>
        <v/>
      </c>
    </row>
    <row r="2870" spans="3:9" x14ac:dyDescent="0.25">
      <c r="C2870" t="str">
        <f>IFERROR(IF('SUIVI VENTES 403e'!$A2856&lt;&gt;"",ROUND($B2870/$A2870,2),""),"")</f>
        <v/>
      </c>
      <c r="F2870" t="str">
        <f>IFERROR(IF('SUIVI VENTES 403e'!$A2856&lt;&gt;"",ROUND(($C2870-$E2870)/1.2,2),""),"")</f>
        <v/>
      </c>
      <c r="G2870" t="str">
        <f>IFERROR(IF('SUIVI VENTES 403e'!$A2856&lt;&gt;"",ROUND($F2870*$A2870,2),""),"")</f>
        <v/>
      </c>
      <c r="H2870" t="str">
        <f>IFERROR(IF('SUIVI VENTES 403e'!$A2856&lt;&gt;"",YEAR('SUIVI VENTES 403e'!$G2856),""),"")</f>
        <v/>
      </c>
      <c r="I2870" t="str">
        <f>IFERROR(IF('SUIVI VENTES 403e'!$A2856&lt;&gt;"",MONTH('SUIVI VENTES 403e'!$G2856),""),"")</f>
        <v/>
      </c>
    </row>
    <row r="2871" spans="3:9" x14ac:dyDescent="0.25">
      <c r="C2871" t="str">
        <f>IFERROR(IF('SUIVI VENTES 403e'!$A2857&lt;&gt;"",ROUND($B2871/$A2871,2),""),"")</f>
        <v/>
      </c>
      <c r="F2871" t="str">
        <f>IFERROR(IF('SUIVI VENTES 403e'!$A2857&lt;&gt;"",ROUND(($C2871-$E2871)/1.2,2),""),"")</f>
        <v/>
      </c>
      <c r="G2871" t="str">
        <f>IFERROR(IF('SUIVI VENTES 403e'!$A2857&lt;&gt;"",ROUND($F2871*$A2871,2),""),"")</f>
        <v/>
      </c>
      <c r="H2871" t="str">
        <f>IFERROR(IF('SUIVI VENTES 403e'!$A2857&lt;&gt;"",YEAR('SUIVI VENTES 403e'!$G2857),""),"")</f>
        <v/>
      </c>
      <c r="I2871" t="str">
        <f>IFERROR(IF('SUIVI VENTES 403e'!$A2857&lt;&gt;"",MONTH('SUIVI VENTES 403e'!$G2857),""),"")</f>
        <v/>
      </c>
    </row>
    <row r="2872" spans="3:9" x14ac:dyDescent="0.25">
      <c r="C2872" t="str">
        <f>IFERROR(IF('SUIVI VENTES 403e'!$A2858&lt;&gt;"",ROUND($B2872/$A2872,2),""),"")</f>
        <v/>
      </c>
      <c r="F2872" t="str">
        <f>IFERROR(IF('SUIVI VENTES 403e'!$A2858&lt;&gt;"",ROUND(($C2872-$E2872)/1.2,2),""),"")</f>
        <v/>
      </c>
      <c r="G2872" t="str">
        <f>IFERROR(IF('SUIVI VENTES 403e'!$A2858&lt;&gt;"",ROUND($F2872*$A2872,2),""),"")</f>
        <v/>
      </c>
      <c r="H2872" t="str">
        <f>IFERROR(IF('SUIVI VENTES 403e'!$A2858&lt;&gt;"",YEAR('SUIVI VENTES 403e'!$G2858),""),"")</f>
        <v/>
      </c>
      <c r="I2872" t="str">
        <f>IFERROR(IF('SUIVI VENTES 403e'!$A2858&lt;&gt;"",MONTH('SUIVI VENTES 403e'!$G2858),""),"")</f>
        <v/>
      </c>
    </row>
    <row r="2873" spans="3:9" x14ac:dyDescent="0.25">
      <c r="C2873" t="str">
        <f>IFERROR(IF('SUIVI VENTES 403e'!$A2859&lt;&gt;"",ROUND($B2873/$A2873,2),""),"")</f>
        <v/>
      </c>
      <c r="F2873" t="str">
        <f>IFERROR(IF('SUIVI VENTES 403e'!$A2859&lt;&gt;"",ROUND(($C2873-$E2873)/1.2,2),""),"")</f>
        <v/>
      </c>
      <c r="G2873" t="str">
        <f>IFERROR(IF('SUIVI VENTES 403e'!$A2859&lt;&gt;"",ROUND($F2873*$A2873,2),""),"")</f>
        <v/>
      </c>
      <c r="H2873" t="str">
        <f>IFERROR(IF('SUIVI VENTES 403e'!$A2859&lt;&gt;"",YEAR('SUIVI VENTES 403e'!$G2859),""),"")</f>
        <v/>
      </c>
      <c r="I2873" t="str">
        <f>IFERROR(IF('SUIVI VENTES 403e'!$A2859&lt;&gt;"",MONTH('SUIVI VENTES 403e'!$G2859),""),"")</f>
        <v/>
      </c>
    </row>
    <row r="2874" spans="3:9" x14ac:dyDescent="0.25">
      <c r="C2874" t="str">
        <f>IFERROR(IF('SUIVI VENTES 403e'!$A2860&lt;&gt;"",ROUND($B2874/$A2874,2),""),"")</f>
        <v/>
      </c>
      <c r="F2874" t="str">
        <f>IFERROR(IF('SUIVI VENTES 403e'!$A2860&lt;&gt;"",ROUND(($C2874-$E2874)/1.2,2),""),"")</f>
        <v/>
      </c>
      <c r="G2874" t="str">
        <f>IFERROR(IF('SUIVI VENTES 403e'!$A2860&lt;&gt;"",ROUND($F2874*$A2874,2),""),"")</f>
        <v/>
      </c>
      <c r="H2874" t="str">
        <f>IFERROR(IF('SUIVI VENTES 403e'!$A2860&lt;&gt;"",YEAR('SUIVI VENTES 403e'!$G2860),""),"")</f>
        <v/>
      </c>
      <c r="I2874" t="str">
        <f>IFERROR(IF('SUIVI VENTES 403e'!$A2860&lt;&gt;"",MONTH('SUIVI VENTES 403e'!$G2860),""),"")</f>
        <v/>
      </c>
    </row>
    <row r="2875" spans="3:9" x14ac:dyDescent="0.25">
      <c r="C2875" t="str">
        <f>IFERROR(IF('SUIVI VENTES 403e'!$A2861&lt;&gt;"",ROUND($B2875/$A2875,2),""),"")</f>
        <v/>
      </c>
      <c r="F2875" t="str">
        <f>IFERROR(IF('SUIVI VENTES 403e'!$A2861&lt;&gt;"",ROUND(($C2875-$E2875)/1.2,2),""),"")</f>
        <v/>
      </c>
      <c r="G2875" t="str">
        <f>IFERROR(IF('SUIVI VENTES 403e'!$A2861&lt;&gt;"",ROUND($F2875*$A2875,2),""),"")</f>
        <v/>
      </c>
      <c r="H2875" t="str">
        <f>IFERROR(IF('SUIVI VENTES 403e'!$A2861&lt;&gt;"",YEAR('SUIVI VENTES 403e'!$G2861),""),"")</f>
        <v/>
      </c>
      <c r="I2875" t="str">
        <f>IFERROR(IF('SUIVI VENTES 403e'!$A2861&lt;&gt;"",MONTH('SUIVI VENTES 403e'!$G2861),""),"")</f>
        <v/>
      </c>
    </row>
    <row r="2876" spans="3:9" x14ac:dyDescent="0.25">
      <c r="C2876" t="str">
        <f>IFERROR(IF('SUIVI VENTES 403e'!$A2862&lt;&gt;"",ROUND($B2876/$A2876,2),""),"")</f>
        <v/>
      </c>
      <c r="F2876" t="str">
        <f>IFERROR(IF('SUIVI VENTES 403e'!$A2862&lt;&gt;"",ROUND(($C2876-$E2876)/1.2,2),""),"")</f>
        <v/>
      </c>
      <c r="G2876" t="str">
        <f>IFERROR(IF('SUIVI VENTES 403e'!$A2862&lt;&gt;"",ROUND($F2876*$A2876,2),""),"")</f>
        <v/>
      </c>
      <c r="H2876" t="str">
        <f>IFERROR(IF('SUIVI VENTES 403e'!$A2862&lt;&gt;"",YEAR('SUIVI VENTES 403e'!$G2862),""),"")</f>
        <v/>
      </c>
      <c r="I2876" t="str">
        <f>IFERROR(IF('SUIVI VENTES 403e'!$A2862&lt;&gt;"",MONTH('SUIVI VENTES 403e'!$G2862),""),"")</f>
        <v/>
      </c>
    </row>
    <row r="2877" spans="3:9" x14ac:dyDescent="0.25">
      <c r="C2877" t="str">
        <f>IFERROR(IF('SUIVI VENTES 403e'!$A2863&lt;&gt;"",ROUND($B2877/$A2877,2),""),"")</f>
        <v/>
      </c>
      <c r="F2877" t="str">
        <f>IFERROR(IF('SUIVI VENTES 403e'!$A2863&lt;&gt;"",ROUND(($C2877-$E2877)/1.2,2),""),"")</f>
        <v/>
      </c>
      <c r="G2877" t="str">
        <f>IFERROR(IF('SUIVI VENTES 403e'!$A2863&lt;&gt;"",ROUND($F2877*$A2877,2),""),"")</f>
        <v/>
      </c>
      <c r="H2877" t="str">
        <f>IFERROR(IF('SUIVI VENTES 403e'!$A2863&lt;&gt;"",YEAR('SUIVI VENTES 403e'!$G2863),""),"")</f>
        <v/>
      </c>
      <c r="I2877" t="str">
        <f>IFERROR(IF('SUIVI VENTES 403e'!$A2863&lt;&gt;"",MONTH('SUIVI VENTES 403e'!$G2863),""),"")</f>
        <v/>
      </c>
    </row>
    <row r="2878" spans="3:9" x14ac:dyDescent="0.25">
      <c r="C2878" t="str">
        <f>IFERROR(IF('SUIVI VENTES 403e'!$A2864&lt;&gt;"",ROUND($B2878/$A2878,2),""),"")</f>
        <v/>
      </c>
      <c r="F2878" t="str">
        <f>IFERROR(IF('SUIVI VENTES 403e'!$A2864&lt;&gt;"",ROUND(($C2878-$E2878)/1.2,2),""),"")</f>
        <v/>
      </c>
      <c r="G2878" t="str">
        <f>IFERROR(IF('SUIVI VENTES 403e'!$A2864&lt;&gt;"",ROUND($F2878*$A2878,2),""),"")</f>
        <v/>
      </c>
      <c r="H2878" t="str">
        <f>IFERROR(IF('SUIVI VENTES 403e'!$A2864&lt;&gt;"",YEAR('SUIVI VENTES 403e'!$G2864),""),"")</f>
        <v/>
      </c>
      <c r="I2878" t="str">
        <f>IFERROR(IF('SUIVI VENTES 403e'!$A2864&lt;&gt;"",MONTH('SUIVI VENTES 403e'!$G2864),""),"")</f>
        <v/>
      </c>
    </row>
    <row r="2879" spans="3:9" x14ac:dyDescent="0.25">
      <c r="C2879" t="str">
        <f>IFERROR(IF('SUIVI VENTES 403e'!$A2865&lt;&gt;"",ROUND($B2879/$A2879,2),""),"")</f>
        <v/>
      </c>
      <c r="F2879" t="str">
        <f>IFERROR(IF('SUIVI VENTES 403e'!$A2865&lt;&gt;"",ROUND(($C2879-$E2879)/1.2,2),""),"")</f>
        <v/>
      </c>
      <c r="G2879" t="str">
        <f>IFERROR(IF('SUIVI VENTES 403e'!$A2865&lt;&gt;"",ROUND($F2879*$A2879,2),""),"")</f>
        <v/>
      </c>
      <c r="H2879" t="str">
        <f>IFERROR(IF('SUIVI VENTES 403e'!$A2865&lt;&gt;"",YEAR('SUIVI VENTES 403e'!$G2865),""),"")</f>
        <v/>
      </c>
      <c r="I2879" t="str">
        <f>IFERROR(IF('SUIVI VENTES 403e'!$A2865&lt;&gt;"",MONTH('SUIVI VENTES 403e'!$G2865),""),"")</f>
        <v/>
      </c>
    </row>
    <row r="2880" spans="3:9" x14ac:dyDescent="0.25">
      <c r="C2880" t="str">
        <f>IFERROR(IF('SUIVI VENTES 403e'!$A2866&lt;&gt;"",ROUND($B2880/$A2880,2),""),"")</f>
        <v/>
      </c>
      <c r="F2880" t="str">
        <f>IFERROR(IF('SUIVI VENTES 403e'!$A2866&lt;&gt;"",ROUND(($C2880-$E2880)/1.2,2),""),"")</f>
        <v/>
      </c>
      <c r="G2880" t="str">
        <f>IFERROR(IF('SUIVI VENTES 403e'!$A2866&lt;&gt;"",ROUND($F2880*$A2880,2),""),"")</f>
        <v/>
      </c>
      <c r="H2880" t="str">
        <f>IFERROR(IF('SUIVI VENTES 403e'!$A2866&lt;&gt;"",YEAR('SUIVI VENTES 403e'!$G2866),""),"")</f>
        <v/>
      </c>
      <c r="I2880" t="str">
        <f>IFERROR(IF('SUIVI VENTES 403e'!$A2866&lt;&gt;"",MONTH('SUIVI VENTES 403e'!$G2866),""),"")</f>
        <v/>
      </c>
    </row>
    <row r="2881" spans="3:9" x14ac:dyDescent="0.25">
      <c r="C2881" t="str">
        <f>IFERROR(IF('SUIVI VENTES 403e'!$A2867&lt;&gt;"",ROUND($B2881/$A2881,2),""),"")</f>
        <v/>
      </c>
      <c r="F2881" t="str">
        <f>IFERROR(IF('SUIVI VENTES 403e'!$A2867&lt;&gt;"",ROUND(($C2881-$E2881)/1.2,2),""),"")</f>
        <v/>
      </c>
      <c r="G2881" t="str">
        <f>IFERROR(IF('SUIVI VENTES 403e'!$A2867&lt;&gt;"",ROUND($F2881*$A2881,2),""),"")</f>
        <v/>
      </c>
      <c r="H2881" t="str">
        <f>IFERROR(IF('SUIVI VENTES 403e'!$A2867&lt;&gt;"",YEAR('SUIVI VENTES 403e'!$G2867),""),"")</f>
        <v/>
      </c>
      <c r="I2881" t="str">
        <f>IFERROR(IF('SUIVI VENTES 403e'!$A2867&lt;&gt;"",MONTH('SUIVI VENTES 403e'!$G2867),""),"")</f>
        <v/>
      </c>
    </row>
    <row r="2882" spans="3:9" x14ac:dyDescent="0.25">
      <c r="C2882" t="str">
        <f>IFERROR(IF('SUIVI VENTES 403e'!$A2868&lt;&gt;"",ROUND($B2882/$A2882,2),""),"")</f>
        <v/>
      </c>
      <c r="F2882" t="str">
        <f>IFERROR(IF('SUIVI VENTES 403e'!$A2868&lt;&gt;"",ROUND(($C2882-$E2882)/1.2,2),""),"")</f>
        <v/>
      </c>
      <c r="G2882" t="str">
        <f>IFERROR(IF('SUIVI VENTES 403e'!$A2868&lt;&gt;"",ROUND($F2882*$A2882,2),""),"")</f>
        <v/>
      </c>
      <c r="H2882" t="str">
        <f>IFERROR(IF('SUIVI VENTES 403e'!$A2868&lt;&gt;"",YEAR('SUIVI VENTES 403e'!$G2868),""),"")</f>
        <v/>
      </c>
      <c r="I2882" t="str">
        <f>IFERROR(IF('SUIVI VENTES 403e'!$A2868&lt;&gt;"",MONTH('SUIVI VENTES 403e'!$G2868),""),"")</f>
        <v/>
      </c>
    </row>
    <row r="2883" spans="3:9" x14ac:dyDescent="0.25">
      <c r="C2883" t="str">
        <f>IFERROR(IF('SUIVI VENTES 403e'!$A2869&lt;&gt;"",ROUND($B2883/$A2883,2),""),"")</f>
        <v/>
      </c>
      <c r="F2883" t="str">
        <f>IFERROR(IF('SUIVI VENTES 403e'!$A2869&lt;&gt;"",ROUND(($C2883-$E2883)/1.2,2),""),"")</f>
        <v/>
      </c>
      <c r="G2883" t="str">
        <f>IFERROR(IF('SUIVI VENTES 403e'!$A2869&lt;&gt;"",ROUND($F2883*$A2883,2),""),"")</f>
        <v/>
      </c>
      <c r="H2883" t="str">
        <f>IFERROR(IF('SUIVI VENTES 403e'!$A2869&lt;&gt;"",YEAR('SUIVI VENTES 403e'!$G2869),""),"")</f>
        <v/>
      </c>
      <c r="I2883" t="str">
        <f>IFERROR(IF('SUIVI VENTES 403e'!$A2869&lt;&gt;"",MONTH('SUIVI VENTES 403e'!$G2869),""),"")</f>
        <v/>
      </c>
    </row>
    <row r="2884" spans="3:9" x14ac:dyDescent="0.25">
      <c r="C2884" t="str">
        <f>IFERROR(IF('SUIVI VENTES 403e'!$A2870&lt;&gt;"",ROUND($B2884/$A2884,2),""),"")</f>
        <v/>
      </c>
      <c r="F2884" t="str">
        <f>IFERROR(IF('SUIVI VENTES 403e'!$A2870&lt;&gt;"",ROUND(($C2884-$E2884)/1.2,2),""),"")</f>
        <v/>
      </c>
      <c r="G2884" t="str">
        <f>IFERROR(IF('SUIVI VENTES 403e'!$A2870&lt;&gt;"",ROUND($F2884*$A2884,2),""),"")</f>
        <v/>
      </c>
      <c r="H2884" t="str">
        <f>IFERROR(IF('SUIVI VENTES 403e'!$A2870&lt;&gt;"",YEAR('SUIVI VENTES 403e'!$G2870),""),"")</f>
        <v/>
      </c>
      <c r="I2884" t="str">
        <f>IFERROR(IF('SUIVI VENTES 403e'!$A2870&lt;&gt;"",MONTH('SUIVI VENTES 403e'!$G2870),""),"")</f>
        <v/>
      </c>
    </row>
    <row r="2885" spans="3:9" x14ac:dyDescent="0.25">
      <c r="C2885" t="str">
        <f>IFERROR(IF('SUIVI VENTES 403e'!$A2871&lt;&gt;"",ROUND($B2885/$A2885,2),""),"")</f>
        <v/>
      </c>
      <c r="F2885" t="str">
        <f>IFERROR(IF('SUIVI VENTES 403e'!$A2871&lt;&gt;"",ROUND(($C2885-$E2885)/1.2,2),""),"")</f>
        <v/>
      </c>
      <c r="G2885" t="str">
        <f>IFERROR(IF('SUIVI VENTES 403e'!$A2871&lt;&gt;"",ROUND($F2885*$A2885,2),""),"")</f>
        <v/>
      </c>
      <c r="H2885" t="str">
        <f>IFERROR(IF('SUIVI VENTES 403e'!$A2871&lt;&gt;"",YEAR('SUIVI VENTES 403e'!$G2871),""),"")</f>
        <v/>
      </c>
      <c r="I2885" t="str">
        <f>IFERROR(IF('SUIVI VENTES 403e'!$A2871&lt;&gt;"",MONTH('SUIVI VENTES 403e'!$G2871),""),"")</f>
        <v/>
      </c>
    </row>
    <row r="2886" spans="3:9" x14ac:dyDescent="0.25">
      <c r="C2886" t="str">
        <f>IFERROR(IF('SUIVI VENTES 403e'!$A2872&lt;&gt;"",ROUND($B2886/$A2886,2),""),"")</f>
        <v/>
      </c>
      <c r="F2886" t="str">
        <f>IFERROR(IF('SUIVI VENTES 403e'!$A2872&lt;&gt;"",ROUND(($C2886-$E2886)/1.2,2),""),"")</f>
        <v/>
      </c>
      <c r="G2886" t="str">
        <f>IFERROR(IF('SUIVI VENTES 403e'!$A2872&lt;&gt;"",ROUND($F2886*$A2886,2),""),"")</f>
        <v/>
      </c>
      <c r="H2886" t="str">
        <f>IFERROR(IF('SUIVI VENTES 403e'!$A2872&lt;&gt;"",YEAR('SUIVI VENTES 403e'!$G2872),""),"")</f>
        <v/>
      </c>
      <c r="I2886" t="str">
        <f>IFERROR(IF('SUIVI VENTES 403e'!$A2872&lt;&gt;"",MONTH('SUIVI VENTES 403e'!$G2872),""),"")</f>
        <v/>
      </c>
    </row>
    <row r="2887" spans="3:9" x14ac:dyDescent="0.25">
      <c r="C2887" t="str">
        <f>IFERROR(IF('SUIVI VENTES 403e'!$A2873&lt;&gt;"",ROUND($B2887/$A2887,2),""),"")</f>
        <v/>
      </c>
      <c r="F2887" t="str">
        <f>IFERROR(IF('SUIVI VENTES 403e'!$A2873&lt;&gt;"",ROUND(($C2887-$E2887)/1.2,2),""),"")</f>
        <v/>
      </c>
      <c r="G2887" t="str">
        <f>IFERROR(IF('SUIVI VENTES 403e'!$A2873&lt;&gt;"",ROUND($F2887*$A2887,2),""),"")</f>
        <v/>
      </c>
      <c r="H2887" t="str">
        <f>IFERROR(IF('SUIVI VENTES 403e'!$A2873&lt;&gt;"",YEAR('SUIVI VENTES 403e'!$G2873),""),"")</f>
        <v/>
      </c>
      <c r="I2887" t="str">
        <f>IFERROR(IF('SUIVI VENTES 403e'!$A2873&lt;&gt;"",MONTH('SUIVI VENTES 403e'!$G2873),""),"")</f>
        <v/>
      </c>
    </row>
    <row r="2888" spans="3:9" x14ac:dyDescent="0.25">
      <c r="C2888" t="str">
        <f>IFERROR(IF('SUIVI VENTES 403e'!$A2874&lt;&gt;"",ROUND($B2888/$A2888,2),""),"")</f>
        <v/>
      </c>
      <c r="F2888" t="str">
        <f>IFERROR(IF('SUIVI VENTES 403e'!$A2874&lt;&gt;"",ROUND(($C2888-$E2888)/1.2,2),""),"")</f>
        <v/>
      </c>
      <c r="G2888" t="str">
        <f>IFERROR(IF('SUIVI VENTES 403e'!$A2874&lt;&gt;"",ROUND($F2888*$A2888,2),""),"")</f>
        <v/>
      </c>
      <c r="H2888" t="str">
        <f>IFERROR(IF('SUIVI VENTES 403e'!$A2874&lt;&gt;"",YEAR('SUIVI VENTES 403e'!$G2874),""),"")</f>
        <v/>
      </c>
      <c r="I2888" t="str">
        <f>IFERROR(IF('SUIVI VENTES 403e'!$A2874&lt;&gt;"",MONTH('SUIVI VENTES 403e'!$G2874),""),"")</f>
        <v/>
      </c>
    </row>
    <row r="2889" spans="3:9" x14ac:dyDescent="0.25">
      <c r="C2889" t="str">
        <f>IFERROR(IF('SUIVI VENTES 403e'!$A2875&lt;&gt;"",ROUND($B2889/$A2889,2),""),"")</f>
        <v/>
      </c>
      <c r="F2889" t="str">
        <f>IFERROR(IF('SUIVI VENTES 403e'!$A2875&lt;&gt;"",ROUND(($C2889-$E2889)/1.2,2),""),"")</f>
        <v/>
      </c>
      <c r="G2889" t="str">
        <f>IFERROR(IF('SUIVI VENTES 403e'!$A2875&lt;&gt;"",ROUND($F2889*$A2889,2),""),"")</f>
        <v/>
      </c>
      <c r="H2889" t="str">
        <f>IFERROR(IF('SUIVI VENTES 403e'!$A2875&lt;&gt;"",YEAR('SUIVI VENTES 403e'!$G2875),""),"")</f>
        <v/>
      </c>
      <c r="I2889" t="str">
        <f>IFERROR(IF('SUIVI VENTES 403e'!$A2875&lt;&gt;"",MONTH('SUIVI VENTES 403e'!$G2875),""),"")</f>
        <v/>
      </c>
    </row>
    <row r="2890" spans="3:9" x14ac:dyDescent="0.25">
      <c r="C2890" t="str">
        <f>IFERROR(IF('SUIVI VENTES 403e'!$A2876&lt;&gt;"",ROUND($B2890/$A2890,2),""),"")</f>
        <v/>
      </c>
      <c r="G2890" t="str">
        <f>IFERROR(IF('SUIVI VENTES 403e'!$A2876&lt;&gt;"",ROUND($F2890*$A2890,2),""),"")</f>
        <v/>
      </c>
      <c r="H2890" t="str">
        <f>IFERROR(IF('SUIVI VENTES 403e'!$A2876&lt;&gt;"",YEAR('SUIVI VENTES 403e'!$G2876),""),"")</f>
        <v/>
      </c>
      <c r="I2890" t="str">
        <f>IFERROR(IF('SUIVI VENTES 403e'!$A2876&lt;&gt;"",MONTH('SUIVI VENTES 403e'!$G2876),""),"")</f>
        <v/>
      </c>
    </row>
    <row r="2891" spans="3:9" x14ac:dyDescent="0.25">
      <c r="C2891" t="str">
        <f>IFERROR(IF('SUIVI VENTES 403e'!$A2877&lt;&gt;"",ROUND($B2891/$A2891,2),""),"")</f>
        <v/>
      </c>
      <c r="G2891" t="str">
        <f>IFERROR(IF('SUIVI VENTES 403e'!$A2877&lt;&gt;"",ROUND($F2891*$A2891,2),""),"")</f>
        <v/>
      </c>
      <c r="H2891" t="str">
        <f>IFERROR(IF('SUIVI VENTES 403e'!$A2877&lt;&gt;"",YEAR('SUIVI VENTES 403e'!$G2877),""),"")</f>
        <v/>
      </c>
      <c r="I2891" t="str">
        <f>IFERROR(IF('SUIVI VENTES 403e'!$A2877&lt;&gt;"",MONTH('SUIVI VENTES 403e'!$G2877),""),"")</f>
        <v/>
      </c>
    </row>
    <row r="2892" spans="3:9" x14ac:dyDescent="0.25">
      <c r="C2892" t="str">
        <f>IFERROR(IF('SUIVI VENTES 403e'!$A2878&lt;&gt;"",ROUND($B2892/$A2892,2),""),"")</f>
        <v/>
      </c>
      <c r="G2892" t="str">
        <f>IFERROR(IF('SUIVI VENTES 403e'!$A2878&lt;&gt;"",ROUND($F2892*$A2892,2),""),"")</f>
        <v/>
      </c>
      <c r="H2892" t="str">
        <f>IFERROR(IF('SUIVI VENTES 403e'!$A2878&lt;&gt;"",YEAR('SUIVI VENTES 403e'!$G2878),""),"")</f>
        <v/>
      </c>
      <c r="I2892" t="str">
        <f>IFERROR(IF('SUIVI VENTES 403e'!$A2878&lt;&gt;"",MONTH('SUIVI VENTES 403e'!$G2878),""),"")</f>
        <v/>
      </c>
    </row>
    <row r="2893" spans="3:9" x14ac:dyDescent="0.25">
      <c r="C2893" t="str">
        <f>IFERROR(IF('SUIVI VENTES 403e'!$A2879&lt;&gt;"",ROUND($B2893/$A2893,2),""),"")</f>
        <v/>
      </c>
      <c r="G2893" t="str">
        <f>IFERROR(IF('SUIVI VENTES 403e'!$A2879&lt;&gt;"",ROUND($F2893*$A2893,2),""),"")</f>
        <v/>
      </c>
      <c r="H2893" t="str">
        <f>IFERROR(IF('SUIVI VENTES 403e'!$A2879&lt;&gt;"",YEAR('SUIVI VENTES 403e'!$G2879),""),"")</f>
        <v/>
      </c>
      <c r="I2893" t="str">
        <f>IFERROR(IF('SUIVI VENTES 403e'!$A2879&lt;&gt;"",MONTH('SUIVI VENTES 403e'!$G2879),""),"")</f>
        <v/>
      </c>
    </row>
    <row r="2894" spans="3:9" x14ac:dyDescent="0.25">
      <c r="C2894" t="str">
        <f>IFERROR(IF('SUIVI VENTES 403e'!$A2880&lt;&gt;"",ROUND($B2894/$A2894,2),""),"")</f>
        <v/>
      </c>
      <c r="G2894" t="str">
        <f>IFERROR(IF('SUIVI VENTES 403e'!$A2880&lt;&gt;"",ROUND($F2894*$A2894,2),""),"")</f>
        <v/>
      </c>
      <c r="H2894" t="str">
        <f>IFERROR(IF('SUIVI VENTES 403e'!$A2880&lt;&gt;"",YEAR('SUIVI VENTES 403e'!$G2880),""),"")</f>
        <v/>
      </c>
      <c r="I2894" t="str">
        <f>IFERROR(IF('SUIVI VENTES 403e'!$A2880&lt;&gt;"",MONTH('SUIVI VENTES 403e'!$G2880),""),"")</f>
        <v/>
      </c>
    </row>
    <row r="2895" spans="3:9" x14ac:dyDescent="0.25">
      <c r="C2895" t="str">
        <f>IFERROR(IF('SUIVI VENTES 403e'!$A2881&lt;&gt;"",ROUND($B2895/$A2895,2),""),"")</f>
        <v/>
      </c>
      <c r="G2895" t="str">
        <f>IFERROR(IF('SUIVI VENTES 403e'!$A2881&lt;&gt;"",ROUND($F2895*$A2895,2),""),"")</f>
        <v/>
      </c>
      <c r="H2895" t="str">
        <f>IFERROR(IF('SUIVI VENTES 403e'!$A2881&lt;&gt;"",YEAR('SUIVI VENTES 403e'!$G2881),""),"")</f>
        <v/>
      </c>
      <c r="I2895" t="str">
        <f>IFERROR(IF('SUIVI VENTES 403e'!$A2881&lt;&gt;"",MONTH('SUIVI VENTES 403e'!$G2881),""),"")</f>
        <v/>
      </c>
    </row>
    <row r="2896" spans="3:9" x14ac:dyDescent="0.25">
      <c r="C2896" t="str">
        <f>IFERROR(IF('SUIVI VENTES 403e'!$A2882&lt;&gt;"",ROUND($B2896/$A2896,2),""),"")</f>
        <v/>
      </c>
      <c r="H2896" t="str">
        <f>IFERROR(IF('SUIVI VENTES 403e'!$A2882&lt;&gt;"",YEAR('SUIVI VENTES 403e'!$G2882),""),"")</f>
        <v/>
      </c>
      <c r="I2896" t="str">
        <f>IFERROR(IF('SUIVI VENTES 403e'!$A2882&lt;&gt;"",MONTH('SUIVI VENTES 403e'!$G2882),""),"")</f>
        <v/>
      </c>
    </row>
    <row r="2897" spans="3:9" x14ac:dyDescent="0.25">
      <c r="C2897" t="str">
        <f>IFERROR(IF('SUIVI VENTES 403e'!$A2883&lt;&gt;"",ROUND($B2897/$A2897,2),""),"")</f>
        <v/>
      </c>
      <c r="H2897" t="str">
        <f>IFERROR(IF('SUIVI VENTES 403e'!$A2883&lt;&gt;"",YEAR('SUIVI VENTES 403e'!$G2883),""),"")</f>
        <v/>
      </c>
      <c r="I2897" t="str">
        <f>IFERROR(IF('SUIVI VENTES 403e'!$A2883&lt;&gt;"",MONTH('SUIVI VENTES 403e'!$G2883),""),"")</f>
        <v/>
      </c>
    </row>
    <row r="2898" spans="3:9" x14ac:dyDescent="0.25">
      <c r="H2898" t="str">
        <f>IFERROR(IF('SUIVI VENTES 403e'!$A2884&lt;&gt;"",YEAR('SUIVI VENTES 403e'!$G2884),""),"")</f>
        <v/>
      </c>
      <c r="I2898" t="str">
        <f>IFERROR(IF('SUIVI VENTES 403e'!$A2884&lt;&gt;"",MONTH('SUIVI VENTES 403e'!$G2884),""),"")</f>
        <v/>
      </c>
    </row>
    <row r="2899" spans="3:9" x14ac:dyDescent="0.25">
      <c r="H2899" t="str">
        <f>IFERROR(IF('SUIVI VENTES 403e'!$A2885&lt;&gt;"",YEAR('SUIVI VENTES 403e'!$G2885),""),"")</f>
        <v/>
      </c>
      <c r="I2899" t="str">
        <f>IFERROR(IF('SUIVI VENTES 403e'!$A2885&lt;&gt;"",MONTH('SUIVI VENTES 403e'!$G2885),""),"")</f>
        <v/>
      </c>
    </row>
  </sheetData>
  <mergeCells count="6">
    <mergeCell ref="J34:V34"/>
    <mergeCell ref="J10:V10"/>
    <mergeCell ref="J16:V16"/>
    <mergeCell ref="G2:S2"/>
    <mergeCell ref="J22:V22"/>
    <mergeCell ref="J28:V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dcterms:created xsi:type="dcterms:W3CDTF">2024-07-04T20:47:12Z</dcterms:created>
  <dcterms:modified xsi:type="dcterms:W3CDTF">2024-07-08T17:27:52Z</dcterms:modified>
</cp:coreProperties>
</file>